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TÀI LIỆU CỦA LÀNH\Tổng hợp\NĂM 2021\TÀI LIỆU HỌP UBND HUYỆN\tháng 9\bc tháng 9\"/>
    </mc:Choice>
  </mc:AlternateContent>
  <bookViews>
    <workbookView xWindow="0" yWindow="0" windowWidth="20490" windowHeight="7665" tabRatio="928" firstSheet="1136" activeTab="1148"/>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r:id="rId1133"/>
    <sheet name="B1 Bieu TH " sheetId="1134" r:id="rId1134"/>
    <sheet name="B2 SXNN" sheetId="1135" r:id="rId1135"/>
    <sheet name="SXCN B3" sheetId="1136" r:id="rId1136"/>
    <sheet name="TM-DV B4" sheetId="1137" r:id="rId1137"/>
    <sheet name="Van tai B5" sheetId="1138" r:id="rId1138"/>
    <sheet name="B6. PTDN" sheetId="1139" r:id="rId1139"/>
    <sheet name="LD&amp;VL-XDGN B7" sheetId="1140" r:id="rId1140"/>
    <sheet name="B8.PCTT, BVMT..." sheetId="1141" r:id="rId1141"/>
    <sheet name="DS-GD&amp;TE B9 " sheetId="1142" r:id="rId1142"/>
    <sheet name="B10. Y te moi" sheetId="1143" r:id="rId1143"/>
    <sheet name="GIAODUC B11" sheetId="1144" r:id="rId1144"/>
    <sheet name="VHTT B12" sheetId="1145" r:id="rId1145"/>
    <sheet name="Sheet5" sheetId="1162" state="hidden" r:id="rId1146"/>
    <sheet name="Sheet2" sheetId="1159" state="hidden" r:id="rId1147"/>
    <sheet name="Sheet1" sheetId="1158" state="hidden" r:id="rId1148"/>
    <sheet name="B13.TTTT" sheetId="1146" r:id="rId1149"/>
    <sheet name="Sheet4" sheetId="1161" state="hidden" r:id="rId1150"/>
    <sheet name="Sheet3" sheetId="1160" state="hidden" r:id="rId1151"/>
    <sheet name="00000000" sheetId="1148" state="veryHidden" r:id="rId1152"/>
    <sheet name="10000000" sheetId="1149" state="veryHidden" r:id="rId1153"/>
    <sheet name="20000000" sheetId="1150" state="veryHidden" r:id="rId1154"/>
    <sheet name="40000000" sheetId="1151" state="veryHidden" r:id="rId1155"/>
    <sheet name="30000000" sheetId="1152" state="veryHidden" r:id="rId1156"/>
    <sheet name="000000000000" sheetId="1153" state="veryHidden" r:id="rId1157"/>
    <sheet name="50000000" sheetId="1154" state="veryHidden" r:id="rId1158"/>
    <sheet name="60000000" sheetId="1155" state="veryHidden" r:id="rId1159"/>
    <sheet name="So sanh voi tinh giao" sheetId="1156" state="hidden" r:id="rId1160"/>
    <sheet name="B điều chỉnh" sheetId="1157" state="hidden" r:id="rId1161"/>
    <sheet name="TH so sanh KH tỉnh" sheetId="1163" state="hidden" r:id="rId1162"/>
  </sheets>
  <externalReferences>
    <externalReference r:id="rId1163"/>
    <externalReference r:id="rId1164"/>
    <externalReference r:id="rId1165"/>
  </externalReferences>
  <definedNames>
    <definedName name="_xlnm.Print_Area" localSheetId="1133">'B1 Bieu TH '!$A$1:$AH$111</definedName>
    <definedName name="_xlnm.Print_Area" localSheetId="1142">'B10. Y te moi'!$A$1:$CP$71</definedName>
    <definedName name="_xlnm.Print_Area" localSheetId="1148">B13.TTTT!$A$1:$X$21</definedName>
    <definedName name="_xlnm.Print_Area" localSheetId="1134">'B2 SXNN'!$A$1:$CQ$148</definedName>
    <definedName name="_xlnm.Print_Area" localSheetId="1138">'B6. PTDN'!$A$1:$X$39</definedName>
    <definedName name="_xlnm.Print_Area" localSheetId="1140">'B8.PCTT, BVMT...'!$A$1:$X$30</definedName>
    <definedName name="_xlnm.Print_Area" localSheetId="1141">'DS-GD&amp;TE B9 '!$A$1:$CP$33</definedName>
    <definedName name="_xlnm.Print_Area" localSheetId="1143">'GIAODUC B11'!$A$1:$CQ$122</definedName>
    <definedName name="_xlnm.Print_Area" localSheetId="1139">'LD&amp;VL-XDGN B7'!$A$1:$DD$79</definedName>
    <definedName name="_xlnm.Print_Area" localSheetId="1135">'SXCN B3'!$A$1:$X$37</definedName>
    <definedName name="_xlnm.Print_Area" localSheetId="1136">'TM-DV B4'!$A$1:$X$59</definedName>
    <definedName name="_xlnm.Print_Area" localSheetId="1137">'Van tai B5'!$A$1:$X$21</definedName>
    <definedName name="_xlnm.Print_Area" localSheetId="1144">'VHTT B12'!$A$1:$CP$69</definedName>
    <definedName name="_xlnm.Print_Titles" localSheetId="1160">'B điều chỉnh'!$4:$4</definedName>
    <definedName name="_xlnm.Print_Titles" localSheetId="1133">'B1 Bieu TH '!$5:$6</definedName>
    <definedName name="_xlnm.Print_Titles" localSheetId="1142">'B10. Y te moi'!$5:$7</definedName>
    <definedName name="_xlnm.Print_Titles" localSheetId="1134">'B2 SXNN'!$5:$7</definedName>
    <definedName name="_xlnm.Print_Titles" localSheetId="1140">'B8.PCTT, BVMT...'!$5:$6</definedName>
    <definedName name="_xlnm.Print_Titles" localSheetId="1143">'GIAODUC B11'!$6:$8</definedName>
    <definedName name="_xlnm.Print_Titles" localSheetId="1139">'LD&amp;VL-XDGN B7'!$5:$7</definedName>
    <definedName name="_xlnm.Print_Titles" localSheetId="1161">'TH so sanh KH tỉnh'!$3:$3</definedName>
    <definedName name="_xlnm.Print_Titles" localSheetId="1144">'VHTT B12'!$5:$7</definedName>
  </definedNames>
  <calcPr calcId="162913"/>
</workbook>
</file>

<file path=xl/calcChain.xml><?xml version="1.0" encoding="utf-8"?>
<calcChain xmlns="http://schemas.openxmlformats.org/spreadsheetml/2006/main">
  <c r="CL90" i="1135" l="1"/>
  <c r="CO86" i="1135" l="1"/>
  <c r="CM90" i="1135"/>
  <c r="CO90" i="1135"/>
  <c r="BT90" i="1135"/>
  <c r="CN90" i="1135" l="1"/>
  <c r="T111" i="1134"/>
  <c r="T110" i="1134"/>
  <c r="N13" i="1141"/>
  <c r="BR28" i="1140"/>
  <c r="T72" i="1134" s="1"/>
  <c r="AB74" i="1134"/>
  <c r="AD74" i="1134"/>
  <c r="AE74" i="1134"/>
  <c r="T96" i="1134"/>
  <c r="T95" i="1134"/>
  <c r="AD11" i="1137"/>
  <c r="AD9" i="1137"/>
  <c r="DJ29" i="1135" l="1"/>
  <c r="CK86" i="1144"/>
  <c r="CK79" i="1144"/>
  <c r="CL77" i="1144"/>
  <c r="CK77" i="1144"/>
  <c r="CL75" i="1144"/>
  <c r="CK75" i="1144"/>
  <c r="CL73" i="1144"/>
  <c r="CK73" i="1144"/>
  <c r="CL71" i="1144"/>
  <c r="CK71" i="1144"/>
  <c r="CK66" i="1144"/>
  <c r="CK65" i="1144"/>
  <c r="CK64" i="1144"/>
  <c r="CO107" i="1144"/>
  <c r="CN105" i="1144"/>
  <c r="CM103" i="1144"/>
  <c r="CO105" i="1144"/>
  <c r="CO104" i="1144"/>
  <c r="CO79" i="1144"/>
  <c r="CO77" i="1144"/>
  <c r="CK52" i="1144"/>
  <c r="CK50" i="1144"/>
  <c r="CK48" i="1144"/>
  <c r="CK46" i="1144"/>
  <c r="CK44" i="1144"/>
  <c r="CN59" i="1143" l="1"/>
  <c r="CM59" i="1143"/>
  <c r="CL42" i="1143"/>
  <c r="CK34" i="1143"/>
  <c r="CJ34" i="1143"/>
  <c r="CJ32" i="1143"/>
  <c r="CK32" i="1143"/>
  <c r="CJ31" i="1143"/>
  <c r="CK31" i="1143"/>
  <c r="CJ30" i="1143"/>
  <c r="CK28" i="1143"/>
  <c r="CJ28" i="1143"/>
  <c r="BU18" i="1143"/>
  <c r="BV18" i="1143"/>
  <c r="BW18" i="1143"/>
  <c r="BX18" i="1143"/>
  <c r="BY18" i="1143"/>
  <c r="BZ18" i="1143"/>
  <c r="CA18" i="1143"/>
  <c r="CB18" i="1143"/>
  <c r="CC18" i="1143"/>
  <c r="CD18" i="1143"/>
  <c r="CE18" i="1143"/>
  <c r="CF18" i="1143"/>
  <c r="CG18" i="1143"/>
  <c r="CH18" i="1143"/>
  <c r="CI18" i="1143"/>
  <c r="CJ18" i="1143"/>
  <c r="CK18" i="1143"/>
  <c r="CK9" i="1142"/>
  <c r="CK30" i="1143" s="1"/>
  <c r="CJ9" i="1142"/>
  <c r="CZ77" i="1140"/>
  <c r="CZ76" i="1140"/>
  <c r="CZ21" i="1140" l="1"/>
  <c r="CZ20" i="1140"/>
  <c r="CZ24" i="1140"/>
  <c r="CZ23" i="1140"/>
  <c r="U24" i="1137"/>
  <c r="T24" i="1137"/>
  <c r="U23" i="1137"/>
  <c r="T23" i="1137"/>
  <c r="U22" i="1137"/>
  <c r="T22" i="1137"/>
  <c r="U21" i="1137"/>
  <c r="T21" i="1137"/>
  <c r="U20" i="1137"/>
  <c r="T20" i="1137"/>
  <c r="U19" i="1137"/>
  <c r="T19" i="1137"/>
  <c r="U17" i="1137"/>
  <c r="T17" i="1137"/>
  <c r="CL41" i="1135"/>
  <c r="CK22" i="1135"/>
  <c r="V39" i="1139" l="1"/>
  <c r="U39" i="1139"/>
  <c r="V38" i="1139"/>
  <c r="U38" i="1139"/>
  <c r="T38" i="1139"/>
  <c r="V37" i="1139"/>
  <c r="U37" i="1139"/>
  <c r="T37" i="1139"/>
  <c r="V36" i="1139"/>
  <c r="U36" i="1139"/>
  <c r="V35" i="1139"/>
  <c r="U35" i="1139"/>
  <c r="V34" i="1139"/>
  <c r="U34" i="1139"/>
  <c r="T34" i="1139"/>
  <c r="V32" i="1139"/>
  <c r="U32" i="1139"/>
  <c r="T32" i="1139"/>
  <c r="T31" i="1139"/>
  <c r="AB36" i="1134" l="1"/>
  <c r="U21" i="1146" l="1"/>
  <c r="T21" i="1146"/>
  <c r="U20" i="1146"/>
  <c r="T20" i="1146"/>
  <c r="U19" i="1146"/>
  <c r="T19" i="1146"/>
  <c r="U18" i="1146"/>
  <c r="T18" i="1146"/>
  <c r="U16" i="1146"/>
  <c r="T16" i="1146"/>
  <c r="U15" i="1146"/>
  <c r="T15" i="1146"/>
  <c r="Z66" i="1134" l="1"/>
  <c r="Z67" i="1134"/>
  <c r="AD67" i="1134" l="1"/>
  <c r="AC67" i="1134"/>
  <c r="T19" i="1141"/>
  <c r="T18" i="1141"/>
  <c r="Z75" i="1134"/>
  <c r="Z69" i="1134"/>
  <c r="CZ25" i="1140"/>
  <c r="CY31" i="1140"/>
  <c r="CX31" i="1140"/>
  <c r="CZ31" i="1140" s="1"/>
  <c r="DA31" i="1140" l="1"/>
  <c r="Z73" i="1134"/>
  <c r="AC75" i="1134"/>
  <c r="AD75" i="1134"/>
  <c r="Z105" i="1134"/>
  <c r="AD69" i="1134"/>
  <c r="AC69" i="1134"/>
  <c r="AD66" i="1134"/>
  <c r="AC66" i="1134"/>
  <c r="CL68" i="1145"/>
  <c r="CL67" i="1145"/>
  <c r="CL65" i="1145"/>
  <c r="CL64" i="1145"/>
  <c r="CN62" i="1145"/>
  <c r="CM62" i="1145"/>
  <c r="CL62" i="1145"/>
  <c r="CL53" i="1145"/>
  <c r="CL52" i="1145"/>
  <c r="CL51" i="1145"/>
  <c r="CL46" i="1145"/>
  <c r="CL45" i="1145"/>
  <c r="CL43" i="1145"/>
  <c r="CN40" i="1145"/>
  <c r="CM40" i="1145"/>
  <c r="CL40" i="1145"/>
  <c r="CN37" i="1145"/>
  <c r="CM37" i="1145"/>
  <c r="CL37" i="1145"/>
  <c r="CL35" i="1145"/>
  <c r="CL31" i="1145"/>
  <c r="CL28" i="1145"/>
  <c r="CL25" i="1145"/>
  <c r="CL23" i="1145"/>
  <c r="CL14" i="1145"/>
  <c r="CL12" i="1145"/>
  <c r="CJ63" i="1145"/>
  <c r="CK14" i="1145"/>
  <c r="U13" i="1146"/>
  <c r="T13" i="1146"/>
  <c r="U12" i="1146"/>
  <c r="T12" i="1146"/>
  <c r="U10" i="1146"/>
  <c r="T10" i="1146"/>
  <c r="U9" i="1146"/>
  <c r="T9" i="1146"/>
  <c r="AC73" i="1134" l="1"/>
  <c r="AD73" i="1134"/>
  <c r="AD105" i="1134"/>
  <c r="AC105" i="1134"/>
  <c r="AB105" i="1134"/>
  <c r="AC102" i="1134"/>
  <c r="Z103" i="1134"/>
  <c r="Z102" i="1134"/>
  <c r="Z101" i="1134"/>
  <c r="DA78" i="1140"/>
  <c r="DA74" i="1140"/>
  <c r="CZ74" i="1140"/>
  <c r="CZ71" i="1140"/>
  <c r="CZ67" i="1140"/>
  <c r="CZ57" i="1140"/>
  <c r="CZ55" i="1140"/>
  <c r="DA42" i="1140"/>
  <c r="CZ42" i="1140"/>
  <c r="DA41" i="1140"/>
  <c r="DA40" i="1140"/>
  <c r="CZ40" i="1140"/>
  <c r="CY74" i="1140"/>
  <c r="AC101" i="1134" l="1"/>
  <c r="AD102" i="1134"/>
  <c r="AD103" i="1134"/>
  <c r="AC103" i="1134"/>
  <c r="DH33" i="1135"/>
  <c r="CM127" i="1135" l="1"/>
  <c r="CK126" i="1135"/>
  <c r="CL117" i="1135"/>
  <c r="CK117" i="1135"/>
  <c r="CM126" i="1135" l="1"/>
  <c r="CM119" i="1135"/>
  <c r="CM118" i="1135"/>
  <c r="CM117" i="1135"/>
  <c r="CM115" i="1135"/>
  <c r="CM114" i="1135"/>
  <c r="CM113" i="1135"/>
  <c r="CK112" i="1135"/>
  <c r="CK104" i="1135" s="1"/>
  <c r="CL112" i="1135"/>
  <c r="CM95" i="1135"/>
  <c r="Z65" i="1134" l="1"/>
  <c r="CL104" i="1135"/>
  <c r="CL96" i="1135"/>
  <c r="CK96" i="1135"/>
  <c r="AD65" i="1134" l="1"/>
  <c r="AC65" i="1134"/>
  <c r="CM96" i="1135"/>
  <c r="Z111" i="1134" l="1"/>
  <c r="Z110" i="1134"/>
  <c r="Z96" i="1134"/>
  <c r="Z95" i="1134"/>
  <c r="Z93" i="1134"/>
  <c r="Z92" i="1134"/>
  <c r="AD92" i="1134" s="1"/>
  <c r="Z91" i="1134"/>
  <c r="Z90" i="1134"/>
  <c r="Z89" i="1134"/>
  <c r="Z88" i="1134"/>
  <c r="AC88" i="1134" s="1"/>
  <c r="Z85" i="1134"/>
  <c r="Z84" i="1134"/>
  <c r="Z83" i="1134"/>
  <c r="Z81" i="1134"/>
  <c r="Z80" i="1134"/>
  <c r="Z79" i="1134"/>
  <c r="Z78" i="1134"/>
  <c r="Z77" i="1134"/>
  <c r="V12" i="1141"/>
  <c r="U12" i="1141"/>
  <c r="U10" i="1141"/>
  <c r="V10" i="1141"/>
  <c r="T10" i="1141"/>
  <c r="AC81" i="1134" l="1"/>
  <c r="AD110" i="1134"/>
  <c r="AC110" i="1134"/>
  <c r="AB110" i="1134"/>
  <c r="AD88" i="1134"/>
  <c r="AD77" i="1134"/>
  <c r="AC78" i="1134"/>
  <c r="AC83" i="1134"/>
  <c r="AD83" i="1134"/>
  <c r="AC89" i="1134"/>
  <c r="AD89" i="1134"/>
  <c r="AC111" i="1134"/>
  <c r="AB111" i="1134"/>
  <c r="AD111" i="1134"/>
  <c r="AC79" i="1134"/>
  <c r="AC84" i="1134"/>
  <c r="AD84" i="1134"/>
  <c r="AC90" i="1134"/>
  <c r="AB90" i="1134"/>
  <c r="AD95" i="1134"/>
  <c r="AC95" i="1134"/>
  <c r="AB95" i="1134"/>
  <c r="AC93" i="1134"/>
  <c r="AC92" i="1134"/>
  <c r="AC80" i="1134"/>
  <c r="AC85" i="1134"/>
  <c r="AD85" i="1134"/>
  <c r="AB96" i="1134"/>
  <c r="AD96" i="1134"/>
  <c r="AC96" i="1134"/>
  <c r="AD93" i="1134"/>
  <c r="AC77" i="1134"/>
  <c r="AD90" i="1134"/>
  <c r="AC91" i="1134"/>
  <c r="U19" i="1138"/>
  <c r="T19" i="1138"/>
  <c r="U17" i="1138"/>
  <c r="T17" i="1138"/>
  <c r="U14" i="1138"/>
  <c r="T14" i="1138"/>
  <c r="T13" i="1138"/>
  <c r="U12" i="1138"/>
  <c r="T12" i="1138"/>
  <c r="U9" i="1138"/>
  <c r="T9" i="1138"/>
  <c r="U8" i="1138"/>
  <c r="T8" i="1138"/>
  <c r="S18" i="1138"/>
  <c r="S7" i="1138"/>
  <c r="R7" i="1138"/>
  <c r="U14" i="1137"/>
  <c r="T14" i="1137"/>
  <c r="U12" i="1137"/>
  <c r="T12" i="1137"/>
  <c r="U11" i="1137"/>
  <c r="T11" i="1137"/>
  <c r="S9" i="1137"/>
  <c r="R9" i="1137"/>
  <c r="U33" i="1136"/>
  <c r="T33" i="1136"/>
  <c r="U32" i="1136"/>
  <c r="T32" i="1136"/>
  <c r="U31" i="1136"/>
  <c r="T31" i="1136"/>
  <c r="U30" i="1136"/>
  <c r="T30" i="1136"/>
  <c r="U23" i="1136"/>
  <c r="T23" i="1136"/>
  <c r="U22" i="1136"/>
  <c r="T22" i="1136"/>
  <c r="U21" i="1136"/>
  <c r="T21" i="1136"/>
  <c r="U20" i="1136"/>
  <c r="T20" i="1136"/>
  <c r="S19" i="1136"/>
  <c r="S17" i="1136" s="1"/>
  <c r="S14" i="1136" s="1"/>
  <c r="S13" i="1136" s="1"/>
  <c r="R19" i="1136"/>
  <c r="R17" i="1136" l="1"/>
  <c r="CL25" i="1142"/>
  <c r="CL24" i="1142"/>
  <c r="CM22" i="1142"/>
  <c r="CL17" i="1142"/>
  <c r="CM17" i="1142"/>
  <c r="CL18" i="1142"/>
  <c r="CM18" i="1142"/>
  <c r="CL19" i="1142"/>
  <c r="CM19" i="1142"/>
  <c r="CL20" i="1142"/>
  <c r="CM20" i="1142"/>
  <c r="CL21" i="1142"/>
  <c r="CM21" i="1142"/>
  <c r="CL16" i="1142"/>
  <c r="CL14" i="1142"/>
  <c r="CL13" i="1142"/>
  <c r="CL12" i="1142"/>
  <c r="CL11" i="1142"/>
  <c r="R14" i="1136" l="1"/>
  <c r="U17" i="1136"/>
  <c r="T17" i="1136"/>
  <c r="CM43" i="1143"/>
  <c r="CM42" i="1143"/>
  <c r="R13" i="1136" l="1"/>
  <c r="CL64" i="1143"/>
  <c r="CL63" i="1143"/>
  <c r="CN62" i="1143"/>
  <c r="CM62" i="1143"/>
  <c r="CL62" i="1143"/>
  <c r="CN57" i="1143"/>
  <c r="CM57" i="1143"/>
  <c r="CL57" i="1143"/>
  <c r="CN52" i="1143"/>
  <c r="CM52" i="1143"/>
  <c r="CN51" i="1143"/>
  <c r="CM51" i="1143"/>
  <c r="CN50" i="1143"/>
  <c r="CM50" i="1143"/>
  <c r="CN46" i="1143"/>
  <c r="CM46" i="1143"/>
  <c r="CL45" i="1143"/>
  <c r="CM44" i="1143"/>
  <c r="CM40" i="1143"/>
  <c r="CM39" i="1143"/>
  <c r="CL36" i="1143"/>
  <c r="CN29" i="1143"/>
  <c r="CM29" i="1143"/>
  <c r="CL29" i="1143"/>
  <c r="CL27" i="1143"/>
  <c r="CL25" i="1143"/>
  <c r="CN22" i="1143"/>
  <c r="CM22" i="1143"/>
  <c r="CL20" i="1143"/>
  <c r="CL19" i="1143"/>
  <c r="CL18" i="1143"/>
  <c r="CL15" i="1143"/>
  <c r="CN14" i="1143"/>
  <c r="CM14" i="1143"/>
  <c r="CL13" i="1143"/>
  <c r="CL12" i="1143"/>
  <c r="CL11" i="1143"/>
  <c r="CN107" i="1144" l="1"/>
  <c r="CM107" i="1144"/>
  <c r="CM90" i="1144"/>
  <c r="CM89" i="1144"/>
  <c r="CM88" i="1144"/>
  <c r="CM87" i="1144"/>
  <c r="CM86" i="1144"/>
  <c r="CM85" i="1144"/>
  <c r="CM84" i="1144"/>
  <c r="CM83" i="1144"/>
  <c r="CM82" i="1144"/>
  <c r="CM81" i="1144"/>
  <c r="CM70" i="1144"/>
  <c r="CM72" i="1144"/>
  <c r="CM74" i="1144"/>
  <c r="CM76" i="1144"/>
  <c r="CM77" i="1144"/>
  <c r="CN77" i="1144"/>
  <c r="CM78" i="1144"/>
  <c r="CM79" i="1144"/>
  <c r="CN79" i="1144"/>
  <c r="CL68" i="1144"/>
  <c r="CK68" i="1144"/>
  <c r="CK69" i="1144" s="1"/>
  <c r="CM61" i="1144"/>
  <c r="CM43" i="1144"/>
  <c r="CM45" i="1144"/>
  <c r="CM46" i="1144"/>
  <c r="CM47" i="1144"/>
  <c r="CM49" i="1144"/>
  <c r="CM51" i="1144"/>
  <c r="CM54" i="1144"/>
  <c r="CM55" i="1144"/>
  <c r="CM56" i="1144"/>
  <c r="CM57" i="1144"/>
  <c r="CM58" i="1144"/>
  <c r="CM59" i="1144"/>
  <c r="CM60" i="1144"/>
  <c r="CL53" i="1144"/>
  <c r="CK53" i="1144"/>
  <c r="CK62" i="1144" s="1"/>
  <c r="Z82" i="1134" s="1"/>
  <c r="CK41" i="1144"/>
  <c r="CK42" i="1144" s="1"/>
  <c r="CL41" i="1144"/>
  <c r="CM36" i="1144"/>
  <c r="CM34" i="1144"/>
  <c r="CM33" i="1144"/>
  <c r="CM32" i="1144"/>
  <c r="CM31" i="1144"/>
  <c r="CM29" i="1144"/>
  <c r="CK23" i="1144"/>
  <c r="CL23" i="1144"/>
  <c r="CM26" i="1144"/>
  <c r="CM27" i="1144"/>
  <c r="CM28" i="1144"/>
  <c r="CM25" i="1144"/>
  <c r="CK14" i="1144"/>
  <c r="CL14" i="1144"/>
  <c r="CL10" i="1144" s="1"/>
  <c r="CM22" i="1144"/>
  <c r="CM21" i="1144"/>
  <c r="CM20" i="1144"/>
  <c r="CM19" i="1144"/>
  <c r="CM18" i="1144"/>
  <c r="CM17" i="1144"/>
  <c r="CL11" i="1144"/>
  <c r="CM13" i="1144"/>
  <c r="CM12" i="1144"/>
  <c r="CM15" i="1144"/>
  <c r="CK11" i="1144"/>
  <c r="AC82" i="1134" l="1"/>
  <c r="AD82" i="1134"/>
  <c r="CK10" i="1144"/>
  <c r="CM139" i="1135"/>
  <c r="CM140" i="1135"/>
  <c r="CM143" i="1135"/>
  <c r="CM144" i="1135"/>
  <c r="CM138" i="1135"/>
  <c r="CM98" i="1135"/>
  <c r="CM97" i="1135"/>
  <c r="CM93" i="1135"/>
  <c r="CN92" i="1135"/>
  <c r="CM92" i="1135"/>
  <c r="CM91" i="1135"/>
  <c r="CM87" i="1135"/>
  <c r="CM88" i="1135"/>
  <c r="CM89" i="1135"/>
  <c r="CL86" i="1135"/>
  <c r="CK86" i="1135"/>
  <c r="CM82" i="1135"/>
  <c r="CM83" i="1135"/>
  <c r="CM84" i="1135"/>
  <c r="CM81" i="1135"/>
  <c r="CL83" i="1135"/>
  <c r="CK83" i="1135"/>
  <c r="CM77" i="1135"/>
  <c r="CM74" i="1135"/>
  <c r="CL42" i="1135"/>
  <c r="CL40" i="1135"/>
  <c r="CK43" i="1135"/>
  <c r="CK20" i="1135" s="1"/>
  <c r="CK41" i="1135"/>
  <c r="CK40" i="1135"/>
  <c r="CM47" i="1135"/>
  <c r="CM45" i="1135"/>
  <c r="CM44" i="1135"/>
  <c r="CN52" i="1135"/>
  <c r="CK46" i="1135"/>
  <c r="CK42" i="1135" l="1"/>
  <c r="CM48" i="1135"/>
  <c r="CL50" i="1135"/>
  <c r="CL43" i="1135" s="1"/>
  <c r="CL20" i="1135" s="1"/>
  <c r="CM37" i="1135"/>
  <c r="CL38" i="1135"/>
  <c r="CL21" i="1135" l="1"/>
  <c r="CL22" i="1135"/>
  <c r="CM33" i="1135"/>
  <c r="CM30" i="1135"/>
  <c r="CM29" i="1135"/>
  <c r="CL31" i="1135"/>
  <c r="CK21" i="1135"/>
  <c r="CK32" i="1135"/>
  <c r="CM32" i="1135" s="1"/>
  <c r="CK36" i="1135"/>
  <c r="CL27" i="1135"/>
  <c r="CM26" i="1135"/>
  <c r="CM25" i="1135"/>
  <c r="CK24" i="1135" l="1"/>
  <c r="DJ28" i="1135"/>
  <c r="CK19" i="1135"/>
  <c r="CM136" i="1135"/>
  <c r="CM134" i="1135"/>
  <c r="CM122" i="1135"/>
  <c r="CM123" i="1135"/>
  <c r="CM125" i="1135"/>
  <c r="CL121" i="1135"/>
  <c r="CL116" i="1135" s="1"/>
  <c r="CL105" i="1135" s="1"/>
  <c r="CK121" i="1135"/>
  <c r="CK116" i="1135" l="1"/>
  <c r="CK105" i="1135"/>
  <c r="CK18" i="1135"/>
  <c r="CM109" i="1135"/>
  <c r="CL108" i="1135"/>
  <c r="CL106" i="1135" s="1"/>
  <c r="CK108" i="1135"/>
  <c r="CK106" i="1135" l="1"/>
  <c r="Z62" i="1134"/>
  <c r="AA16" i="1134"/>
  <c r="Z63" i="1134" l="1"/>
  <c r="AC62" i="1134"/>
  <c r="AD62" i="1134"/>
  <c r="X36" i="1134"/>
  <c r="AD63" i="1134" l="1"/>
  <c r="AC63" i="1134"/>
  <c r="AF36" i="1134"/>
  <c r="AE36" i="1134"/>
  <c r="AX66" i="1134"/>
  <c r="W36" i="1134"/>
  <c r="AD36" i="1134" s="1"/>
  <c r="V36" i="1134"/>
  <c r="AC36" i="1134" s="1"/>
  <c r="BU27" i="1135" l="1"/>
  <c r="BV27" i="1135"/>
  <c r="BW27" i="1135"/>
  <c r="BX27" i="1135"/>
  <c r="BY27" i="1135"/>
  <c r="BZ27" i="1135"/>
  <c r="CA27" i="1135"/>
  <c r="CB27" i="1135"/>
  <c r="CC27" i="1135"/>
  <c r="CD27" i="1135"/>
  <c r="CE27" i="1135"/>
  <c r="CF27" i="1135"/>
  <c r="CG27" i="1135"/>
  <c r="CH27" i="1135"/>
  <c r="CJ27" i="1135"/>
  <c r="T5" i="1139" l="1"/>
  <c r="W7" i="1138" l="1"/>
  <c r="W9" i="1137"/>
  <c r="W14" i="1136"/>
  <c r="W13" i="1136" s="1"/>
  <c r="W19" i="1136"/>
  <c r="AG96" i="1134" l="1"/>
  <c r="AG95" i="1134"/>
  <c r="AG93" i="1134"/>
  <c r="AG92" i="1134"/>
  <c r="AG90" i="1134"/>
  <c r="AG88" i="1134"/>
  <c r="CO38" i="1143"/>
  <c r="AG89" i="1134" s="1"/>
  <c r="CO34" i="1143"/>
  <c r="CO32" i="1143"/>
  <c r="CO31" i="1143"/>
  <c r="CO9" i="1142"/>
  <c r="CO30" i="1143" s="1"/>
  <c r="CO21" i="1143" l="1"/>
  <c r="CO28" i="1143"/>
  <c r="AG91" i="1134" s="1"/>
  <c r="CX45" i="1135"/>
  <c r="BC54" i="1145" l="1"/>
  <c r="S105" i="1134" s="1"/>
  <c r="DC28" i="1140" l="1"/>
  <c r="V20" i="1137"/>
  <c r="V21" i="1137"/>
  <c r="V22" i="1137"/>
  <c r="V23" i="1137"/>
  <c r="V24" i="1137"/>
  <c r="T25" i="1137"/>
  <c r="U25" i="1137"/>
  <c r="V25" i="1137"/>
  <c r="T26" i="1137"/>
  <c r="U26" i="1137"/>
  <c r="V26" i="1137"/>
  <c r="T27" i="1137"/>
  <c r="U27" i="1137"/>
  <c r="V27" i="1137"/>
  <c r="T28" i="1137"/>
  <c r="U28" i="1137"/>
  <c r="V28" i="1137"/>
  <c r="T29" i="1137"/>
  <c r="U29" i="1137"/>
  <c r="V29" i="1137"/>
  <c r="T30" i="1137"/>
  <c r="U30" i="1137"/>
  <c r="V30" i="1137"/>
  <c r="T31" i="1137"/>
  <c r="U31" i="1137"/>
  <c r="V31" i="1137"/>
  <c r="T32" i="1137"/>
  <c r="U32" i="1137"/>
  <c r="V32" i="1137"/>
  <c r="T33" i="1137"/>
  <c r="U33" i="1137"/>
  <c r="V33" i="1137"/>
  <c r="T34" i="1137"/>
  <c r="U34" i="1137"/>
  <c r="V34" i="1137"/>
  <c r="T35" i="1137"/>
  <c r="U35" i="1137"/>
  <c r="V35" i="1137"/>
  <c r="T36" i="1137"/>
  <c r="U36" i="1137"/>
  <c r="V36" i="1137"/>
  <c r="T37" i="1137"/>
  <c r="U37" i="1137"/>
  <c r="V37" i="1137"/>
  <c r="T38" i="1137"/>
  <c r="U38" i="1137"/>
  <c r="V38" i="1137"/>
  <c r="T39" i="1137"/>
  <c r="U39" i="1137"/>
  <c r="V39" i="1137"/>
  <c r="T40" i="1137"/>
  <c r="U40" i="1137"/>
  <c r="V40" i="1137"/>
  <c r="T41" i="1137"/>
  <c r="U41" i="1137"/>
  <c r="V41" i="1137"/>
  <c r="T42" i="1137"/>
  <c r="U42" i="1137"/>
  <c r="V42" i="1137"/>
  <c r="T43" i="1137"/>
  <c r="U43" i="1137"/>
  <c r="V43" i="1137"/>
  <c r="T44" i="1137"/>
  <c r="U44" i="1137"/>
  <c r="V44" i="1137"/>
  <c r="T45" i="1137"/>
  <c r="U45" i="1137"/>
  <c r="V45" i="1137"/>
  <c r="T46" i="1137"/>
  <c r="U46" i="1137"/>
  <c r="V46" i="1137"/>
  <c r="T47" i="1137"/>
  <c r="U47" i="1137"/>
  <c r="V47" i="1137"/>
  <c r="T48" i="1137"/>
  <c r="U48" i="1137"/>
  <c r="V48" i="1137"/>
  <c r="T49" i="1137"/>
  <c r="U49" i="1137"/>
  <c r="V49" i="1137"/>
  <c r="T50" i="1137"/>
  <c r="U50" i="1137"/>
  <c r="V50" i="1137"/>
  <c r="T51" i="1137"/>
  <c r="U51" i="1137"/>
  <c r="V51" i="1137"/>
  <c r="T52" i="1137"/>
  <c r="U52" i="1137"/>
  <c r="V52" i="1137"/>
  <c r="T53" i="1137"/>
  <c r="U53" i="1137"/>
  <c r="V53" i="1137"/>
  <c r="T54" i="1137"/>
  <c r="U54" i="1137"/>
  <c r="V54" i="1137"/>
  <c r="T55" i="1137"/>
  <c r="U55" i="1137"/>
  <c r="V55" i="1137"/>
  <c r="T56" i="1137"/>
  <c r="U56" i="1137"/>
  <c r="V56" i="1137"/>
  <c r="T57" i="1137"/>
  <c r="U57" i="1137"/>
  <c r="V57" i="1137"/>
  <c r="T58" i="1137"/>
  <c r="U58" i="1137"/>
  <c r="V58" i="1137"/>
  <c r="V19" i="1137"/>
  <c r="V17" i="1137"/>
  <c r="CX7" i="1143"/>
  <c r="CK40" i="1143"/>
  <c r="CN40" i="1143" s="1"/>
  <c r="CK39" i="1143"/>
  <c r="CN39" i="1143" s="1"/>
  <c r="CZ102" i="1135" l="1"/>
  <c r="CY107" i="1135"/>
  <c r="CY102" i="1135"/>
  <c r="CZ105" i="1135" s="1"/>
  <c r="DA74" i="1135"/>
  <c r="CX33" i="1135"/>
  <c r="CX29" i="1135"/>
  <c r="CX26" i="1135"/>
  <c r="AG111" i="1134" l="1"/>
  <c r="AG110" i="1134"/>
  <c r="AG106" i="1134"/>
  <c r="AG103" i="1134"/>
  <c r="AG102" i="1134"/>
  <c r="AG101" i="1134"/>
  <c r="AG100" i="1134"/>
  <c r="AG81" i="1134"/>
  <c r="AG80" i="1134"/>
  <c r="AG79" i="1134"/>
  <c r="AG78" i="1134"/>
  <c r="AG77" i="1134"/>
  <c r="AG75" i="1134"/>
  <c r="AG73" i="1134"/>
  <c r="AG72" i="1134"/>
  <c r="AG71" i="1134"/>
  <c r="AG70" i="1134"/>
  <c r="AG69" i="1134"/>
  <c r="AG67" i="1134"/>
  <c r="AG66" i="1134"/>
  <c r="AG31" i="1134"/>
  <c r="CO54" i="1145"/>
  <c r="AG105" i="1134" s="1"/>
  <c r="CO49" i="1145"/>
  <c r="CO33" i="1145"/>
  <c r="AG108" i="1134" s="1"/>
  <c r="CO27" i="1145"/>
  <c r="AG107" i="1134" s="1"/>
  <c r="CO21" i="1145"/>
  <c r="CP131" i="1135" l="1"/>
  <c r="CP121" i="1135"/>
  <c r="CP108" i="1135"/>
  <c r="CP106" i="1135" s="1"/>
  <c r="AG63" i="1134" s="1"/>
  <c r="CP116" i="1135" l="1"/>
  <c r="CP96" i="1135"/>
  <c r="CP86" i="1135"/>
  <c r="CP83" i="1135"/>
  <c r="CP46" i="1135"/>
  <c r="CP43" i="1135"/>
  <c r="CP20" i="1135" s="1"/>
  <c r="CP41" i="1135"/>
  <c r="CP40" i="1135"/>
  <c r="CP38" i="1135"/>
  <c r="CP35" i="1135"/>
  <c r="CP31" i="1135"/>
  <c r="CP27" i="1135"/>
  <c r="CP24" i="1135"/>
  <c r="CP22" i="1135"/>
  <c r="CP21" i="1135"/>
  <c r="CP42" i="1135" l="1"/>
  <c r="CP23" i="1135"/>
  <c r="CP19" i="1135"/>
  <c r="CP18" i="1135" s="1"/>
  <c r="AG62" i="1134" s="1"/>
  <c r="DC77" i="1140" l="1"/>
  <c r="DC16" i="1140" l="1"/>
  <c r="DC11" i="1140"/>
  <c r="DC12" i="1140" s="1"/>
  <c r="CW72" i="1144" l="1"/>
  <c r="CW73" i="1144" s="1"/>
  <c r="CP73" i="1144"/>
  <c r="CP71" i="1144"/>
  <c r="CU71" i="1144" l="1"/>
  <c r="CP79" i="1144"/>
  <c r="CP77" i="1144"/>
  <c r="CP75" i="1144"/>
  <c r="CP68" i="1144"/>
  <c r="CP69" i="1144" s="1"/>
  <c r="CP67" i="1144"/>
  <c r="AG86" i="1134" s="1"/>
  <c r="CP66" i="1144"/>
  <c r="AG85" i="1134" s="1"/>
  <c r="CP65" i="1144"/>
  <c r="AG84" i="1134" s="1"/>
  <c r="CP64" i="1144"/>
  <c r="AG83" i="1134" s="1"/>
  <c r="CP62" i="1144"/>
  <c r="AG82" i="1134" s="1"/>
  <c r="CP52" i="1144"/>
  <c r="CP50" i="1144"/>
  <c r="CP48" i="1144"/>
  <c r="CP46" i="1144"/>
  <c r="CP44" i="1144"/>
  <c r="CP41" i="1144"/>
  <c r="CP42" i="1144" s="1"/>
  <c r="CP23" i="1144" l="1"/>
  <c r="CP14" i="1144"/>
  <c r="CP11" i="1144"/>
  <c r="CP112" i="1135"/>
  <c r="CP10" i="1144" l="1"/>
  <c r="CP104" i="1135"/>
  <c r="AG65" i="1134" s="1"/>
  <c r="CP105" i="1135"/>
  <c r="AA110" i="1134" l="1"/>
  <c r="AA111" i="1134"/>
  <c r="Y111" i="1134"/>
  <c r="Y110" i="1134"/>
  <c r="AA101" i="1134"/>
  <c r="Y103" i="1134"/>
  <c r="Y102" i="1134"/>
  <c r="Y101" i="1134"/>
  <c r="Y96" i="1134"/>
  <c r="Y95" i="1134"/>
  <c r="AA88" i="1134"/>
  <c r="Y93" i="1134"/>
  <c r="Y92" i="1134"/>
  <c r="Y90" i="1134"/>
  <c r="Y88" i="1134"/>
  <c r="Y86" i="1134"/>
  <c r="Y79" i="1134"/>
  <c r="Y78" i="1134"/>
  <c r="AA77" i="1134"/>
  <c r="Y77" i="1134"/>
  <c r="AA75" i="1134"/>
  <c r="Y75" i="1134"/>
  <c r="Y73" i="1134"/>
  <c r="CW27" i="1140"/>
  <c r="Y70" i="1134"/>
  <c r="Y69" i="1134"/>
  <c r="AA67" i="1134"/>
  <c r="Y67" i="1134"/>
  <c r="AA66" i="1134"/>
  <c r="Y66" i="1134"/>
  <c r="Y71" i="1134" l="1"/>
  <c r="CX27" i="1140"/>
  <c r="S110" i="1134"/>
  <c r="M13" i="1141"/>
  <c r="CK43" i="1143"/>
  <c r="CK42" i="1143"/>
  <c r="AA95" i="1134" l="1"/>
  <c r="CN42" i="1143"/>
  <c r="Z71" i="1134"/>
  <c r="AA96" i="1134"/>
  <c r="CN43" i="1143"/>
  <c r="S111" i="1134"/>
  <c r="AA74" i="1134"/>
  <c r="AF74" i="1134" s="1"/>
  <c r="AA73" i="1134"/>
  <c r="AC71" i="1134" l="1"/>
  <c r="AD71" i="1134"/>
  <c r="AG74" i="1134"/>
  <c r="V19" i="1138"/>
  <c r="V17" i="1138"/>
  <c r="V14" i="1138"/>
  <c r="V12" i="1138"/>
  <c r="Q7" i="1138"/>
  <c r="V9" i="1138"/>
  <c r="V8" i="1138"/>
  <c r="V12" i="1137"/>
  <c r="V14" i="1137"/>
  <c r="V11" i="1137"/>
  <c r="Q9" i="1137"/>
  <c r="Y31" i="1134" s="1"/>
  <c r="V24" i="1136"/>
  <c r="V25" i="1136"/>
  <c r="V26" i="1136"/>
  <c r="V27" i="1136"/>
  <c r="V28" i="1136"/>
  <c r="V31" i="1136"/>
  <c r="V32" i="1136"/>
  <c r="V33" i="1136"/>
  <c r="V30" i="1136"/>
  <c r="V21" i="1136"/>
  <c r="V22" i="1136"/>
  <c r="V23" i="1136"/>
  <c r="V20" i="1136"/>
  <c r="V17" i="1136"/>
  <c r="Q14" i="1136"/>
  <c r="Q13" i="1136" s="1"/>
  <c r="Q19" i="1136"/>
  <c r="V21" i="1146"/>
  <c r="V20" i="1146"/>
  <c r="V19" i="1146"/>
  <c r="V18" i="1146"/>
  <c r="V16" i="1146"/>
  <c r="V15" i="1146"/>
  <c r="V10" i="1146"/>
  <c r="V12" i="1146"/>
  <c r="V13" i="1146"/>
  <c r="V9" i="1146"/>
  <c r="CK58" i="1143"/>
  <c r="CI54" i="1145"/>
  <c r="CI49" i="1145"/>
  <c r="AA90" i="1134" l="1"/>
  <c r="CN58" i="1143"/>
  <c r="Y105" i="1134"/>
  <c r="CI38" i="1145"/>
  <c r="BT38" i="1145"/>
  <c r="CI35" i="1145"/>
  <c r="BT35" i="1145"/>
  <c r="CI21" i="1145"/>
  <c r="CI11" i="1145"/>
  <c r="CN38" i="1145" l="1"/>
  <c r="CM38" i="1145"/>
  <c r="CN35" i="1145"/>
  <c r="CM35" i="1145"/>
  <c r="AA31" i="1134"/>
  <c r="S81" i="1134" l="1"/>
  <c r="S80" i="1134"/>
  <c r="S79" i="1134"/>
  <c r="S78" i="1134"/>
  <c r="S96" i="1134"/>
  <c r="S95" i="1134"/>
  <c r="CJ90" i="1144" l="1"/>
  <c r="CJ86" i="1144"/>
  <c r="CJ68" i="1144"/>
  <c r="CJ79" i="1144"/>
  <c r="CJ77" i="1144"/>
  <c r="CJ75" i="1144"/>
  <c r="CJ73" i="1144"/>
  <c r="CJ71" i="1144"/>
  <c r="CJ69" i="1144" l="1"/>
  <c r="Y80" i="1134"/>
  <c r="Y81" i="1134"/>
  <c r="CJ65" i="1144"/>
  <c r="CJ64" i="1144"/>
  <c r="CJ66" i="1144"/>
  <c r="CJ53" i="1144"/>
  <c r="CJ62" i="1144" s="1"/>
  <c r="CJ41" i="1144"/>
  <c r="CJ42" i="1144" s="1"/>
  <c r="CJ52" i="1144"/>
  <c r="CJ50" i="1144"/>
  <c r="CJ48" i="1144"/>
  <c r="CJ46" i="1144"/>
  <c r="CJ44" i="1144"/>
  <c r="CJ23" i="1144"/>
  <c r="Y82" i="1134" l="1"/>
  <c r="Y83" i="1134"/>
  <c r="Y84" i="1134"/>
  <c r="Y85" i="1134"/>
  <c r="CJ14" i="1144"/>
  <c r="CJ11" i="1144"/>
  <c r="CI52" i="1143"/>
  <c r="CI51" i="1143"/>
  <c r="CI50" i="1143"/>
  <c r="CK44" i="1143"/>
  <c r="CN44" i="1143" s="1"/>
  <c r="CI44" i="1143"/>
  <c r="CK38" i="1143"/>
  <c r="CI38" i="1143"/>
  <c r="Y89" i="1134" s="1"/>
  <c r="CI34" i="1143"/>
  <c r="CK33" i="1143"/>
  <c r="CI33" i="1143"/>
  <c r="CI32" i="1143"/>
  <c r="CI31" i="1143"/>
  <c r="CI22" i="1143"/>
  <c r="CJ121" i="1135"/>
  <c r="CN22" i="1142"/>
  <c r="CN17" i="1142"/>
  <c r="CN18" i="1142"/>
  <c r="CN19" i="1142"/>
  <c r="CN20" i="1142"/>
  <c r="CN21" i="1142"/>
  <c r="CI9" i="1142"/>
  <c r="AA89" i="1134" l="1"/>
  <c r="CJ10" i="1144"/>
  <c r="Q11" i="1146"/>
  <c r="CI63" i="1145"/>
  <c r="CI21" i="1143"/>
  <c r="CI30" i="1143"/>
  <c r="CI28" i="1143"/>
  <c r="Y91" i="1134" s="1"/>
  <c r="BQ28" i="1140"/>
  <c r="S72" i="1134" s="1"/>
  <c r="DB31" i="1140"/>
  <c r="DB32" i="1140"/>
  <c r="DB33" i="1140"/>
  <c r="DB34" i="1140"/>
  <c r="DB35" i="1140"/>
  <c r="DB36" i="1140"/>
  <c r="DB37" i="1140"/>
  <c r="DB38" i="1140"/>
  <c r="DB40" i="1140"/>
  <c r="DB41" i="1140"/>
  <c r="DB42" i="1140"/>
  <c r="DB43" i="1140"/>
  <c r="DB47" i="1140"/>
  <c r="DB51" i="1140"/>
  <c r="DB59" i="1140"/>
  <c r="DB60" i="1140"/>
  <c r="DB61" i="1140"/>
  <c r="DB62" i="1140"/>
  <c r="DB64" i="1140"/>
  <c r="DB78" i="1140"/>
  <c r="DB74" i="1140" l="1"/>
  <c r="DB63" i="1140"/>
  <c r="CW28" i="1140"/>
  <c r="CX28" i="1140" s="1"/>
  <c r="CZ28" i="1140" l="1"/>
  <c r="Z72" i="1134"/>
  <c r="Y72" i="1134"/>
  <c r="AD72" i="1134" l="1"/>
  <c r="AB72" i="1134"/>
  <c r="CO52" i="1135"/>
  <c r="CO92" i="1135"/>
  <c r="CO99" i="1135"/>
  <c r="CO100" i="1135"/>
  <c r="CO101" i="1135"/>
  <c r="CO103" i="1135"/>
  <c r="CO111" i="1135"/>
  <c r="CO125" i="1135"/>
  <c r="CP132" i="1135" l="1"/>
  <c r="CJ116" i="1135"/>
  <c r="CJ108" i="1135"/>
  <c r="AA65" i="1134" l="1"/>
  <c r="CJ106" i="1135"/>
  <c r="CJ131" i="1135"/>
  <c r="CJ112" i="1135"/>
  <c r="CJ104" i="1135" l="1"/>
  <c r="CJ105" i="1135"/>
  <c r="Y63" i="1134"/>
  <c r="Y65" i="1134" l="1"/>
  <c r="CJ96" i="1135" l="1"/>
  <c r="CP95" i="1135" l="1"/>
  <c r="CJ86" i="1135"/>
  <c r="CJ83" i="1135" l="1"/>
  <c r="CP51" i="1135" l="1"/>
  <c r="CJ46" i="1135"/>
  <c r="CJ43" i="1135"/>
  <c r="CJ41" i="1135"/>
  <c r="CJ40" i="1135"/>
  <c r="BU38" i="1135"/>
  <c r="BZ38" i="1135"/>
  <c r="CA38" i="1135"/>
  <c r="CB38" i="1135"/>
  <c r="CC38" i="1135"/>
  <c r="CD38" i="1135"/>
  <c r="CE38" i="1135"/>
  <c r="CF38" i="1135"/>
  <c r="CG38" i="1135"/>
  <c r="CH38" i="1135"/>
  <c r="CJ38" i="1135"/>
  <c r="CJ42" i="1135" l="1"/>
  <c r="CJ20" i="1135" l="1"/>
  <c r="CJ24" i="1135"/>
  <c r="CJ22" i="1135"/>
  <c r="CJ21" i="1135"/>
  <c r="CJ19" i="1135" l="1"/>
  <c r="CJ18" i="1135" s="1"/>
  <c r="CJ23" i="1135"/>
  <c r="Y62" i="1134" l="1"/>
  <c r="U5" i="1139"/>
  <c r="DA6" i="1140" s="1"/>
  <c r="Q7" i="1137"/>
  <c r="Q6" i="1138" s="1"/>
  <c r="V6" i="1136"/>
  <c r="U6" i="1136"/>
  <c r="Q5" i="1139" l="1"/>
  <c r="CW6" i="1140" s="1"/>
  <c r="Q6" i="1141" s="1"/>
  <c r="CI6" i="1142" s="1"/>
  <c r="CI6" i="1143" s="1"/>
  <c r="U6" i="1146"/>
  <c r="U6" i="1141"/>
  <c r="CM6" i="1142" s="1"/>
  <c r="CM6" i="1143" s="1"/>
  <c r="V5" i="1139"/>
  <c r="DB6" i="1140" s="1"/>
  <c r="CZ6" i="1140"/>
  <c r="T6" i="1136"/>
  <c r="T6" i="1141" l="1"/>
  <c r="CL6" i="1142" s="1"/>
  <c r="CL6" i="1143" s="1"/>
  <c r="T6" i="1146"/>
  <c r="V6" i="1141"/>
  <c r="CN6" i="1142" s="1"/>
  <c r="CN6" i="1143" s="1"/>
  <c r="V6" i="1146"/>
  <c r="P7" i="1139"/>
  <c r="P8" i="1139"/>
  <c r="P9" i="1139"/>
  <c r="P10" i="1139"/>
  <c r="P11" i="1139"/>
  <c r="P13" i="1139"/>
  <c r="P15" i="1139"/>
  <c r="P16" i="1139"/>
  <c r="P18" i="1139"/>
  <c r="P20" i="1139"/>
  <c r="P21" i="1139"/>
  <c r="P22" i="1139"/>
  <c r="P23" i="1139"/>
  <c r="P24" i="1139"/>
  <c r="P25" i="1139"/>
  <c r="P26" i="1139"/>
  <c r="P27" i="1139"/>
  <c r="P28" i="1139"/>
  <c r="S7" i="1137"/>
  <c r="S6" i="1138" s="1"/>
  <c r="S5" i="1139" s="1"/>
  <c r="CY6" i="1140" s="1"/>
  <c r="S6" i="1141" s="1"/>
  <c r="CK6" i="1142" s="1"/>
  <c r="CK6" i="1143" s="1"/>
  <c r="P7" i="1137"/>
  <c r="P6" i="1138" s="1"/>
  <c r="P5" i="1139" s="1"/>
  <c r="BX62" i="1144" l="1"/>
  <c r="CC16" i="1140" l="1"/>
  <c r="BB28" i="1140" l="1"/>
  <c r="R72" i="1134" s="1"/>
  <c r="BU115" i="1135" l="1"/>
  <c r="BU114" i="1135"/>
  <c r="CQ6" i="1142" l="1"/>
  <c r="X90" i="1134" l="1"/>
  <c r="G41" i="1143"/>
  <c r="AE90" i="1134" l="1"/>
  <c r="AF90" i="1134"/>
  <c r="BT29" i="1145"/>
  <c r="CK29" i="1145" s="1"/>
  <c r="CN29" i="1145" s="1"/>
  <c r="BU21" i="1145" l="1"/>
  <c r="BV21" i="1145"/>
  <c r="BT13" i="1145"/>
  <c r="CN13" i="1145" s="1"/>
  <c r="BT12" i="1145"/>
  <c r="BU87" i="1144"/>
  <c r="BU88" i="1144"/>
  <c r="BU89" i="1144"/>
  <c r="BU90" i="1144"/>
  <c r="BU85" i="1144"/>
  <c r="CN85" i="1144" s="1"/>
  <c r="BU86" i="1144"/>
  <c r="BU82" i="1144"/>
  <c r="BU83" i="1144"/>
  <c r="BU84" i="1144"/>
  <c r="BU81" i="1144"/>
  <c r="CI40" i="1144"/>
  <c r="CH40" i="1144"/>
  <c r="CG40" i="1144"/>
  <c r="CF40" i="1144"/>
  <c r="CD40" i="1144"/>
  <c r="CB40" i="1144"/>
  <c r="CA40" i="1144"/>
  <c r="BZ40" i="1144"/>
  <c r="BY40" i="1144"/>
  <c r="BX40" i="1144"/>
  <c r="BW40" i="1144"/>
  <c r="BV40" i="1144"/>
  <c r="CI39" i="1144"/>
  <c r="CH39" i="1144"/>
  <c r="CG39" i="1144"/>
  <c r="CF39" i="1144"/>
  <c r="CE39" i="1144"/>
  <c r="CD39" i="1144"/>
  <c r="CC39" i="1144"/>
  <c r="CB39" i="1144"/>
  <c r="CA39" i="1144"/>
  <c r="BZ39" i="1144"/>
  <c r="BY39" i="1144"/>
  <c r="BX39" i="1144"/>
  <c r="BW39" i="1144"/>
  <c r="BV39" i="1144"/>
  <c r="CH38" i="1144"/>
  <c r="CG38" i="1144"/>
  <c r="CF38" i="1144"/>
  <c r="CD38" i="1144"/>
  <c r="CA38" i="1144"/>
  <c r="BZ38" i="1144"/>
  <c r="BX38" i="1144"/>
  <c r="BW38" i="1144"/>
  <c r="BV38" i="1144"/>
  <c r="CI37" i="1144"/>
  <c r="CH37" i="1144"/>
  <c r="CG37" i="1144"/>
  <c r="CF37" i="1144"/>
  <c r="CE37" i="1144"/>
  <c r="CD37" i="1144"/>
  <c r="CC37" i="1144"/>
  <c r="CB37" i="1144"/>
  <c r="CA37" i="1144"/>
  <c r="BZ37" i="1144"/>
  <c r="BY37" i="1144"/>
  <c r="BX37" i="1144"/>
  <c r="BW37" i="1144"/>
  <c r="BV37" i="1144"/>
  <c r="BT40" i="1144"/>
  <c r="BS40" i="1144"/>
  <c r="BR40" i="1144"/>
  <c r="BQ40" i="1144"/>
  <c r="BO40" i="1144"/>
  <c r="BM40" i="1144"/>
  <c r="BL40" i="1144"/>
  <c r="BK40" i="1144"/>
  <c r="BJ40" i="1144"/>
  <c r="BI40" i="1144"/>
  <c r="BH40" i="1144"/>
  <c r="BG40" i="1144"/>
  <c r="BT39" i="1144"/>
  <c r="BS39" i="1144"/>
  <c r="BR39" i="1144"/>
  <c r="BQ39" i="1144"/>
  <c r="BP39" i="1144"/>
  <c r="BO39" i="1144"/>
  <c r="BN39" i="1144"/>
  <c r="BM39" i="1144"/>
  <c r="BL39" i="1144"/>
  <c r="BK39" i="1144"/>
  <c r="BJ39" i="1144"/>
  <c r="BI39" i="1144"/>
  <c r="BH39" i="1144"/>
  <c r="BG39" i="1144"/>
  <c r="BS38" i="1144"/>
  <c r="BR38" i="1144"/>
  <c r="BQ38" i="1144"/>
  <c r="BO38" i="1144"/>
  <c r="BL38" i="1144"/>
  <c r="BK38" i="1144"/>
  <c r="BI38" i="1144"/>
  <c r="BH38" i="1144"/>
  <c r="BG38" i="1144"/>
  <c r="BT37" i="1144"/>
  <c r="BS37" i="1144"/>
  <c r="BR37" i="1144"/>
  <c r="BQ37" i="1144"/>
  <c r="BP37" i="1144"/>
  <c r="BO37" i="1144"/>
  <c r="BN37" i="1144"/>
  <c r="BM37" i="1144"/>
  <c r="BL37" i="1144"/>
  <c r="BK37" i="1144"/>
  <c r="BJ37" i="1144"/>
  <c r="BI37" i="1144"/>
  <c r="BH37" i="1144"/>
  <c r="BG37" i="1144"/>
  <c r="BC40" i="1144"/>
  <c r="AZ38" i="1144"/>
  <c r="BA38" i="1144"/>
  <c r="BB38" i="1144"/>
  <c r="AZ39" i="1144"/>
  <c r="BA39" i="1144"/>
  <c r="BB39" i="1144"/>
  <c r="AZ40" i="1144"/>
  <c r="BA40" i="1144"/>
  <c r="BB40" i="1144"/>
  <c r="AX38" i="1144"/>
  <c r="AX39" i="1144"/>
  <c r="AX40" i="1144"/>
  <c r="AV40" i="1144"/>
  <c r="AU38" i="1144"/>
  <c r="AU39" i="1144"/>
  <c r="AU40" i="1144"/>
  <c r="AS40" i="1144"/>
  <c r="AT38" i="1144"/>
  <c r="AT39" i="1144"/>
  <c r="AT40" i="1144"/>
  <c r="AS39" i="1144"/>
  <c r="AV39" i="1144"/>
  <c r="AW39" i="1144"/>
  <c r="AY39" i="1144"/>
  <c r="BC39" i="1144"/>
  <c r="AR38" i="1144"/>
  <c r="AR39" i="1144"/>
  <c r="AR40" i="1144"/>
  <c r="AQ38" i="1144"/>
  <c r="AQ39" i="1144"/>
  <c r="AQ40" i="1144"/>
  <c r="AP38" i="1144"/>
  <c r="AP39" i="1144"/>
  <c r="AP40" i="1144"/>
  <c r="AQ37" i="1144"/>
  <c r="AR37" i="1144"/>
  <c r="AS37" i="1144"/>
  <c r="AT37" i="1144"/>
  <c r="AU37" i="1144"/>
  <c r="AV37" i="1144"/>
  <c r="AW37" i="1144"/>
  <c r="AX37" i="1144"/>
  <c r="AY37" i="1144"/>
  <c r="AZ37" i="1144"/>
  <c r="BA37" i="1144"/>
  <c r="BB37" i="1144"/>
  <c r="BC37" i="1144"/>
  <c r="AP37" i="1144"/>
  <c r="CO83" i="1144" l="1"/>
  <c r="CN83" i="1144"/>
  <c r="CO90" i="1144"/>
  <c r="CN90" i="1144"/>
  <c r="CN12" i="1145"/>
  <c r="CM12" i="1145"/>
  <c r="CO82" i="1144"/>
  <c r="CN82" i="1144"/>
  <c r="CO89" i="1144"/>
  <c r="CN89" i="1144"/>
  <c r="CO88" i="1144"/>
  <c r="CN88" i="1144"/>
  <c r="CO81" i="1144"/>
  <c r="CN81" i="1144"/>
  <c r="CO86" i="1144"/>
  <c r="CN86" i="1144"/>
  <c r="CO84" i="1144"/>
  <c r="CN84" i="1144"/>
  <c r="CO87" i="1144"/>
  <c r="CN87" i="1144"/>
  <c r="BF38" i="1144"/>
  <c r="BU40" i="1144"/>
  <c r="CN40" i="1144" s="1"/>
  <c r="AO38" i="1144"/>
  <c r="AO37" i="1144"/>
  <c r="BU37" i="1144"/>
  <c r="CN37" i="1144" s="1"/>
  <c r="BU38" i="1144"/>
  <c r="CN38" i="1144" s="1"/>
  <c r="BF39" i="1144"/>
  <c r="AO39" i="1144"/>
  <c r="AO40" i="1144"/>
  <c r="BF40" i="1144"/>
  <c r="BU39" i="1144"/>
  <c r="CN39" i="1144" s="1"/>
  <c r="BF37" i="1144"/>
  <c r="AM105" i="1134"/>
  <c r="AN103" i="1134"/>
  <c r="AN102" i="1134"/>
  <c r="AM102" i="1134"/>
  <c r="AM101" i="1134"/>
  <c r="AM104" i="1134" s="1"/>
  <c r="AO98" i="1134"/>
  <c r="AO99" i="1134" s="1"/>
  <c r="AO100" i="1134" s="1"/>
  <c r="CO40" i="1144" l="1"/>
  <c r="AA81" i="1134"/>
  <c r="AA79" i="1134"/>
  <c r="CO38" i="1144"/>
  <c r="AA78" i="1134"/>
  <c r="CO37" i="1144"/>
  <c r="CO39" i="1144"/>
  <c r="AA80" i="1134"/>
  <c r="BU108" i="1135"/>
  <c r="BV108" i="1135"/>
  <c r="BW108" i="1135"/>
  <c r="BX108" i="1135"/>
  <c r="BY108" i="1135"/>
  <c r="BZ108" i="1135"/>
  <c r="CA108" i="1135"/>
  <c r="CB108" i="1135"/>
  <c r="CC108" i="1135"/>
  <c r="CD108" i="1135"/>
  <c r="CE108" i="1135"/>
  <c r="CF108" i="1135"/>
  <c r="CG108" i="1135"/>
  <c r="CH108" i="1135"/>
  <c r="BZ97" i="1135" l="1"/>
  <c r="B9" i="1163" l="1"/>
  <c r="F54" i="1163"/>
  <c r="F58" i="1163"/>
  <c r="F35" i="1163"/>
  <c r="F13" i="1163"/>
  <c r="C10" i="1163"/>
  <c r="B10" i="1163"/>
  <c r="C63" i="1163" l="1"/>
  <c r="B63" i="1163"/>
  <c r="C62" i="1163"/>
  <c r="B61" i="1163"/>
  <c r="C59" i="1163"/>
  <c r="C60" i="1163"/>
  <c r="B60" i="1163"/>
  <c r="B59" i="1163"/>
  <c r="D57" i="1163"/>
  <c r="F57" i="1163" s="1"/>
  <c r="C57" i="1163"/>
  <c r="B57" i="1163"/>
  <c r="D56" i="1163"/>
  <c r="F56" i="1163" s="1"/>
  <c r="C56" i="1163"/>
  <c r="B56" i="1163"/>
  <c r="D55" i="1163"/>
  <c r="F55" i="1163" s="1"/>
  <c r="C55" i="1163"/>
  <c r="B55" i="1163"/>
  <c r="D53" i="1163"/>
  <c r="F53" i="1163" s="1"/>
  <c r="C53" i="1163"/>
  <c r="C51" i="1163"/>
  <c r="B51" i="1163"/>
  <c r="C48" i="1163"/>
  <c r="C49" i="1163"/>
  <c r="C50" i="1163"/>
  <c r="B50" i="1163"/>
  <c r="B49" i="1163"/>
  <c r="B48" i="1163"/>
  <c r="C46" i="1163" l="1"/>
  <c r="B46" i="1163"/>
  <c r="C45" i="1163"/>
  <c r="B45" i="1163"/>
  <c r="C44" i="1163"/>
  <c r="B44" i="1163"/>
  <c r="CH27" i="1140"/>
  <c r="CV27" i="1140"/>
  <c r="CY27" i="1140" l="1"/>
  <c r="AA71" i="1134" s="1"/>
  <c r="DA27" i="1140"/>
  <c r="DB27" i="1140"/>
  <c r="D43" i="1163"/>
  <c r="F43" i="1163" s="1"/>
  <c r="C43" i="1163"/>
  <c r="B43" i="1163"/>
  <c r="D42" i="1163"/>
  <c r="F42" i="1163" s="1"/>
  <c r="C42" i="1163"/>
  <c r="B42" i="1163"/>
  <c r="C40" i="1163"/>
  <c r="B40" i="1163"/>
  <c r="C41" i="1163"/>
  <c r="B41" i="1163"/>
  <c r="C39" i="1163"/>
  <c r="B39" i="1163"/>
  <c r="C38" i="1163"/>
  <c r="B38" i="1163"/>
  <c r="D36" i="1163"/>
  <c r="F36" i="1163" s="1"/>
  <c r="C36" i="1163"/>
  <c r="B36" i="1163"/>
  <c r="B35" i="1163"/>
  <c r="D31" i="1163"/>
  <c r="F31" i="1163" s="1"/>
  <c r="D32" i="1163"/>
  <c r="F32" i="1163" s="1"/>
  <c r="D33" i="1163"/>
  <c r="F33" i="1163" s="1"/>
  <c r="D34" i="1163"/>
  <c r="F34" i="1163" s="1"/>
  <c r="C30" i="1163"/>
  <c r="C31" i="1163"/>
  <c r="C32" i="1163"/>
  <c r="C33" i="1163"/>
  <c r="C34" i="1163"/>
  <c r="B30" i="1163"/>
  <c r="B31" i="1163"/>
  <c r="B32" i="1163"/>
  <c r="B33" i="1163"/>
  <c r="B34" i="1163"/>
  <c r="D26" i="1163"/>
  <c r="F26" i="1163" s="1"/>
  <c r="D27" i="1163"/>
  <c r="F27" i="1163" s="1"/>
  <c r="D28" i="1163"/>
  <c r="F28" i="1163" s="1"/>
  <c r="D29" i="1163"/>
  <c r="F29" i="1163" s="1"/>
  <c r="C25" i="1163"/>
  <c r="C26" i="1163"/>
  <c r="C27" i="1163"/>
  <c r="C28" i="1163"/>
  <c r="C29" i="1163"/>
  <c r="C24" i="1163"/>
  <c r="B25" i="1163"/>
  <c r="B26" i="1163"/>
  <c r="B27" i="1163"/>
  <c r="B28" i="1163"/>
  <c r="B29" i="1163"/>
  <c r="B24" i="1163"/>
  <c r="C22" i="1163"/>
  <c r="B21" i="1163"/>
  <c r="C21" i="1163"/>
  <c r="C20" i="1163"/>
  <c r="B20" i="1163"/>
  <c r="C19" i="1163"/>
  <c r="B19" i="1163"/>
  <c r="C15" i="1163"/>
  <c r="C16" i="1163"/>
  <c r="C17" i="1163"/>
  <c r="C18" i="1163"/>
  <c r="B16" i="1163"/>
  <c r="B17" i="1163"/>
  <c r="B18" i="1163"/>
  <c r="B15" i="1163"/>
  <c r="C12" i="1163"/>
  <c r="C13" i="1163"/>
  <c r="C14" i="1163"/>
  <c r="C11" i="1163"/>
  <c r="B11" i="1163"/>
  <c r="C8" i="1163"/>
  <c r="C7" i="1163"/>
  <c r="B7" i="1163"/>
  <c r="D6" i="1163"/>
  <c r="C6" i="1163"/>
  <c r="B6" i="1163"/>
  <c r="C5" i="1163"/>
  <c r="B5" i="1163"/>
  <c r="F6" i="1163" l="1"/>
  <c r="BS54" i="1145"/>
  <c r="BR54" i="1145"/>
  <c r="BQ54" i="1145"/>
  <c r="BP54" i="1145"/>
  <c r="BO54" i="1145"/>
  <c r="BN54" i="1145"/>
  <c r="BM54" i="1145"/>
  <c r="BL54" i="1145"/>
  <c r="BK54" i="1145"/>
  <c r="BJ54" i="1145"/>
  <c r="BI54" i="1145"/>
  <c r="BH54" i="1145"/>
  <c r="BG54" i="1145"/>
  <c r="BF54" i="1145"/>
  <c r="AM97" i="1134"/>
  <c r="R36" i="1134" l="1"/>
  <c r="Q36" i="1134"/>
  <c r="P36" i="1134"/>
  <c r="CF62" i="1144" l="1"/>
  <c r="CR111" i="1135" l="1"/>
  <c r="BV106" i="1135"/>
  <c r="BW106" i="1135"/>
  <c r="BY106" i="1135"/>
  <c r="BZ106" i="1135"/>
  <c r="CB106" i="1135"/>
  <c r="CD106" i="1135"/>
  <c r="CF106" i="1135"/>
  <c r="CG106" i="1135"/>
  <c r="CH106" i="1135"/>
  <c r="O19" i="1136"/>
  <c r="BT93" i="1135"/>
  <c r="CN93" i="1135" s="1"/>
  <c r="E26" i="1157"/>
  <c r="BT16" i="1142"/>
  <c r="CM16" i="1142" s="1"/>
  <c r="BT107" i="1135"/>
  <c r="CN107" i="1135" s="1"/>
  <c r="Z108" i="1135"/>
  <c r="AA108" i="1135"/>
  <c r="AB108" i="1135"/>
  <c r="AC108" i="1135"/>
  <c r="AD108" i="1135"/>
  <c r="AE108" i="1135"/>
  <c r="AF108" i="1135"/>
  <c r="AG108" i="1135"/>
  <c r="AH108" i="1135"/>
  <c r="AI108" i="1135"/>
  <c r="AJ108" i="1135"/>
  <c r="AK108" i="1135"/>
  <c r="AL108" i="1135"/>
  <c r="AM108" i="1135"/>
  <c r="AO108" i="1135"/>
  <c r="AO106" i="1135" s="1"/>
  <c r="AP108" i="1135"/>
  <c r="AP106" i="1135" s="1"/>
  <c r="AQ108" i="1135"/>
  <c r="AQ106" i="1135" s="1"/>
  <c r="AR108" i="1135"/>
  <c r="AR106" i="1135" s="1"/>
  <c r="AS108" i="1135"/>
  <c r="AS106" i="1135" s="1"/>
  <c r="AT108" i="1135"/>
  <c r="AT106" i="1135" s="1"/>
  <c r="AU108" i="1135"/>
  <c r="AU106" i="1135" s="1"/>
  <c r="AV108" i="1135"/>
  <c r="AV106" i="1135" s="1"/>
  <c r="AW108" i="1135"/>
  <c r="AW106" i="1135" s="1"/>
  <c r="AX108" i="1135"/>
  <c r="AX106" i="1135" s="1"/>
  <c r="AY108" i="1135"/>
  <c r="AY106" i="1135" s="1"/>
  <c r="AZ108" i="1135"/>
  <c r="AZ106" i="1135" s="1"/>
  <c r="BA108" i="1135"/>
  <c r="BA106" i="1135" s="1"/>
  <c r="BB108" i="1135"/>
  <c r="BB106" i="1135" s="1"/>
  <c r="BC108" i="1135"/>
  <c r="BD108" i="1135"/>
  <c r="BF108" i="1135"/>
  <c r="BF106" i="1135" s="1"/>
  <c r="BG108" i="1135"/>
  <c r="BG106" i="1135" s="1"/>
  <c r="BH108" i="1135"/>
  <c r="BI108" i="1135"/>
  <c r="BI106" i="1135" s="1"/>
  <c r="BJ108" i="1135"/>
  <c r="BJ106" i="1135" s="1"/>
  <c r="BK108" i="1135"/>
  <c r="BK106" i="1135" s="1"/>
  <c r="BL108" i="1135"/>
  <c r="BL106" i="1135" s="1"/>
  <c r="BM108" i="1135"/>
  <c r="BM106" i="1135" s="1"/>
  <c r="BN108" i="1135"/>
  <c r="BN106" i="1135" s="1"/>
  <c r="BO108" i="1135"/>
  <c r="BO106" i="1135" s="1"/>
  <c r="BP108" i="1135"/>
  <c r="BP106" i="1135" s="1"/>
  <c r="BQ108" i="1135"/>
  <c r="BQ106" i="1135" s="1"/>
  <c r="BR108" i="1135"/>
  <c r="BR106" i="1135" s="1"/>
  <c r="BS108" i="1135"/>
  <c r="BS106" i="1135" s="1"/>
  <c r="BX106" i="1135"/>
  <c r="CA106" i="1135"/>
  <c r="CC106" i="1135"/>
  <c r="CE106" i="1135"/>
  <c r="BH106" i="1135"/>
  <c r="BU106" i="1135"/>
  <c r="BD106" i="1135" l="1"/>
  <c r="CM108" i="1135"/>
  <c r="AA63" i="1134"/>
  <c r="CX106" i="1135"/>
  <c r="BC106" i="1135"/>
  <c r="CO107" i="1135"/>
  <c r="D7" i="1163"/>
  <c r="F7" i="1163" s="1"/>
  <c r="CO93" i="1135"/>
  <c r="BV32" i="1143"/>
  <c r="T63" i="1134" l="1"/>
  <c r="AB63" i="1134" s="1"/>
  <c r="CM106" i="1135"/>
  <c r="AA92" i="1134"/>
  <c r="CN16" i="1142"/>
  <c r="S63" i="1134"/>
  <c r="CC128" i="1135"/>
  <c r="BT120" i="1135"/>
  <c r="BT124" i="1135"/>
  <c r="CN124" i="1135" s="1"/>
  <c r="CG122" i="1135"/>
  <c r="AH92" i="1134" l="1"/>
  <c r="CO124" i="1135"/>
  <c r="BT54" i="1135"/>
  <c r="CN54" i="1135" s="1"/>
  <c r="BT53" i="1135"/>
  <c r="CN53" i="1135" s="1"/>
  <c r="BT51" i="1135"/>
  <c r="CN51" i="1135" s="1"/>
  <c r="BE54" i="1135"/>
  <c r="BE53" i="1135"/>
  <c r="BE51" i="1135"/>
  <c r="CO53" i="1135" l="1"/>
  <c r="CO54" i="1135"/>
  <c r="CO51" i="1135"/>
  <c r="BV54" i="1145"/>
  <c r="BW54" i="1145"/>
  <c r="BX54" i="1145"/>
  <c r="BY54" i="1145"/>
  <c r="BZ54" i="1145"/>
  <c r="CA54" i="1145"/>
  <c r="CB54" i="1145"/>
  <c r="CC54" i="1145"/>
  <c r="CD54" i="1145"/>
  <c r="CE54" i="1145"/>
  <c r="CF54" i="1145"/>
  <c r="CG54" i="1145"/>
  <c r="CH54" i="1145"/>
  <c r="BU54" i="1145"/>
  <c r="CF67" i="1144" l="1"/>
  <c r="CR106" i="1135" l="1"/>
  <c r="K13" i="1141" l="1"/>
  <c r="O111" i="1134" s="1"/>
  <c r="P13" i="1141"/>
  <c r="O13" i="1141"/>
  <c r="U111" i="1134" s="1"/>
  <c r="BF107" i="1144"/>
  <c r="AJ62" i="1134"/>
  <c r="AD12" i="1146"/>
  <c r="AC13" i="1146"/>
  <c r="AC12" i="1146"/>
  <c r="BF91" i="1144"/>
  <c r="CI30" i="1140"/>
  <c r="CJ30" i="1140"/>
  <c r="CK30" i="1140"/>
  <c r="CL30" i="1140"/>
  <c r="CM30" i="1140"/>
  <c r="CN30" i="1140"/>
  <c r="CO30" i="1140"/>
  <c r="CP30" i="1140"/>
  <c r="CQ30" i="1140"/>
  <c r="CR30" i="1140"/>
  <c r="CS30" i="1140"/>
  <c r="CT30" i="1140"/>
  <c r="CU30" i="1140"/>
  <c r="CV30" i="1140"/>
  <c r="CC30" i="1140"/>
  <c r="CD30" i="1140"/>
  <c r="BU30" i="1140"/>
  <c r="BV30" i="1140"/>
  <c r="BW30" i="1140"/>
  <c r="BX30" i="1140"/>
  <c r="BY30" i="1140"/>
  <c r="BZ30" i="1140"/>
  <c r="CA30" i="1140"/>
  <c r="CB30" i="1140"/>
  <c r="CE30" i="1140"/>
  <c r="CF30" i="1140"/>
  <c r="CG30" i="1140"/>
  <c r="BT30" i="1140"/>
  <c r="BG91" i="1144"/>
  <c r="BG95" i="1144"/>
  <c r="BQ94" i="1144"/>
  <c r="BG93" i="1144"/>
  <c r="BG92" i="1144"/>
  <c r="BQ91" i="1144"/>
  <c r="BM9" i="1144"/>
  <c r="BG68" i="1144"/>
  <c r="BH68" i="1144"/>
  <c r="BI68" i="1144"/>
  <c r="BJ68" i="1144"/>
  <c r="BK68" i="1144"/>
  <c r="BL68" i="1144"/>
  <c r="BM68" i="1144"/>
  <c r="BM69" i="1144" s="1"/>
  <c r="BN68" i="1144"/>
  <c r="BN69" i="1144" s="1"/>
  <c r="BO68" i="1144"/>
  <c r="BP68" i="1144"/>
  <c r="BP69" i="1144" s="1"/>
  <c r="BQ68" i="1144"/>
  <c r="BR68" i="1144"/>
  <c r="BS68" i="1144"/>
  <c r="BS69" i="1144" s="1"/>
  <c r="BT68" i="1144"/>
  <c r="BT69" i="1144" s="1"/>
  <c r="BT75" i="1144"/>
  <c r="BS75" i="1144"/>
  <c r="BR75" i="1144"/>
  <c r="BQ75" i="1144"/>
  <c r="BP75" i="1144"/>
  <c r="BO75" i="1144"/>
  <c r="BN75" i="1144"/>
  <c r="BM75" i="1144"/>
  <c r="BL75" i="1144"/>
  <c r="BK75" i="1144"/>
  <c r="BJ75" i="1144"/>
  <c r="BI75" i="1144"/>
  <c r="BH75" i="1144"/>
  <c r="BG75" i="1144"/>
  <c r="BT73" i="1144"/>
  <c r="BS73" i="1144"/>
  <c r="BR73" i="1144"/>
  <c r="BQ73" i="1144"/>
  <c r="BP73" i="1144"/>
  <c r="BO73" i="1144"/>
  <c r="BN73" i="1144"/>
  <c r="BM73" i="1144"/>
  <c r="BL73" i="1144"/>
  <c r="BK73" i="1144"/>
  <c r="BJ73" i="1144"/>
  <c r="BI73" i="1144"/>
  <c r="BH73" i="1144"/>
  <c r="BG73" i="1144"/>
  <c r="BT71" i="1144"/>
  <c r="BS71" i="1144"/>
  <c r="BR71" i="1144"/>
  <c r="BQ71" i="1144"/>
  <c r="BP71" i="1144"/>
  <c r="BO71" i="1144"/>
  <c r="BN71" i="1144"/>
  <c r="BM71" i="1144"/>
  <c r="BL71" i="1144"/>
  <c r="BK71" i="1144"/>
  <c r="BJ71" i="1144"/>
  <c r="BI71" i="1144"/>
  <c r="BH71" i="1144"/>
  <c r="BG71" i="1144"/>
  <c r="BF78" i="1144"/>
  <c r="BF76" i="1144"/>
  <c r="BF74" i="1144"/>
  <c r="BF72" i="1144"/>
  <c r="BF70" i="1144"/>
  <c r="BF71" i="1144" s="1"/>
  <c r="BF61" i="1144"/>
  <c r="BF62" i="1144" s="1"/>
  <c r="BG62" i="1144"/>
  <c r="BF63" i="1144"/>
  <c r="BG53" i="1144"/>
  <c r="BH53" i="1144"/>
  <c r="BH62" i="1144" s="1"/>
  <c r="BI53" i="1144"/>
  <c r="BI62" i="1144" s="1"/>
  <c r="BJ53" i="1144"/>
  <c r="BJ62" i="1144" s="1"/>
  <c r="BK53" i="1144"/>
  <c r="BK62" i="1144" s="1"/>
  <c r="BL53" i="1144"/>
  <c r="BL62" i="1144" s="1"/>
  <c r="BM53" i="1144"/>
  <c r="BN53" i="1144"/>
  <c r="BO53" i="1144"/>
  <c r="BP53" i="1144"/>
  <c r="BQ53" i="1144"/>
  <c r="BQ62" i="1144" s="1"/>
  <c r="BR53" i="1144"/>
  <c r="BR62" i="1144" s="1"/>
  <c r="BS53" i="1144"/>
  <c r="BS62" i="1144" s="1"/>
  <c r="BT53" i="1144"/>
  <c r="BF60" i="1144"/>
  <c r="BF59" i="1144"/>
  <c r="BF67" i="1144" s="1"/>
  <c r="U86" i="1134" s="1"/>
  <c r="BF58" i="1144"/>
  <c r="BF57" i="1144"/>
  <c r="BF56" i="1144"/>
  <c r="BF55" i="1144"/>
  <c r="BF64" i="1144" s="1"/>
  <c r="BF54" i="1144"/>
  <c r="BT46" i="1144"/>
  <c r="BS46" i="1144"/>
  <c r="BR46" i="1144"/>
  <c r="BQ46" i="1144"/>
  <c r="BP46" i="1144"/>
  <c r="BO46" i="1144"/>
  <c r="BN46" i="1144"/>
  <c r="BM46" i="1144"/>
  <c r="BL46" i="1144"/>
  <c r="BK46" i="1144"/>
  <c r="BJ46" i="1144"/>
  <c r="BI46" i="1144"/>
  <c r="BH46" i="1144"/>
  <c r="BG46" i="1144"/>
  <c r="BT44" i="1144"/>
  <c r="BS44" i="1144"/>
  <c r="BR44" i="1144"/>
  <c r="BQ44" i="1144"/>
  <c r="BP44" i="1144"/>
  <c r="BO44" i="1144"/>
  <c r="BN44" i="1144"/>
  <c r="BM44" i="1144"/>
  <c r="BL44" i="1144"/>
  <c r="BK44" i="1144"/>
  <c r="BJ44" i="1144"/>
  <c r="BI44" i="1144"/>
  <c r="BH44" i="1144"/>
  <c r="BG44" i="1144"/>
  <c r="BT48" i="1144"/>
  <c r="BS48" i="1144"/>
  <c r="BR48" i="1144"/>
  <c r="BQ48" i="1144"/>
  <c r="BP48" i="1144"/>
  <c r="BO48" i="1144"/>
  <c r="BN48" i="1144"/>
  <c r="BM48" i="1144"/>
  <c r="BL48" i="1144"/>
  <c r="BK48" i="1144"/>
  <c r="BJ48" i="1144"/>
  <c r="BI48" i="1144"/>
  <c r="BH48" i="1144"/>
  <c r="BG48" i="1144"/>
  <c r="BF51" i="1144"/>
  <c r="BF49" i="1144"/>
  <c r="BF50" i="1144" s="1"/>
  <c r="BF47" i="1144"/>
  <c r="BF45" i="1144"/>
  <c r="BF46" i="1144" s="1"/>
  <c r="BG41" i="1144"/>
  <c r="BG42" i="1144" s="1"/>
  <c r="BH41" i="1144"/>
  <c r="BH42" i="1144" s="1"/>
  <c r="BI41" i="1144"/>
  <c r="BI42" i="1144" s="1"/>
  <c r="BJ41" i="1144"/>
  <c r="BJ42" i="1144" s="1"/>
  <c r="BK41" i="1144"/>
  <c r="BK42" i="1144" s="1"/>
  <c r="BL41" i="1144"/>
  <c r="BL42" i="1144" s="1"/>
  <c r="BM41" i="1144"/>
  <c r="BM42" i="1144" s="1"/>
  <c r="BN41" i="1144"/>
  <c r="BN42" i="1144" s="1"/>
  <c r="BO41" i="1144"/>
  <c r="BO42" i="1144" s="1"/>
  <c r="BP41" i="1144"/>
  <c r="BP42" i="1144" s="1"/>
  <c r="BQ41" i="1144"/>
  <c r="BQ42" i="1144" s="1"/>
  <c r="BR41" i="1144"/>
  <c r="BR42" i="1144" s="1"/>
  <c r="BS41" i="1144"/>
  <c r="BS42" i="1144" s="1"/>
  <c r="BT41" i="1144"/>
  <c r="BT42" i="1144" s="1"/>
  <c r="BF43" i="1144"/>
  <c r="BF34" i="1144"/>
  <c r="BF28" i="1144"/>
  <c r="BF27" i="1144"/>
  <c r="BF26" i="1144"/>
  <c r="BF25" i="1144"/>
  <c r="BG23" i="1144"/>
  <c r="BH23" i="1144"/>
  <c r="BI23" i="1144"/>
  <c r="BJ23" i="1144"/>
  <c r="BK23" i="1144"/>
  <c r="BL23" i="1144"/>
  <c r="BM23" i="1144"/>
  <c r="BN23" i="1144"/>
  <c r="BO23" i="1144"/>
  <c r="BP23" i="1144"/>
  <c r="BQ23" i="1144"/>
  <c r="BR23" i="1144"/>
  <c r="BS23" i="1144"/>
  <c r="BT23" i="1144"/>
  <c r="BF21" i="1144"/>
  <c r="BF22" i="1144"/>
  <c r="BF20" i="1144"/>
  <c r="BF19" i="1144"/>
  <c r="BF18" i="1144"/>
  <c r="BF17" i="1144"/>
  <c r="BF15" i="1144"/>
  <c r="BG14" i="1144"/>
  <c r="BH14" i="1144"/>
  <c r="BI14" i="1144"/>
  <c r="BJ14" i="1144"/>
  <c r="BK14" i="1144"/>
  <c r="BL14" i="1144"/>
  <c r="BM14" i="1144"/>
  <c r="BN14" i="1144"/>
  <c r="BO14" i="1144"/>
  <c r="BP14" i="1144"/>
  <c r="BQ14" i="1144"/>
  <c r="BR14" i="1144"/>
  <c r="BS14" i="1144"/>
  <c r="BT14" i="1144"/>
  <c r="BG11" i="1144"/>
  <c r="BG10" i="1144" s="1"/>
  <c r="BH11" i="1144"/>
  <c r="BH10" i="1144" s="1"/>
  <c r="BI11" i="1144"/>
  <c r="BJ11" i="1144"/>
  <c r="BK11" i="1144"/>
  <c r="BK10" i="1144" s="1"/>
  <c r="BL11" i="1144"/>
  <c r="BL10" i="1144" s="1"/>
  <c r="BM11" i="1144"/>
  <c r="BN11" i="1144"/>
  <c r="BO11" i="1144"/>
  <c r="BO10" i="1144" s="1"/>
  <c r="BP11" i="1144"/>
  <c r="BP10" i="1144" s="1"/>
  <c r="BQ11" i="1144"/>
  <c r="BR11" i="1144"/>
  <c r="BS11" i="1144"/>
  <c r="BS10" i="1144" s="1"/>
  <c r="BT11" i="1144"/>
  <c r="BT10" i="1144" s="1"/>
  <c r="BF13" i="1144"/>
  <c r="BF12" i="1144"/>
  <c r="D45" i="1163"/>
  <c r="F45" i="1163" s="1"/>
  <c r="BS74" i="1140"/>
  <c r="BT45" i="1143"/>
  <c r="CM45" i="1143" s="1"/>
  <c r="BE68" i="1143"/>
  <c r="BE69" i="1143"/>
  <c r="BE70" i="1143"/>
  <c r="BE67" i="1143"/>
  <c r="BE62" i="1143"/>
  <c r="BE64" i="1143"/>
  <c r="BE63" i="1143"/>
  <c r="BT47" i="1143"/>
  <c r="BE47" i="1143"/>
  <c r="BE46" i="1143"/>
  <c r="BE45" i="1143"/>
  <c r="BE40" i="1143"/>
  <c r="BE39" i="1143"/>
  <c r="BG38" i="1143"/>
  <c r="BH38" i="1143"/>
  <c r="BI38" i="1143"/>
  <c r="BJ38" i="1143"/>
  <c r="BK38" i="1143"/>
  <c r="BL38" i="1143"/>
  <c r="BM38" i="1143"/>
  <c r="BN38" i="1143"/>
  <c r="BO38" i="1143"/>
  <c r="BP38" i="1143"/>
  <c r="BQ38" i="1143"/>
  <c r="BR38" i="1143"/>
  <c r="BS38" i="1143"/>
  <c r="BF38" i="1143"/>
  <c r="BE37" i="1143"/>
  <c r="BE36" i="1143"/>
  <c r="U88" i="1134" s="1"/>
  <c r="BP33" i="1143"/>
  <c r="BQ33" i="1143"/>
  <c r="BR33" i="1143"/>
  <c r="BO33" i="1143"/>
  <c r="BM33" i="1143"/>
  <c r="BL33" i="1143"/>
  <c r="BK33" i="1143"/>
  <c r="BJ33" i="1143"/>
  <c r="BI33" i="1143"/>
  <c r="BH33" i="1143"/>
  <c r="BG33" i="1143"/>
  <c r="BF33" i="1143"/>
  <c r="BP32" i="1143"/>
  <c r="BJ32" i="1143"/>
  <c r="BQ31" i="1143"/>
  <c r="BR31" i="1143"/>
  <c r="BP31" i="1143"/>
  <c r="BG31" i="1143"/>
  <c r="BH31" i="1143"/>
  <c r="BI31" i="1143"/>
  <c r="BJ31" i="1143"/>
  <c r="BK31" i="1143"/>
  <c r="BL31" i="1143"/>
  <c r="BF31" i="1143"/>
  <c r="BE29" i="1143"/>
  <c r="BE27" i="1143"/>
  <c r="BE25" i="1143"/>
  <c r="BE20" i="1143"/>
  <c r="BE19" i="1143"/>
  <c r="BF18" i="1143"/>
  <c r="BG18" i="1143"/>
  <c r="BH18" i="1143"/>
  <c r="BI18" i="1143"/>
  <c r="BJ18" i="1143"/>
  <c r="BK18" i="1143"/>
  <c r="BL18" i="1143"/>
  <c r="BM18" i="1143"/>
  <c r="BN18" i="1143"/>
  <c r="BO18" i="1143"/>
  <c r="BP18" i="1143"/>
  <c r="BQ18" i="1143"/>
  <c r="BR18" i="1143"/>
  <c r="BS18" i="1143"/>
  <c r="BE15" i="1143"/>
  <c r="BE13" i="1143"/>
  <c r="BE12" i="1143"/>
  <c r="BE11" i="1143"/>
  <c r="BE10" i="1143"/>
  <c r="BE25" i="1142"/>
  <c r="BE24" i="1142"/>
  <c r="BE15" i="1142"/>
  <c r="BE16" i="1142"/>
  <c r="U92" i="1134" s="1"/>
  <c r="BE14" i="1142"/>
  <c r="BE13" i="1142"/>
  <c r="BF9" i="1142"/>
  <c r="BT46" i="1140" s="1"/>
  <c r="BG9" i="1142"/>
  <c r="BU46" i="1140" s="1"/>
  <c r="BH9" i="1142"/>
  <c r="BV46" i="1140" s="1"/>
  <c r="BI9" i="1142"/>
  <c r="BJ9" i="1142"/>
  <c r="BX46" i="1140" s="1"/>
  <c r="BK9" i="1142"/>
  <c r="BY46" i="1140" s="1"/>
  <c r="BL9" i="1142"/>
  <c r="BZ46" i="1140" s="1"/>
  <c r="BM9" i="1142"/>
  <c r="BN9" i="1142"/>
  <c r="CB46" i="1140" s="1"/>
  <c r="BO9" i="1142"/>
  <c r="CC46" i="1140" s="1"/>
  <c r="BP9" i="1142"/>
  <c r="CD46" i="1140" s="1"/>
  <c r="BQ9" i="1142"/>
  <c r="BR9" i="1142"/>
  <c r="CF46" i="1140" s="1"/>
  <c r="BS9" i="1142"/>
  <c r="CG46" i="1140" s="1"/>
  <c r="BE12" i="1142"/>
  <c r="BE11" i="1142"/>
  <c r="BE136" i="1135"/>
  <c r="BE135" i="1135"/>
  <c r="BE134" i="1135"/>
  <c r="CS134" i="1135" s="1"/>
  <c r="BT129" i="1135"/>
  <c r="BT128" i="1135"/>
  <c r="CN128" i="1135" s="1"/>
  <c r="BE129" i="1135"/>
  <c r="BE128" i="1135"/>
  <c r="CI128" i="1135" s="1"/>
  <c r="Y128" i="1135"/>
  <c r="BD128" i="1135" s="1"/>
  <c r="CM128" i="1135" s="1"/>
  <c r="BE126" i="1135"/>
  <c r="BE127" i="1135"/>
  <c r="BE123" i="1135"/>
  <c r="BE121" i="1135" s="1"/>
  <c r="BE122" i="1135"/>
  <c r="BF121" i="1135"/>
  <c r="BG121" i="1135"/>
  <c r="BH121" i="1135"/>
  <c r="BI121" i="1135"/>
  <c r="BJ121" i="1135"/>
  <c r="BK121" i="1135"/>
  <c r="BL121" i="1135"/>
  <c r="BM121" i="1135"/>
  <c r="BN121" i="1135"/>
  <c r="BO121" i="1135"/>
  <c r="BP121" i="1135"/>
  <c r="BQ121" i="1135"/>
  <c r="BR121" i="1135"/>
  <c r="BS121" i="1135"/>
  <c r="BE109" i="1135"/>
  <c r="BE108" i="1135" s="1"/>
  <c r="BE106" i="1135" s="1"/>
  <c r="BG117" i="1135"/>
  <c r="BF117" i="1135"/>
  <c r="BF116" i="1135" s="1"/>
  <c r="BH117" i="1135"/>
  <c r="BI117" i="1135"/>
  <c r="BJ117" i="1135"/>
  <c r="BK117" i="1135"/>
  <c r="BL117" i="1135"/>
  <c r="BM117" i="1135"/>
  <c r="BN117" i="1135"/>
  <c r="BO117" i="1135"/>
  <c r="BP117" i="1135"/>
  <c r="BQ117" i="1135"/>
  <c r="BR117" i="1135"/>
  <c r="BS117" i="1135"/>
  <c r="BE118" i="1135"/>
  <c r="BE119" i="1135"/>
  <c r="BF112" i="1135"/>
  <c r="BG112" i="1135"/>
  <c r="BH112" i="1135"/>
  <c r="BH104" i="1135" s="1"/>
  <c r="BI112" i="1135"/>
  <c r="BI104" i="1135" s="1"/>
  <c r="BJ112" i="1135"/>
  <c r="BJ104" i="1135" s="1"/>
  <c r="BK112" i="1135"/>
  <c r="BK104" i="1135" s="1"/>
  <c r="BL112" i="1135"/>
  <c r="BL104" i="1135" s="1"/>
  <c r="BM112" i="1135"/>
  <c r="BM104" i="1135" s="1"/>
  <c r="BN112" i="1135"/>
  <c r="BN104" i="1135" s="1"/>
  <c r="BO112" i="1135"/>
  <c r="BO104" i="1135" s="1"/>
  <c r="BP112" i="1135"/>
  <c r="BP104" i="1135" s="1"/>
  <c r="BQ112" i="1135"/>
  <c r="BQ104" i="1135" s="1"/>
  <c r="BR112" i="1135"/>
  <c r="BR104" i="1135" s="1"/>
  <c r="BS112" i="1135"/>
  <c r="BS104" i="1135" s="1"/>
  <c r="BE114" i="1135"/>
  <c r="BE115" i="1135"/>
  <c r="BE113" i="1135"/>
  <c r="BW46" i="1140"/>
  <c r="CA46" i="1140"/>
  <c r="CE46" i="1140"/>
  <c r="BS72" i="1140"/>
  <c r="BS73" i="1140"/>
  <c r="BT70" i="1140"/>
  <c r="BU70" i="1140"/>
  <c r="BV70" i="1140"/>
  <c r="BW70" i="1140"/>
  <c r="BX70" i="1140"/>
  <c r="BY70" i="1140"/>
  <c r="BZ70" i="1140"/>
  <c r="CA70" i="1140"/>
  <c r="CB70" i="1140"/>
  <c r="CC70" i="1140"/>
  <c r="CD70" i="1140"/>
  <c r="CE70" i="1140"/>
  <c r="CF70" i="1140"/>
  <c r="CG70" i="1140"/>
  <c r="BS71" i="1140"/>
  <c r="BT66" i="1140"/>
  <c r="BU66" i="1140"/>
  <c r="BV66" i="1140"/>
  <c r="BW66" i="1140"/>
  <c r="BX66" i="1140"/>
  <c r="BY66" i="1140"/>
  <c r="BZ66" i="1140"/>
  <c r="CA66" i="1140"/>
  <c r="CB66" i="1140"/>
  <c r="CC66" i="1140"/>
  <c r="CD66" i="1140"/>
  <c r="CE66" i="1140"/>
  <c r="CF66" i="1140"/>
  <c r="CG66" i="1140"/>
  <c r="BS68" i="1140"/>
  <c r="BS67" i="1140"/>
  <c r="BS58" i="1140"/>
  <c r="BS57" i="1140"/>
  <c r="U101" i="1134" s="1"/>
  <c r="BS55" i="1140"/>
  <c r="U103" i="1134" s="1"/>
  <c r="BS53" i="1140"/>
  <c r="BS54" i="1140"/>
  <c r="BS52" i="1140"/>
  <c r="BS50" i="1140"/>
  <c r="BS49" i="1140"/>
  <c r="BS48" i="1140"/>
  <c r="BS18" i="1140"/>
  <c r="BS17" i="1140"/>
  <c r="BT16" i="1140"/>
  <c r="BU16" i="1140"/>
  <c r="BV16" i="1140"/>
  <c r="BW16" i="1140"/>
  <c r="BX16" i="1140"/>
  <c r="BY16" i="1140"/>
  <c r="BZ16" i="1140"/>
  <c r="CA16" i="1140"/>
  <c r="CB16" i="1140"/>
  <c r="CD16" i="1140"/>
  <c r="CE16" i="1140"/>
  <c r="CF16" i="1140"/>
  <c r="CG16" i="1140"/>
  <c r="BS15" i="1140"/>
  <c r="BT11" i="1140"/>
  <c r="BU11" i="1140"/>
  <c r="BV11" i="1140"/>
  <c r="BW11" i="1140"/>
  <c r="BX11" i="1140"/>
  <c r="BY11" i="1140"/>
  <c r="BZ11" i="1140"/>
  <c r="CA11" i="1140"/>
  <c r="CB11" i="1140"/>
  <c r="CC11" i="1140"/>
  <c r="CD11" i="1140"/>
  <c r="CE11" i="1140"/>
  <c r="CF11" i="1140"/>
  <c r="CG11" i="1140"/>
  <c r="BS10" i="1140"/>
  <c r="BS9" i="1140"/>
  <c r="BE65" i="1145"/>
  <c r="BE66" i="1145"/>
  <c r="BE67" i="1145"/>
  <c r="BE68" i="1145"/>
  <c r="BE64" i="1145"/>
  <c r="BF49" i="1145"/>
  <c r="BG49" i="1145"/>
  <c r="BH49" i="1145"/>
  <c r="BI49" i="1145"/>
  <c r="BJ49" i="1145"/>
  <c r="BK49" i="1145"/>
  <c r="BL49" i="1145"/>
  <c r="BM49" i="1145"/>
  <c r="BN49" i="1145"/>
  <c r="BO49" i="1145"/>
  <c r="BP49" i="1145"/>
  <c r="BQ49" i="1145"/>
  <c r="BR49" i="1145"/>
  <c r="BS49" i="1145"/>
  <c r="BE53" i="1145"/>
  <c r="BE52" i="1145"/>
  <c r="BE51" i="1145"/>
  <c r="BE45" i="1145"/>
  <c r="BE46" i="1145"/>
  <c r="BE43" i="1145"/>
  <c r="BF33" i="1145"/>
  <c r="BG33" i="1145"/>
  <c r="BH33" i="1145"/>
  <c r="BI33" i="1145"/>
  <c r="BJ33" i="1145"/>
  <c r="BK33" i="1145"/>
  <c r="BL33" i="1145"/>
  <c r="BM33" i="1145"/>
  <c r="BN33" i="1145"/>
  <c r="BO33" i="1145"/>
  <c r="BP33" i="1145"/>
  <c r="BQ33" i="1145"/>
  <c r="BR33" i="1145"/>
  <c r="BS33" i="1145"/>
  <c r="BE32" i="1145"/>
  <c r="BE31" i="1145"/>
  <c r="BE29" i="1145"/>
  <c r="BE28" i="1145"/>
  <c r="BF27" i="1145"/>
  <c r="BG27" i="1145"/>
  <c r="BH27" i="1145"/>
  <c r="BI27" i="1145"/>
  <c r="BJ27" i="1145"/>
  <c r="BK27" i="1145"/>
  <c r="BL27" i="1145"/>
  <c r="BM27" i="1145"/>
  <c r="BN27" i="1145"/>
  <c r="BO27" i="1145"/>
  <c r="BP27" i="1145"/>
  <c r="BQ27" i="1145"/>
  <c r="BR27" i="1145"/>
  <c r="BS27" i="1145"/>
  <c r="BE26" i="1145"/>
  <c r="BE25" i="1145"/>
  <c r="BF21" i="1145"/>
  <c r="BG21" i="1145"/>
  <c r="BH21" i="1145"/>
  <c r="BI21" i="1145"/>
  <c r="BJ21" i="1145"/>
  <c r="BK21" i="1145"/>
  <c r="BL21" i="1145"/>
  <c r="BM21" i="1145"/>
  <c r="BN21" i="1145"/>
  <c r="BO21" i="1145"/>
  <c r="BP21" i="1145"/>
  <c r="BQ21" i="1145"/>
  <c r="BR21" i="1145"/>
  <c r="BS21" i="1145"/>
  <c r="BE23" i="1145"/>
  <c r="BE22" i="1145"/>
  <c r="AN22" i="1145"/>
  <c r="AN23" i="1145"/>
  <c r="BE18" i="1145"/>
  <c r="BE17" i="1145" s="1"/>
  <c r="AN18" i="1145"/>
  <c r="BE14" i="1145"/>
  <c r="BG11" i="1145"/>
  <c r="BH11" i="1145"/>
  <c r="BI11" i="1145"/>
  <c r="BJ11" i="1145"/>
  <c r="BK11" i="1145"/>
  <c r="BL11" i="1145"/>
  <c r="BM11" i="1145"/>
  <c r="BN11" i="1145"/>
  <c r="BO11" i="1145"/>
  <c r="BP11" i="1145"/>
  <c r="BQ11" i="1145"/>
  <c r="BR11" i="1145"/>
  <c r="BS11" i="1145"/>
  <c r="BF11" i="1145"/>
  <c r="BE12" i="1145"/>
  <c r="BE13" i="1145"/>
  <c r="CB95" i="1135"/>
  <c r="BW95" i="1135"/>
  <c r="CH84" i="1135"/>
  <c r="CG84" i="1135"/>
  <c r="CF84" i="1135"/>
  <c r="CE84" i="1135"/>
  <c r="CD84" i="1135"/>
  <c r="CC84" i="1135"/>
  <c r="CB84" i="1135"/>
  <c r="CA84" i="1135"/>
  <c r="BZ84" i="1135"/>
  <c r="BY84" i="1135"/>
  <c r="BX84" i="1135"/>
  <c r="BW84" i="1135"/>
  <c r="BV84" i="1135"/>
  <c r="BU84" i="1135"/>
  <c r="BT29" i="1135"/>
  <c r="CN29" i="1135" s="1"/>
  <c r="BM95" i="1135"/>
  <c r="BH95" i="1135"/>
  <c r="BS97" i="1135"/>
  <c r="BS96" i="1135" s="1"/>
  <c r="BR97" i="1135"/>
  <c r="BR96" i="1135" s="1"/>
  <c r="BQ97" i="1135"/>
  <c r="BQ96" i="1135" s="1"/>
  <c r="BP97" i="1135"/>
  <c r="BP96" i="1135" s="1"/>
  <c r="BO97" i="1135"/>
  <c r="BO96" i="1135" s="1"/>
  <c r="BN97" i="1135"/>
  <c r="BN96" i="1135" s="1"/>
  <c r="BM97" i="1135"/>
  <c r="BM96" i="1135" s="1"/>
  <c r="BL97" i="1135"/>
  <c r="BL96" i="1135" s="1"/>
  <c r="BK97" i="1135"/>
  <c r="BK96" i="1135" s="1"/>
  <c r="BJ97" i="1135"/>
  <c r="BJ96" i="1135" s="1"/>
  <c r="BI97" i="1135"/>
  <c r="BI96" i="1135" s="1"/>
  <c r="BH97" i="1135"/>
  <c r="BG97" i="1135"/>
  <c r="BG96" i="1135" s="1"/>
  <c r="BF97" i="1135"/>
  <c r="BF96" i="1135" s="1"/>
  <c r="BS91" i="1135"/>
  <c r="BR91" i="1135"/>
  <c r="BQ91" i="1135"/>
  <c r="BP91" i="1135"/>
  <c r="BO91" i="1135"/>
  <c r="BN91" i="1135"/>
  <c r="BM91" i="1135"/>
  <c r="BL91" i="1135"/>
  <c r="BK91" i="1135"/>
  <c r="BJ91" i="1135"/>
  <c r="BI91" i="1135"/>
  <c r="BH91" i="1135"/>
  <c r="BG91" i="1135"/>
  <c r="BF91" i="1135"/>
  <c r="BE88" i="1135"/>
  <c r="BS50" i="1135"/>
  <c r="BR50" i="1135"/>
  <c r="BP50" i="1135"/>
  <c r="BO50" i="1135"/>
  <c r="BN50" i="1135"/>
  <c r="BM50" i="1135"/>
  <c r="BL50" i="1135"/>
  <c r="BK50" i="1135"/>
  <c r="BJ50" i="1135"/>
  <c r="BI50" i="1135"/>
  <c r="BH50" i="1135"/>
  <c r="BG50" i="1135"/>
  <c r="BF50" i="1135"/>
  <c r="BS47" i="1135"/>
  <c r="BR47" i="1135"/>
  <c r="BQ47" i="1135"/>
  <c r="BQ43" i="1135" s="1"/>
  <c r="BQ20" i="1135" s="1"/>
  <c r="BP45" i="1135"/>
  <c r="BP41" i="1135" s="1"/>
  <c r="BO45" i="1135"/>
  <c r="BO47" i="1135" s="1"/>
  <c r="BN47" i="1135"/>
  <c r="BM47" i="1135"/>
  <c r="BL47" i="1135"/>
  <c r="BK47" i="1135"/>
  <c r="BJ47" i="1135"/>
  <c r="BI47" i="1135"/>
  <c r="BH47" i="1135"/>
  <c r="BH43" i="1135" s="1"/>
  <c r="BH20" i="1135" s="1"/>
  <c r="BG47" i="1135"/>
  <c r="BF47" i="1135"/>
  <c r="BJ39" i="1135"/>
  <c r="BH39" i="1135"/>
  <c r="BG39" i="1135"/>
  <c r="BS36" i="1135"/>
  <c r="BR36" i="1135"/>
  <c r="BQ36" i="1135"/>
  <c r="BO36" i="1135"/>
  <c r="BN36" i="1135"/>
  <c r="BM36" i="1135"/>
  <c r="BL36" i="1135"/>
  <c r="BK36" i="1135"/>
  <c r="BJ36" i="1135"/>
  <c r="BI36" i="1135"/>
  <c r="BH36" i="1135"/>
  <c r="BF36" i="1135"/>
  <c r="BS32" i="1135"/>
  <c r="BR32" i="1135"/>
  <c r="BQ32" i="1135"/>
  <c r="BQ24" i="1135" s="1"/>
  <c r="BQ19" i="1135" s="1"/>
  <c r="BP32" i="1135"/>
  <c r="BP24" i="1135" s="1"/>
  <c r="BO32" i="1135"/>
  <c r="BN32" i="1135"/>
  <c r="BM32" i="1135"/>
  <c r="BL32" i="1135"/>
  <c r="BK32" i="1135"/>
  <c r="BJ32" i="1135"/>
  <c r="BI32" i="1135"/>
  <c r="BH32" i="1135"/>
  <c r="BG32" i="1135"/>
  <c r="BF32" i="1135"/>
  <c r="BR28" i="1135"/>
  <c r="BN28" i="1135"/>
  <c r="BM28" i="1135"/>
  <c r="BL28" i="1135"/>
  <c r="BK28" i="1135"/>
  <c r="BJ28" i="1135"/>
  <c r="BI28" i="1135"/>
  <c r="BH28" i="1135"/>
  <c r="BG28" i="1135"/>
  <c r="BG24" i="1135" s="1"/>
  <c r="BF28" i="1135"/>
  <c r="CV77" i="1140"/>
  <c r="CU77" i="1140"/>
  <c r="CT77" i="1140"/>
  <c r="CS77" i="1140"/>
  <c r="CR77" i="1140"/>
  <c r="CQ77" i="1140"/>
  <c r="CP77" i="1140"/>
  <c r="CO77" i="1140"/>
  <c r="CN77" i="1140"/>
  <c r="CM77" i="1140"/>
  <c r="CL77" i="1140"/>
  <c r="CK77" i="1140"/>
  <c r="CJ77" i="1140"/>
  <c r="CI77" i="1140"/>
  <c r="CH76" i="1140"/>
  <c r="DA76" i="1140" s="1"/>
  <c r="BU77" i="1140"/>
  <c r="BV77" i="1140"/>
  <c r="BW77" i="1140"/>
  <c r="BX77" i="1140"/>
  <c r="BY77" i="1140"/>
  <c r="BZ77" i="1140"/>
  <c r="CA77" i="1140"/>
  <c r="CB77" i="1140"/>
  <c r="CC77" i="1140"/>
  <c r="CD77" i="1140"/>
  <c r="CE77" i="1140"/>
  <c r="CF77" i="1140"/>
  <c r="CG77" i="1140"/>
  <c r="BT77" i="1140"/>
  <c r="BS76" i="1140"/>
  <c r="BS78" i="1140"/>
  <c r="BS59" i="1140"/>
  <c r="BS60" i="1140"/>
  <c r="BS61" i="1140"/>
  <c r="BS62" i="1140"/>
  <c r="BS29" i="1140"/>
  <c r="CG28" i="1140"/>
  <c r="CF28" i="1140"/>
  <c r="CE28" i="1140"/>
  <c r="CD28" i="1140"/>
  <c r="CC28" i="1140"/>
  <c r="CB28" i="1140"/>
  <c r="CA28" i="1140"/>
  <c r="BZ28" i="1140"/>
  <c r="BY28" i="1140"/>
  <c r="BX28" i="1140"/>
  <c r="BW28" i="1140"/>
  <c r="BV28" i="1140"/>
  <c r="BU28" i="1140"/>
  <c r="BT28" i="1140"/>
  <c r="BS28" i="1140"/>
  <c r="U72" i="1134" s="1"/>
  <c r="CG27" i="1140"/>
  <c r="BS27" i="1140"/>
  <c r="BV26" i="1140"/>
  <c r="BW26" i="1140"/>
  <c r="BX26" i="1140"/>
  <c r="BY26" i="1140"/>
  <c r="BZ26" i="1140"/>
  <c r="CA26" i="1140"/>
  <c r="CB26" i="1140"/>
  <c r="CC26" i="1140"/>
  <c r="CD26" i="1140"/>
  <c r="CE26" i="1140"/>
  <c r="CF26" i="1140"/>
  <c r="CG26" i="1140"/>
  <c r="BU26" i="1140"/>
  <c r="BS25" i="1140"/>
  <c r="U69" i="1134" s="1"/>
  <c r="BS24" i="1140"/>
  <c r="BS21" i="1140"/>
  <c r="BS23" i="1140"/>
  <c r="BS20" i="1140"/>
  <c r="U16" i="1134"/>
  <c r="O16" i="1134"/>
  <c r="DH71" i="1140"/>
  <c r="BB71" i="1140"/>
  <c r="BB70" i="1140" s="1"/>
  <c r="AN71" i="1140"/>
  <c r="Y29" i="1145"/>
  <c r="AM9" i="1140"/>
  <c r="AN29" i="1145"/>
  <c r="BB9" i="1140"/>
  <c r="CH9" i="1140"/>
  <c r="AN26" i="1145"/>
  <c r="AN25" i="1145"/>
  <c r="BT26" i="1145"/>
  <c r="CN26" i="1145" s="1"/>
  <c r="BT25" i="1145"/>
  <c r="AN32" i="1145"/>
  <c r="AN31" i="1145"/>
  <c r="Y32" i="1145"/>
  <c r="Y33" i="1145" s="1"/>
  <c r="O108" i="1134" s="1"/>
  <c r="Y31" i="1145"/>
  <c r="BT32" i="1145"/>
  <c r="CN32" i="1145" s="1"/>
  <c r="BT31" i="1145"/>
  <c r="X96" i="1134"/>
  <c r="U96" i="1134"/>
  <c r="O96" i="1134"/>
  <c r="X95" i="1134"/>
  <c r="U95" i="1134"/>
  <c r="R95" i="1134"/>
  <c r="O95" i="1134"/>
  <c r="AI6" i="1134"/>
  <c r="AO61" i="1144"/>
  <c r="AO62" i="1144" s="1"/>
  <c r="Z61" i="1144"/>
  <c r="Z62" i="1144" s="1"/>
  <c r="O82" i="1134" s="1"/>
  <c r="Z70" i="1144"/>
  <c r="Z71" i="1144" s="1"/>
  <c r="Z72" i="1144"/>
  <c r="Z73" i="1144" s="1"/>
  <c r="Z74" i="1144"/>
  <c r="AA76" i="1144"/>
  <c r="Z78" i="1144"/>
  <c r="Z43" i="1144"/>
  <c r="AN45" i="1144"/>
  <c r="Z45" i="1144" s="1"/>
  <c r="AN47" i="1144"/>
  <c r="Z49" i="1144"/>
  <c r="Z51" i="1144"/>
  <c r="Z12" i="1144"/>
  <c r="Z13" i="1144"/>
  <c r="AN17" i="1144"/>
  <c r="Z19" i="1144"/>
  <c r="AA21" i="1144"/>
  <c r="Z21" i="1144" s="1"/>
  <c r="Z22" i="1144"/>
  <c r="O30" i="1136"/>
  <c r="U73" i="1134"/>
  <c r="O73" i="1134"/>
  <c r="AM28" i="1140"/>
  <c r="CH28" i="1140"/>
  <c r="BE147" i="1135"/>
  <c r="Y147" i="1135"/>
  <c r="Z95" i="1135"/>
  <c r="Z97" i="1135" s="1"/>
  <c r="Z96" i="1135" s="1"/>
  <c r="AA95" i="1135"/>
  <c r="AA97" i="1135" s="1"/>
  <c r="AA96" i="1135" s="1"/>
  <c r="AB95" i="1135"/>
  <c r="AC97" i="1135"/>
  <c r="AC96" i="1135" s="1"/>
  <c r="AD97" i="1135"/>
  <c r="AD96" i="1135" s="1"/>
  <c r="AE97" i="1135"/>
  <c r="AE96" i="1135" s="1"/>
  <c r="AF97" i="1135"/>
  <c r="AF96" i="1135" s="1"/>
  <c r="AG95" i="1135"/>
  <c r="AG97" i="1135" s="1"/>
  <c r="AG96" i="1135" s="1"/>
  <c r="AH97" i="1135"/>
  <c r="AH96" i="1135" s="1"/>
  <c r="AI97" i="1135"/>
  <c r="AI96" i="1135" s="1"/>
  <c r="AJ97" i="1135"/>
  <c r="AJ96" i="1135" s="1"/>
  <c r="AK97" i="1135"/>
  <c r="AK96" i="1135" s="1"/>
  <c r="AL97" i="1135"/>
  <c r="AL96" i="1135" s="1"/>
  <c r="AM97" i="1135"/>
  <c r="AM96" i="1135" s="1"/>
  <c r="Y87" i="1135"/>
  <c r="AJ6" i="1134"/>
  <c r="Y113" i="1135"/>
  <c r="Y114" i="1135"/>
  <c r="AM115" i="1135"/>
  <c r="Y115" i="1135" s="1"/>
  <c r="Y118" i="1135"/>
  <c r="Y119" i="1135"/>
  <c r="Y127" i="1135"/>
  <c r="AN113" i="1135"/>
  <c r="BA114" i="1135"/>
  <c r="AN114" i="1135" s="1"/>
  <c r="BA115" i="1135"/>
  <c r="AN118" i="1135"/>
  <c r="AN119" i="1135"/>
  <c r="AN127" i="1135"/>
  <c r="BT113" i="1135"/>
  <c r="CN113" i="1135" s="1"/>
  <c r="BT114" i="1135"/>
  <c r="CN114" i="1135" s="1"/>
  <c r="BT115" i="1135"/>
  <c r="CN115" i="1135" s="1"/>
  <c r="BT118" i="1135"/>
  <c r="CN118" i="1135" s="1"/>
  <c r="BT119" i="1135"/>
  <c r="CN119" i="1135" s="1"/>
  <c r="BT127" i="1135"/>
  <c r="CN127" i="1135" s="1"/>
  <c r="X111" i="1134"/>
  <c r="X110" i="1134"/>
  <c r="U110" i="1134"/>
  <c r="O110" i="1134"/>
  <c r="BT53" i="1145"/>
  <c r="AN53" i="1145"/>
  <c r="AN54" i="1145" s="1"/>
  <c r="R105" i="1134" s="1"/>
  <c r="CH55" i="1140"/>
  <c r="BB55" i="1140"/>
  <c r="R103" i="1134" s="1"/>
  <c r="AM55" i="1140"/>
  <c r="O103" i="1134" s="1"/>
  <c r="AM10" i="1140"/>
  <c r="BB10" i="1140"/>
  <c r="CH10" i="1140"/>
  <c r="AN11" i="1142"/>
  <c r="AN12" i="1142"/>
  <c r="Y27" i="1143"/>
  <c r="Y11" i="1142"/>
  <c r="Y12" i="1142"/>
  <c r="AN27" i="1143"/>
  <c r="BT27" i="1143"/>
  <c r="BT11" i="1142"/>
  <c r="CM11" i="1142" s="1"/>
  <c r="BT12" i="1142"/>
  <c r="CM12" i="1142" s="1"/>
  <c r="AN16" i="1142"/>
  <c r="R92" i="1134" s="1"/>
  <c r="Y16" i="1142"/>
  <c r="O92" i="1134" s="1"/>
  <c r="X92" i="1134"/>
  <c r="AN15" i="1142"/>
  <c r="R93" i="1134" s="1"/>
  <c r="Y15" i="1142"/>
  <c r="O93" i="1134" s="1"/>
  <c r="BT15" i="1142"/>
  <c r="CM15" i="1142" s="1"/>
  <c r="BU38" i="1143"/>
  <c r="BV38" i="1143"/>
  <c r="BW38" i="1143"/>
  <c r="BX38" i="1143"/>
  <c r="BY38" i="1143"/>
  <c r="BZ38" i="1143"/>
  <c r="CA38" i="1143"/>
  <c r="CE38" i="1143"/>
  <c r="CF38" i="1143"/>
  <c r="CG38" i="1143"/>
  <c r="AO38" i="1143"/>
  <c r="AP38" i="1143"/>
  <c r="AQ38" i="1143"/>
  <c r="AR38" i="1143"/>
  <c r="AS38" i="1143"/>
  <c r="AT38" i="1143"/>
  <c r="AU38" i="1143"/>
  <c r="AY38" i="1143"/>
  <c r="AZ38" i="1143"/>
  <c r="BA38" i="1143"/>
  <c r="AA38" i="1143"/>
  <c r="AB38" i="1143"/>
  <c r="AC38" i="1143"/>
  <c r="AD38" i="1143"/>
  <c r="AE38" i="1143"/>
  <c r="AF38" i="1143"/>
  <c r="AG38" i="1143"/>
  <c r="AH38" i="1143"/>
  <c r="AI38" i="1143"/>
  <c r="AJ38" i="1143"/>
  <c r="AK38" i="1143"/>
  <c r="AL38" i="1143"/>
  <c r="U79" i="1134"/>
  <c r="Z84" i="1144"/>
  <c r="O79" i="1134" s="1"/>
  <c r="R79" i="1134"/>
  <c r="X79" i="1134"/>
  <c r="U80" i="1134"/>
  <c r="Z86" i="1144"/>
  <c r="O80" i="1134" s="1"/>
  <c r="R80" i="1134"/>
  <c r="X80" i="1134"/>
  <c r="U81" i="1134"/>
  <c r="O81" i="1134"/>
  <c r="R81" i="1134"/>
  <c r="X81" i="1134"/>
  <c r="BU61" i="1144"/>
  <c r="Z64" i="1144"/>
  <c r="O83" i="1134" s="1"/>
  <c r="AO55" i="1144"/>
  <c r="AO64" i="1144" s="1"/>
  <c r="BU55" i="1144"/>
  <c r="Z65" i="1144"/>
  <c r="O84" i="1134" s="1"/>
  <c r="AO56" i="1144"/>
  <c r="AO65" i="1144" s="1"/>
  <c r="R84" i="1134" s="1"/>
  <c r="BU56" i="1144"/>
  <c r="Z66" i="1144"/>
  <c r="O85" i="1134" s="1"/>
  <c r="AO58" i="1144"/>
  <c r="AO57" i="1144"/>
  <c r="BU58" i="1144"/>
  <c r="BU57" i="1144"/>
  <c r="X78" i="1134"/>
  <c r="U78" i="1134"/>
  <c r="R78" i="1134"/>
  <c r="Z81" i="1144"/>
  <c r="O78" i="1134" s="1"/>
  <c r="BB67" i="1140"/>
  <c r="AM67" i="1140"/>
  <c r="AM68" i="1140"/>
  <c r="CH67" i="1140"/>
  <c r="CH68" i="1140"/>
  <c r="BE89" i="1135"/>
  <c r="Y88" i="1135"/>
  <c r="Y89" i="1135"/>
  <c r="BT87" i="1135"/>
  <c r="CN87" i="1135" s="1"/>
  <c r="BT88" i="1135"/>
  <c r="CN88" i="1135" s="1"/>
  <c r="BT89" i="1135"/>
  <c r="CN89" i="1135" s="1"/>
  <c r="AN87" i="1135"/>
  <c r="AN88" i="1135"/>
  <c r="AN89" i="1135"/>
  <c r="F86" i="1135"/>
  <c r="Z28" i="1135"/>
  <c r="AA28" i="1135"/>
  <c r="AB28" i="1135"/>
  <c r="AC28" i="1135"/>
  <c r="AD28" i="1135"/>
  <c r="AE28" i="1135"/>
  <c r="AH28" i="1135"/>
  <c r="AH24" i="1135" s="1"/>
  <c r="AL28" i="1135"/>
  <c r="Z32" i="1135"/>
  <c r="AA32" i="1135"/>
  <c r="AB30" i="1135"/>
  <c r="AB22" i="1135" s="1"/>
  <c r="AC32" i="1135"/>
  <c r="AD32" i="1135"/>
  <c r="AE32" i="1135"/>
  <c r="AF32" i="1135"/>
  <c r="AF24" i="1135" s="1"/>
  <c r="AF19" i="1135" s="1"/>
  <c r="AG32" i="1135"/>
  <c r="AH32" i="1135"/>
  <c r="AI32" i="1135"/>
  <c r="AJ32" i="1135"/>
  <c r="AJ24" i="1135" s="1"/>
  <c r="AJ19" i="1135" s="1"/>
  <c r="AK32" i="1135"/>
  <c r="AL32" i="1135"/>
  <c r="AM32" i="1135"/>
  <c r="Z36" i="1135"/>
  <c r="AB36" i="1135"/>
  <c r="AC36" i="1135"/>
  <c r="AD36" i="1135"/>
  <c r="AE36" i="1135"/>
  <c r="AF36" i="1135"/>
  <c r="AG36" i="1135"/>
  <c r="AH36" i="1135"/>
  <c r="AI36" i="1135"/>
  <c r="AK36" i="1135"/>
  <c r="AL36" i="1135"/>
  <c r="AM36" i="1135"/>
  <c r="Z47" i="1135"/>
  <c r="Z43" i="1135" s="1"/>
  <c r="Z20" i="1135" s="1"/>
  <c r="AA47" i="1135"/>
  <c r="AB47" i="1135"/>
  <c r="AC47" i="1135"/>
  <c r="AD47" i="1135"/>
  <c r="AD43" i="1135" s="1"/>
  <c r="AD20" i="1135" s="1"/>
  <c r="AE47" i="1135"/>
  <c r="AF47" i="1135"/>
  <c r="AG47" i="1135"/>
  <c r="AH47" i="1135"/>
  <c r="AI47" i="1135"/>
  <c r="AJ47" i="1135"/>
  <c r="AK47" i="1135"/>
  <c r="AL47" i="1135"/>
  <c r="AM47" i="1135"/>
  <c r="AA50" i="1135"/>
  <c r="AB48" i="1135"/>
  <c r="AC50" i="1135"/>
  <c r="AD50" i="1135"/>
  <c r="AF50" i="1135"/>
  <c r="AG50" i="1135"/>
  <c r="AH50" i="1135"/>
  <c r="AJ50" i="1135"/>
  <c r="AK48" i="1135"/>
  <c r="BE48" i="1135"/>
  <c r="Y45" i="1135"/>
  <c r="BE26" i="1135"/>
  <c r="BE30" i="1135"/>
  <c r="BE33" i="1135"/>
  <c r="Y26" i="1135"/>
  <c r="CI26" i="1135" s="1"/>
  <c r="Y33" i="1135"/>
  <c r="BE25" i="1135"/>
  <c r="BE29" i="1135"/>
  <c r="BE44" i="1135"/>
  <c r="O72" i="1134"/>
  <c r="X71" i="1134"/>
  <c r="CU27" i="1140"/>
  <c r="CT27" i="1140"/>
  <c r="CS27" i="1140"/>
  <c r="CR27" i="1140"/>
  <c r="CQ27" i="1140"/>
  <c r="CP27" i="1140"/>
  <c r="CO27" i="1140"/>
  <c r="CN27" i="1140"/>
  <c r="CM27" i="1140"/>
  <c r="CL27" i="1140"/>
  <c r="CK27" i="1140"/>
  <c r="CJ27" i="1140"/>
  <c r="CI27" i="1140"/>
  <c r="CV28" i="1140"/>
  <c r="CU28" i="1140"/>
  <c r="CT28" i="1140"/>
  <c r="CS28" i="1140"/>
  <c r="CR28" i="1140"/>
  <c r="CQ28" i="1140"/>
  <c r="CP28" i="1140"/>
  <c r="CO28" i="1140"/>
  <c r="CN28" i="1140"/>
  <c r="CM28" i="1140"/>
  <c r="CL28" i="1140"/>
  <c r="CK28" i="1140"/>
  <c r="CJ28" i="1140"/>
  <c r="CI28" i="1140"/>
  <c r="AN44" i="1143"/>
  <c r="Y45" i="1143"/>
  <c r="AN45" i="1143"/>
  <c r="Y46" i="1143"/>
  <c r="AN46" i="1143"/>
  <c r="Y47" i="1143"/>
  <c r="AN47" i="1143"/>
  <c r="Y62" i="1143"/>
  <c r="Y63" i="1143"/>
  <c r="AN63" i="1143"/>
  <c r="BT63" i="1143"/>
  <c r="Y64" i="1143"/>
  <c r="AN64" i="1143"/>
  <c r="Y67" i="1143"/>
  <c r="AN67" i="1143"/>
  <c r="BT67" i="1143"/>
  <c r="Y68" i="1143"/>
  <c r="AN68" i="1143"/>
  <c r="Y69" i="1143"/>
  <c r="AN37" i="1143"/>
  <c r="BT37" i="1143"/>
  <c r="Y39" i="1143"/>
  <c r="AN39" i="1143"/>
  <c r="Y40" i="1143"/>
  <c r="AN40" i="1143"/>
  <c r="Y32" i="1143"/>
  <c r="AN32" i="1143"/>
  <c r="BY32" i="1143"/>
  <c r="CE32" i="1143"/>
  <c r="CF32" i="1143"/>
  <c r="Y33" i="1143"/>
  <c r="AN33" i="1143"/>
  <c r="BU33" i="1143"/>
  <c r="BV33" i="1143"/>
  <c r="BW33" i="1143"/>
  <c r="BX33" i="1143"/>
  <c r="BY33" i="1143"/>
  <c r="BZ33" i="1143"/>
  <c r="CA33" i="1143"/>
  <c r="CB33" i="1143"/>
  <c r="CD33" i="1143"/>
  <c r="CE33" i="1143"/>
  <c r="CF33" i="1143"/>
  <c r="CG33" i="1143"/>
  <c r="BE34" i="1143"/>
  <c r="Y34" i="1143"/>
  <c r="AN34" i="1143"/>
  <c r="BT34" i="1143"/>
  <c r="Y36" i="1143"/>
  <c r="AN36" i="1143"/>
  <c r="R88" i="1134" s="1"/>
  <c r="BT36" i="1143"/>
  <c r="Y29" i="1143"/>
  <c r="AN29" i="1143"/>
  <c r="Y31" i="1143"/>
  <c r="AN31" i="1143"/>
  <c r="BU31" i="1143"/>
  <c r="BV31" i="1143"/>
  <c r="BW31" i="1143"/>
  <c r="BX31" i="1143"/>
  <c r="BY31" i="1143"/>
  <c r="BZ31" i="1143"/>
  <c r="CA31" i="1143"/>
  <c r="CE31" i="1143"/>
  <c r="CF31" i="1143"/>
  <c r="CG31" i="1143"/>
  <c r="Z25" i="1143"/>
  <c r="Y25" i="1143" s="1"/>
  <c r="AO25" i="1143"/>
  <c r="AN25" i="1143" s="1"/>
  <c r="BT25" i="1143"/>
  <c r="AN22" i="1143"/>
  <c r="AN20" i="1143"/>
  <c r="Y20" i="1143"/>
  <c r="BT20" i="1143"/>
  <c r="AN21" i="1143"/>
  <c r="AN12" i="1143"/>
  <c r="Y12" i="1143"/>
  <c r="BT12" i="1143"/>
  <c r="AN13" i="1143"/>
  <c r="Y13" i="1143"/>
  <c r="BT13" i="1143"/>
  <c r="AN15" i="1143"/>
  <c r="Y15" i="1143"/>
  <c r="BT15" i="1143"/>
  <c r="BE16" i="1143"/>
  <c r="BE17" i="1143"/>
  <c r="AN19" i="1143"/>
  <c r="Y19" i="1143"/>
  <c r="BT19" i="1143"/>
  <c r="BT11" i="1143"/>
  <c r="AN11" i="1143"/>
  <c r="Y11" i="1143"/>
  <c r="BT69" i="1143"/>
  <c r="BT70" i="1143"/>
  <c r="BT68" i="1143"/>
  <c r="CN68" i="1143" s="1"/>
  <c r="BT65" i="1143"/>
  <c r="BT64" i="1143"/>
  <c r="BT10" i="1143"/>
  <c r="AN10" i="1143"/>
  <c r="BT25" i="1142"/>
  <c r="CM25" i="1142" s="1"/>
  <c r="AN25" i="1142"/>
  <c r="Y25" i="1142"/>
  <c r="BT24" i="1142"/>
  <c r="CM24" i="1142" s="1"/>
  <c r="AN24" i="1142"/>
  <c r="Y24" i="1142"/>
  <c r="AN13" i="1142"/>
  <c r="Y13" i="1142"/>
  <c r="BT13" i="1142"/>
  <c r="CM13" i="1142" s="1"/>
  <c r="AN14" i="1142"/>
  <c r="Y14" i="1142"/>
  <c r="BT14" i="1142"/>
  <c r="CM14" i="1142" s="1"/>
  <c r="CH9" i="1142"/>
  <c r="CH63" i="1145" s="1"/>
  <c r="CG9" i="1142"/>
  <c r="CG63" i="1145" s="1"/>
  <c r="CF9" i="1142"/>
  <c r="CE9" i="1142"/>
  <c r="CD9" i="1142"/>
  <c r="CD63" i="1145" s="1"/>
  <c r="CC9" i="1142"/>
  <c r="CC63" i="1145" s="1"/>
  <c r="CB9" i="1142"/>
  <c r="CA9" i="1142"/>
  <c r="BZ9" i="1142"/>
  <c r="BZ63" i="1145" s="1"/>
  <c r="BY9" i="1142"/>
  <c r="BY63" i="1145" s="1"/>
  <c r="BX9" i="1142"/>
  <c r="BW9" i="1142"/>
  <c r="BV9" i="1142"/>
  <c r="BV63" i="1145" s="1"/>
  <c r="BU9" i="1142"/>
  <c r="BU63" i="1145" s="1"/>
  <c r="AN17" i="1142"/>
  <c r="BE17" i="1142" s="1"/>
  <c r="AN18" i="1142"/>
  <c r="BE18" i="1142" s="1"/>
  <c r="AN19" i="1142"/>
  <c r="BE19" i="1142" s="1"/>
  <c r="AN20" i="1142"/>
  <c r="BE20" i="1142" s="1"/>
  <c r="BE21" i="1142"/>
  <c r="Z131" i="1135"/>
  <c r="Z130" i="1135" s="1"/>
  <c r="Z136" i="1135" s="1"/>
  <c r="AA131" i="1135"/>
  <c r="AA130" i="1135" s="1"/>
  <c r="AA136" i="1135" s="1"/>
  <c r="AB131" i="1135"/>
  <c r="AB130" i="1135" s="1"/>
  <c r="AB136" i="1135" s="1"/>
  <c r="AC131" i="1135"/>
  <c r="AC130" i="1135" s="1"/>
  <c r="AD131" i="1135"/>
  <c r="AD130" i="1135" s="1"/>
  <c r="AD136" i="1135" s="1"/>
  <c r="AE131" i="1135"/>
  <c r="AE130" i="1135" s="1"/>
  <c r="AE136" i="1135" s="1"/>
  <c r="AH131" i="1135"/>
  <c r="AH130" i="1135" s="1"/>
  <c r="AH136" i="1135" s="1"/>
  <c r="AJ131" i="1135"/>
  <c r="AJ130" i="1135" s="1"/>
  <c r="AL131" i="1135"/>
  <c r="AL130" i="1135" s="1"/>
  <c r="BD131" i="1135"/>
  <c r="CM131" i="1135" s="1"/>
  <c r="T81" i="1134"/>
  <c r="AB81" i="1134" s="1"/>
  <c r="T80" i="1134"/>
  <c r="AB80" i="1134" s="1"/>
  <c r="T79" i="1134"/>
  <c r="AB79" i="1134" s="1"/>
  <c r="T78" i="1134"/>
  <c r="AB78" i="1134" s="1"/>
  <c r="BU36" i="1144"/>
  <c r="CN36" i="1144" s="1"/>
  <c r="BT138" i="1135"/>
  <c r="CN138" i="1135" s="1"/>
  <c r="X73" i="1134"/>
  <c r="CH25" i="1140"/>
  <c r="CJ26" i="1140"/>
  <c r="CK26" i="1140"/>
  <c r="CL26" i="1140"/>
  <c r="CM26" i="1140"/>
  <c r="CN26" i="1140"/>
  <c r="CO26" i="1140"/>
  <c r="CP26" i="1140"/>
  <c r="CQ26" i="1140"/>
  <c r="CR26" i="1140"/>
  <c r="CS26" i="1140"/>
  <c r="CT26" i="1140"/>
  <c r="CU26" i="1140"/>
  <c r="CV26" i="1140"/>
  <c r="CF142" i="1135"/>
  <c r="BZ142" i="1135"/>
  <c r="BY142" i="1135"/>
  <c r="BV142" i="1135"/>
  <c r="BT141" i="1135"/>
  <c r="CN141" i="1135" s="1"/>
  <c r="BT36" i="1135"/>
  <c r="CL36" i="1135" s="1"/>
  <c r="P9" i="1137"/>
  <c r="U9" i="1137" s="1"/>
  <c r="BB48" i="1140"/>
  <c r="BB49" i="1140"/>
  <c r="AM48" i="1140"/>
  <c r="AM49" i="1140"/>
  <c r="CH48" i="1140"/>
  <c r="CH49" i="1140"/>
  <c r="BB50" i="1140"/>
  <c r="AM50" i="1140"/>
  <c r="CH50" i="1140"/>
  <c r="BB52" i="1140"/>
  <c r="AM52" i="1140"/>
  <c r="CI52" i="1140"/>
  <c r="CJ52" i="1140"/>
  <c r="CK52" i="1140"/>
  <c r="CL52" i="1140"/>
  <c r="CM52" i="1140"/>
  <c r="CN52" i="1140"/>
  <c r="CO52" i="1140"/>
  <c r="CP52" i="1140"/>
  <c r="CQ52" i="1140"/>
  <c r="CR52" i="1140"/>
  <c r="CS52" i="1140"/>
  <c r="CT52" i="1140"/>
  <c r="CU52" i="1140"/>
  <c r="CV52" i="1140"/>
  <c r="BB53" i="1140"/>
  <c r="AM53" i="1140"/>
  <c r="CI53" i="1140"/>
  <c r="CJ53" i="1140"/>
  <c r="CK53" i="1140"/>
  <c r="CK54" i="1140" s="1"/>
  <c r="CL53" i="1140"/>
  <c r="CM53" i="1140"/>
  <c r="CN53" i="1140"/>
  <c r="CO53" i="1140"/>
  <c r="CO54" i="1140" s="1"/>
  <c r="CP53" i="1140"/>
  <c r="CQ53" i="1140"/>
  <c r="CR53" i="1140"/>
  <c r="CR54" i="1140" s="1"/>
  <c r="CS53" i="1140"/>
  <c r="CS54" i="1140" s="1"/>
  <c r="CT53" i="1140"/>
  <c r="CU53" i="1140"/>
  <c r="CU54" i="1140" s="1"/>
  <c r="CV53" i="1140"/>
  <c r="CV54" i="1140" s="1"/>
  <c r="BB54" i="1140"/>
  <c r="AM54" i="1140"/>
  <c r="CI54" i="1140"/>
  <c r="CN54" i="1140"/>
  <c r="CP54" i="1140"/>
  <c r="BB57" i="1140"/>
  <c r="R101" i="1134" s="1"/>
  <c r="AM57" i="1140"/>
  <c r="BB58" i="1140"/>
  <c r="AM58" i="1140"/>
  <c r="CH58" i="1140"/>
  <c r="DA58" i="1140" s="1"/>
  <c r="AM59" i="1140"/>
  <c r="AM60" i="1140"/>
  <c r="AM61" i="1140"/>
  <c r="AM62" i="1140"/>
  <c r="AM63" i="1140"/>
  <c r="CH71" i="1140"/>
  <c r="AM74" i="1140"/>
  <c r="AM76" i="1140"/>
  <c r="BB76" i="1140"/>
  <c r="AM78" i="1140"/>
  <c r="AM25" i="1140"/>
  <c r="O69" i="1134" s="1"/>
  <c r="BB25" i="1140"/>
  <c r="AO26" i="1140"/>
  <c r="AP26" i="1140"/>
  <c r="AQ26" i="1140"/>
  <c r="AR26" i="1140"/>
  <c r="AS26" i="1140"/>
  <c r="AT26" i="1140"/>
  <c r="AU26" i="1140"/>
  <c r="AV26" i="1140"/>
  <c r="AW26" i="1140"/>
  <c r="AY26" i="1140"/>
  <c r="AZ26" i="1140"/>
  <c r="BA26" i="1140"/>
  <c r="BD26" i="1140"/>
  <c r="BE26" i="1140"/>
  <c r="BF26" i="1140"/>
  <c r="BG26" i="1140"/>
  <c r="BH26" i="1140"/>
  <c r="BI26" i="1140"/>
  <c r="BJ26" i="1140"/>
  <c r="BK26" i="1140"/>
  <c r="BL26" i="1140"/>
  <c r="BM26" i="1140"/>
  <c r="BN26" i="1140"/>
  <c r="BO26" i="1140"/>
  <c r="BP26" i="1140"/>
  <c r="AM27" i="1140"/>
  <c r="BB27" i="1140"/>
  <c r="R71" i="1134" s="1"/>
  <c r="AM29" i="1140"/>
  <c r="BB29" i="1140"/>
  <c r="CH29" i="1140"/>
  <c r="AM21" i="1140"/>
  <c r="BB21" i="1140"/>
  <c r="CH21" i="1140"/>
  <c r="DA21" i="1140" s="1"/>
  <c r="AM23" i="1140"/>
  <c r="BB23" i="1140"/>
  <c r="CH23" i="1140"/>
  <c r="DA23" i="1140" s="1"/>
  <c r="AM24" i="1140"/>
  <c r="BB24" i="1140"/>
  <c r="CH24" i="1140"/>
  <c r="DA24" i="1140" s="1"/>
  <c r="CH20" i="1140"/>
  <c r="DA20" i="1140" s="1"/>
  <c r="BB20" i="1140"/>
  <c r="AM20" i="1140"/>
  <c r="BB15" i="1140"/>
  <c r="AM15" i="1140"/>
  <c r="CH15" i="1140"/>
  <c r="BB17" i="1140"/>
  <c r="AM17" i="1140"/>
  <c r="CH17" i="1140"/>
  <c r="BB18" i="1140"/>
  <c r="AM18" i="1140"/>
  <c r="CH18" i="1140"/>
  <c r="DB18" i="1140" s="1"/>
  <c r="F10" i="1140"/>
  <c r="F9" i="1140"/>
  <c r="AP43" i="1144"/>
  <c r="AQ43" i="1144"/>
  <c r="AR43" i="1144"/>
  <c r="AS43" i="1144"/>
  <c r="AT43" i="1144"/>
  <c r="AT41" i="1144" s="1"/>
  <c r="AV43" i="1144"/>
  <c r="AV41" i="1144" s="1"/>
  <c r="AW43" i="1144"/>
  <c r="AX43" i="1144"/>
  <c r="AZ43" i="1144"/>
  <c r="AZ41" i="1144" s="1"/>
  <c r="BA43" i="1144"/>
  <c r="BA41" i="1144" s="1"/>
  <c r="BA42" i="1144" s="1"/>
  <c r="BB43" i="1144"/>
  <c r="BC43" i="1144"/>
  <c r="AP45" i="1144"/>
  <c r="AQ45" i="1144"/>
  <c r="AR45" i="1144"/>
  <c r="AW45" i="1144"/>
  <c r="BC45" i="1144"/>
  <c r="BC41" i="1144" s="1"/>
  <c r="AO47" i="1144"/>
  <c r="AO48" i="1144" s="1"/>
  <c r="AO49" i="1144"/>
  <c r="AO51" i="1144"/>
  <c r="BV41" i="1144"/>
  <c r="BW41" i="1144"/>
  <c r="BW42" i="1144" s="1"/>
  <c r="BX41" i="1144"/>
  <c r="BX42" i="1144" s="1"/>
  <c r="BY41" i="1144"/>
  <c r="BZ41" i="1144"/>
  <c r="BZ42" i="1144" s="1"/>
  <c r="CA41" i="1144"/>
  <c r="CA42" i="1144" s="1"/>
  <c r="CB41" i="1144"/>
  <c r="CB42" i="1144" s="1"/>
  <c r="CC41" i="1144"/>
  <c r="CC42" i="1144" s="1"/>
  <c r="CD41" i="1144"/>
  <c r="CD42" i="1144" s="1"/>
  <c r="CE41" i="1144"/>
  <c r="CE42" i="1144" s="1"/>
  <c r="CF41" i="1144"/>
  <c r="CF42" i="1144" s="1"/>
  <c r="CG41" i="1144"/>
  <c r="CG42" i="1144" s="1"/>
  <c r="CH41" i="1144"/>
  <c r="CH42" i="1144" s="1"/>
  <c r="CI41" i="1144"/>
  <c r="CI42" i="1144" s="1"/>
  <c r="BU43" i="1144"/>
  <c r="CN43" i="1144" s="1"/>
  <c r="BF44" i="1144"/>
  <c r="BU45" i="1144"/>
  <c r="CN45" i="1144" s="1"/>
  <c r="BU47" i="1144"/>
  <c r="CN47" i="1144" s="1"/>
  <c r="BF48" i="1144"/>
  <c r="BU49" i="1144"/>
  <c r="CN49" i="1144" s="1"/>
  <c r="BU51" i="1144"/>
  <c r="CN51" i="1144" s="1"/>
  <c r="BF52" i="1144"/>
  <c r="Z55" i="1144"/>
  <c r="Z56" i="1144"/>
  <c r="Z57" i="1144"/>
  <c r="Z58" i="1144"/>
  <c r="Z59" i="1144"/>
  <c r="Z60" i="1144"/>
  <c r="AO59" i="1144"/>
  <c r="AO60" i="1144"/>
  <c r="BU59" i="1144"/>
  <c r="BU60" i="1144"/>
  <c r="Z54" i="1144"/>
  <c r="AO54" i="1144"/>
  <c r="BU54" i="1144"/>
  <c r="CN54" i="1144" s="1"/>
  <c r="Z63" i="1144"/>
  <c r="BU63" i="1144"/>
  <c r="CO63" i="1144" s="1"/>
  <c r="AP70" i="1144"/>
  <c r="AP71" i="1144" s="1"/>
  <c r="AP72" i="1144"/>
  <c r="AP76" i="1144"/>
  <c r="AO76" i="1144" s="1"/>
  <c r="AQ68" i="1144"/>
  <c r="AQ69" i="1144" s="1"/>
  <c r="AR68" i="1144"/>
  <c r="AR69" i="1144" s="1"/>
  <c r="AS68" i="1144"/>
  <c r="AT68" i="1144"/>
  <c r="AU68" i="1144"/>
  <c r="AU69" i="1144" s="1"/>
  <c r="AV70" i="1144"/>
  <c r="AV72" i="1144"/>
  <c r="AV73" i="1144" s="1"/>
  <c r="AW70" i="1144"/>
  <c r="AW72" i="1144"/>
  <c r="AX70" i="1144"/>
  <c r="AX71" i="1144" s="1"/>
  <c r="AX72" i="1144"/>
  <c r="AX73" i="1144" s="1"/>
  <c r="AX74" i="1144"/>
  <c r="AX75" i="1144" s="1"/>
  <c r="AY72" i="1144"/>
  <c r="AY73" i="1144" s="1"/>
  <c r="AZ70" i="1144"/>
  <c r="AZ74" i="1144"/>
  <c r="AZ75" i="1144" s="1"/>
  <c r="BA74" i="1144"/>
  <c r="BA68" i="1144" s="1"/>
  <c r="BA69" i="1144" s="1"/>
  <c r="BB70" i="1144"/>
  <c r="BB68" i="1144" s="1"/>
  <c r="BC70" i="1144"/>
  <c r="BC68" i="1144" s="1"/>
  <c r="BC69" i="1144" s="1"/>
  <c r="BC72" i="1144"/>
  <c r="BC73" i="1144" s="1"/>
  <c r="BV68" i="1144"/>
  <c r="BW68" i="1144"/>
  <c r="BX68" i="1144"/>
  <c r="BY68" i="1144"/>
  <c r="BZ68" i="1144"/>
  <c r="CA68" i="1144"/>
  <c r="CB68" i="1144"/>
  <c r="CB69" i="1144" s="1"/>
  <c r="CC68" i="1144"/>
  <c r="CC69" i="1144" s="1"/>
  <c r="CD68" i="1144"/>
  <c r="CE68" i="1144"/>
  <c r="CF68" i="1144"/>
  <c r="CG68" i="1144"/>
  <c r="CH68" i="1144"/>
  <c r="CH69" i="1144" s="1"/>
  <c r="CI72" i="1144"/>
  <c r="CI73" i="1144" s="1"/>
  <c r="CI74" i="1144"/>
  <c r="BU70" i="1144"/>
  <c r="Z75" i="1144"/>
  <c r="BU76" i="1144"/>
  <c r="AO78" i="1144"/>
  <c r="BU78" i="1144"/>
  <c r="Z82" i="1144"/>
  <c r="Z83" i="1144"/>
  <c r="Z85" i="1144"/>
  <c r="Z87" i="1144"/>
  <c r="Z88" i="1144"/>
  <c r="Z89" i="1144"/>
  <c r="Z91" i="1144"/>
  <c r="AO91" i="1144"/>
  <c r="BU91" i="1144"/>
  <c r="BF92" i="1144"/>
  <c r="Z92" i="1144"/>
  <c r="AO92" i="1144"/>
  <c r="BU92" i="1144"/>
  <c r="BF93" i="1144"/>
  <c r="Z93" i="1144"/>
  <c r="AO93" i="1144"/>
  <c r="BU93" i="1144"/>
  <c r="BF94" i="1144"/>
  <c r="Z94" i="1144"/>
  <c r="AO94" i="1144"/>
  <c r="BU94" i="1144"/>
  <c r="BF95" i="1144"/>
  <c r="Z95" i="1144"/>
  <c r="AO95" i="1144"/>
  <c r="BU95" i="1144"/>
  <c r="AO103" i="1144"/>
  <c r="BU103" i="1144"/>
  <c r="AO104" i="1144"/>
  <c r="AO105" i="1144"/>
  <c r="AO106" i="1144"/>
  <c r="AP107" i="1144"/>
  <c r="AO107" i="1144" s="1"/>
  <c r="Z32" i="1144"/>
  <c r="AP32" i="1144"/>
  <c r="AQ32" i="1144"/>
  <c r="AR32" i="1144"/>
  <c r="AS32" i="1144"/>
  <c r="AT32" i="1144"/>
  <c r="AU32" i="1144"/>
  <c r="AV32" i="1144"/>
  <c r="AW32" i="1144"/>
  <c r="AX32" i="1144"/>
  <c r="AY32" i="1144"/>
  <c r="AZ32" i="1144"/>
  <c r="BA32" i="1144"/>
  <c r="BB32" i="1144"/>
  <c r="BC32" i="1144"/>
  <c r="BU32" i="1144"/>
  <c r="CN32" i="1144" s="1"/>
  <c r="Z33" i="1144"/>
  <c r="AP33" i="1144"/>
  <c r="AQ33" i="1144"/>
  <c r="AR33" i="1144"/>
  <c r="AS33" i="1144"/>
  <c r="AT33" i="1144"/>
  <c r="AU33" i="1144"/>
  <c r="AV33" i="1144"/>
  <c r="AW33" i="1144"/>
  <c r="AX33" i="1144"/>
  <c r="AY33" i="1144"/>
  <c r="AZ33" i="1144"/>
  <c r="BA33" i="1144"/>
  <c r="BB33" i="1144"/>
  <c r="BC33" i="1144"/>
  <c r="BU33" i="1144"/>
  <c r="CN33" i="1144" s="1"/>
  <c r="Z34" i="1144"/>
  <c r="AO34" i="1144"/>
  <c r="BU34" i="1144"/>
  <c r="CN34" i="1144" s="1"/>
  <c r="Z36" i="1144"/>
  <c r="AO36" i="1144"/>
  <c r="R77" i="1134" s="1"/>
  <c r="BU31" i="1144"/>
  <c r="CN31" i="1144" s="1"/>
  <c r="AP31" i="1144"/>
  <c r="AQ31" i="1144"/>
  <c r="AR31" i="1144"/>
  <c r="AS31" i="1144"/>
  <c r="AT31" i="1144"/>
  <c r="AU31" i="1144"/>
  <c r="AV31" i="1144"/>
  <c r="AW31" i="1144"/>
  <c r="AX31" i="1144"/>
  <c r="AY31" i="1144"/>
  <c r="AZ31" i="1144"/>
  <c r="BA31" i="1144"/>
  <c r="BB31" i="1144"/>
  <c r="BC31" i="1144"/>
  <c r="Z31" i="1144"/>
  <c r="Z25" i="1144"/>
  <c r="AP11" i="1144"/>
  <c r="AP25" i="1144" s="1"/>
  <c r="AQ11" i="1144"/>
  <c r="AQ25" i="1144" s="1"/>
  <c r="AR11" i="1144"/>
  <c r="AR25" i="1144" s="1"/>
  <c r="AS11" i="1144"/>
  <c r="AT11" i="1144"/>
  <c r="AT25" i="1144" s="1"/>
  <c r="AU11" i="1144"/>
  <c r="AU25" i="1144" s="1"/>
  <c r="AV11" i="1144"/>
  <c r="AV25" i="1144" s="1"/>
  <c r="AW11" i="1144"/>
  <c r="AW25" i="1144" s="1"/>
  <c r="AX11" i="1144"/>
  <c r="AX25" i="1144" s="1"/>
  <c r="AY11" i="1144"/>
  <c r="AY25" i="1144" s="1"/>
  <c r="AZ11" i="1144"/>
  <c r="AZ25" i="1144" s="1"/>
  <c r="BA11" i="1144"/>
  <c r="BA25" i="1144" s="1"/>
  <c r="BB11" i="1144"/>
  <c r="BB25" i="1144" s="1"/>
  <c r="BC11" i="1144"/>
  <c r="BC25" i="1144" s="1"/>
  <c r="BU25" i="1144"/>
  <c r="CN25" i="1144" s="1"/>
  <c r="AN26" i="1144"/>
  <c r="Z26" i="1144" s="1"/>
  <c r="AP17" i="1144"/>
  <c r="AQ26" i="1144"/>
  <c r="AR17" i="1144"/>
  <c r="AS26" i="1144"/>
  <c r="AT17" i="1144"/>
  <c r="AU17" i="1144"/>
  <c r="AV26" i="1144"/>
  <c r="AW17" i="1144"/>
  <c r="AX17" i="1144"/>
  <c r="AY26" i="1144"/>
  <c r="AZ26" i="1144"/>
  <c r="BA26" i="1144"/>
  <c r="BB26" i="1144"/>
  <c r="BC17" i="1144"/>
  <c r="BU26" i="1144"/>
  <c r="CN26" i="1144" s="1"/>
  <c r="Z27" i="1144"/>
  <c r="AP19" i="1144"/>
  <c r="AP27" i="1144" s="1"/>
  <c r="AQ19" i="1144"/>
  <c r="AQ27" i="1144" s="1"/>
  <c r="AR19" i="1144"/>
  <c r="AR27" i="1144" s="1"/>
  <c r="AS19" i="1144"/>
  <c r="AS14" i="1144" s="1"/>
  <c r="AT19" i="1144"/>
  <c r="AT27" i="1144" s="1"/>
  <c r="AU19" i="1144"/>
  <c r="AU27" i="1144" s="1"/>
  <c r="AV19" i="1144"/>
  <c r="AV27" i="1144" s="1"/>
  <c r="AW19" i="1144"/>
  <c r="AX19" i="1144"/>
  <c r="AX20" i="1144" s="1"/>
  <c r="AY19" i="1144"/>
  <c r="AY20" i="1144" s="1"/>
  <c r="AZ19" i="1144"/>
  <c r="BA19" i="1144"/>
  <c r="BB19" i="1144"/>
  <c r="BB27" i="1144" s="1"/>
  <c r="BC19" i="1144"/>
  <c r="BC20" i="1144" s="1"/>
  <c r="BU27" i="1144"/>
  <c r="CN27" i="1144" s="1"/>
  <c r="Z28" i="1144"/>
  <c r="AQ28" i="1144"/>
  <c r="AQ23" i="1144" s="1"/>
  <c r="AR28" i="1144"/>
  <c r="AS28" i="1144"/>
  <c r="AT28" i="1144"/>
  <c r="AU28" i="1144"/>
  <c r="AV28" i="1144"/>
  <c r="AW28" i="1144"/>
  <c r="AX28" i="1144"/>
  <c r="AY28" i="1144"/>
  <c r="AZ28" i="1144"/>
  <c r="BA28" i="1144"/>
  <c r="BB28" i="1144"/>
  <c r="BC28" i="1144"/>
  <c r="BU28" i="1144"/>
  <c r="CN28" i="1144" s="1"/>
  <c r="Z29" i="1144"/>
  <c r="AX29" i="1144"/>
  <c r="AO29" i="1144" s="1"/>
  <c r="BU29" i="1144"/>
  <c r="CN29" i="1144" s="1"/>
  <c r="AO12" i="1144"/>
  <c r="AO13" i="1144"/>
  <c r="BU12" i="1144"/>
  <c r="CN12" i="1144" s="1"/>
  <c r="BU13" i="1144"/>
  <c r="CN13" i="1144" s="1"/>
  <c r="AO21" i="1144"/>
  <c r="BV17" i="1144"/>
  <c r="BW17" i="1144"/>
  <c r="BX17" i="1144"/>
  <c r="BY17" i="1144"/>
  <c r="BY18" i="1144" s="1"/>
  <c r="BZ17" i="1144"/>
  <c r="CA17" i="1144"/>
  <c r="CA18" i="1144" s="1"/>
  <c r="CB17" i="1144"/>
  <c r="CC17" i="1144"/>
  <c r="CD17" i="1144"/>
  <c r="CE17" i="1144"/>
  <c r="CE18" i="1144" s="1"/>
  <c r="CF17" i="1144"/>
  <c r="CG17" i="1144"/>
  <c r="CG18" i="1144" s="1"/>
  <c r="CH17" i="1144"/>
  <c r="CI17" i="1144"/>
  <c r="CI18" i="1144" s="1"/>
  <c r="BV19" i="1144"/>
  <c r="BW19" i="1144"/>
  <c r="BX19" i="1144"/>
  <c r="BX20" i="1144" s="1"/>
  <c r="BY19" i="1144"/>
  <c r="BY20" i="1144" s="1"/>
  <c r="BZ19" i="1144"/>
  <c r="CA19" i="1144"/>
  <c r="CB19" i="1144"/>
  <c r="CB20" i="1144" s="1"/>
  <c r="CC19" i="1144"/>
  <c r="CC20" i="1144" s="1"/>
  <c r="CD19" i="1144"/>
  <c r="CD20" i="1144" s="1"/>
  <c r="CE19" i="1144"/>
  <c r="CF19" i="1144"/>
  <c r="CF20" i="1144" s="1"/>
  <c r="CG19" i="1144"/>
  <c r="CG20" i="1144" s="1"/>
  <c r="CH19" i="1144"/>
  <c r="CH20" i="1144" s="1"/>
  <c r="CI19" i="1144"/>
  <c r="BU21" i="1144"/>
  <c r="CN21" i="1144" s="1"/>
  <c r="Z15" i="1144"/>
  <c r="AO15" i="1144"/>
  <c r="BU15" i="1144"/>
  <c r="CN15" i="1144" s="1"/>
  <c r="AC18" i="1144"/>
  <c r="AD18" i="1144"/>
  <c r="AF18" i="1144"/>
  <c r="AH18" i="1144"/>
  <c r="AI18" i="1144"/>
  <c r="AJ18" i="1144"/>
  <c r="AK18" i="1144"/>
  <c r="AL18" i="1144"/>
  <c r="AM18" i="1144"/>
  <c r="AS18" i="1144"/>
  <c r="AY18" i="1144"/>
  <c r="AZ18" i="1144"/>
  <c r="BA18" i="1144"/>
  <c r="BB18" i="1144"/>
  <c r="AC20" i="1144"/>
  <c r="AD20" i="1144"/>
  <c r="AG20" i="1144"/>
  <c r="AH20" i="1144"/>
  <c r="AI20" i="1144"/>
  <c r="AJ20" i="1144"/>
  <c r="AK20" i="1144"/>
  <c r="AL20" i="1144"/>
  <c r="AM20" i="1144"/>
  <c r="AN20" i="1144"/>
  <c r="AO22" i="1144"/>
  <c r="BU22" i="1144"/>
  <c r="CN22" i="1144" s="1"/>
  <c r="BT24" i="1145"/>
  <c r="Y25" i="1145"/>
  <c r="Y53" i="1145"/>
  <c r="Y54" i="1145" s="1"/>
  <c r="O105" i="1134" s="1"/>
  <c r="Y62" i="1145"/>
  <c r="AN62" i="1145"/>
  <c r="Y64" i="1145"/>
  <c r="AN64" i="1145"/>
  <c r="BT64" i="1145"/>
  <c r="Y65" i="1145"/>
  <c r="AN65" i="1145"/>
  <c r="BT65" i="1145"/>
  <c r="Y67" i="1145"/>
  <c r="AN67" i="1145"/>
  <c r="BT67" i="1145"/>
  <c r="Y68" i="1145"/>
  <c r="AN68" i="1145"/>
  <c r="BT68" i="1145"/>
  <c r="Y18" i="1145"/>
  <c r="BT18" i="1145"/>
  <c r="CN18" i="1145" s="1"/>
  <c r="Y22" i="1145"/>
  <c r="Y23" i="1145"/>
  <c r="BT22" i="1145"/>
  <c r="BT23" i="1145"/>
  <c r="Y12" i="1145"/>
  <c r="Y14" i="1145"/>
  <c r="AN14" i="1145"/>
  <c r="BT14" i="1145"/>
  <c r="AN17" i="1145"/>
  <c r="BU11" i="1145"/>
  <c r="BV11" i="1145"/>
  <c r="BW11" i="1145"/>
  <c r="BX11" i="1145"/>
  <c r="BY11" i="1145"/>
  <c r="BZ11" i="1145"/>
  <c r="CA11" i="1145"/>
  <c r="CB11" i="1145"/>
  <c r="CC11" i="1145"/>
  <c r="CD11" i="1145"/>
  <c r="CE11" i="1145"/>
  <c r="CF11" i="1145"/>
  <c r="CG11" i="1145"/>
  <c r="CH11" i="1145"/>
  <c r="AN11" i="1145"/>
  <c r="Y11" i="1145"/>
  <c r="O9" i="1146"/>
  <c r="BT52" i="1145"/>
  <c r="BT51" i="1145"/>
  <c r="CH49" i="1145"/>
  <c r="CG49" i="1145"/>
  <c r="CF49" i="1145"/>
  <c r="CE49" i="1145"/>
  <c r="CD49" i="1145"/>
  <c r="CC49" i="1145"/>
  <c r="CB49" i="1145"/>
  <c r="CA49" i="1145"/>
  <c r="BZ49" i="1145"/>
  <c r="BY49" i="1145"/>
  <c r="BX49" i="1145"/>
  <c r="BW49" i="1145"/>
  <c r="BV49" i="1145"/>
  <c r="BU49" i="1145"/>
  <c r="BT46" i="1145"/>
  <c r="BT45" i="1145"/>
  <c r="BT43" i="1145"/>
  <c r="BE37" i="1145"/>
  <c r="BE35" i="1145"/>
  <c r="BU33" i="1145"/>
  <c r="BV33" i="1145"/>
  <c r="BW33" i="1145"/>
  <c r="BX33" i="1145"/>
  <c r="BY33" i="1145"/>
  <c r="BZ33" i="1145"/>
  <c r="CA33" i="1145"/>
  <c r="CB33" i="1145"/>
  <c r="CC33" i="1145"/>
  <c r="CD33" i="1145"/>
  <c r="CE33" i="1145"/>
  <c r="CF33" i="1145"/>
  <c r="CG33" i="1145"/>
  <c r="CH33" i="1145"/>
  <c r="BU30" i="1145"/>
  <c r="BV30" i="1145"/>
  <c r="BW30" i="1145"/>
  <c r="BX30" i="1145"/>
  <c r="BY30" i="1145"/>
  <c r="BZ30" i="1145"/>
  <c r="CA30" i="1145"/>
  <c r="CB30" i="1145"/>
  <c r="CC30" i="1145"/>
  <c r="CD30" i="1145"/>
  <c r="CE30" i="1145"/>
  <c r="CF30" i="1145"/>
  <c r="CG30" i="1145"/>
  <c r="CH30" i="1145"/>
  <c r="BT28" i="1145"/>
  <c r="BU27" i="1145"/>
  <c r="BV27" i="1145"/>
  <c r="BW27" i="1145"/>
  <c r="BX27" i="1145"/>
  <c r="BY27" i="1145"/>
  <c r="BZ27" i="1145"/>
  <c r="CA27" i="1145"/>
  <c r="CB27" i="1145"/>
  <c r="CC27" i="1145"/>
  <c r="CD27" i="1145"/>
  <c r="CE27" i="1145"/>
  <c r="CF27" i="1145"/>
  <c r="CG27" i="1145"/>
  <c r="CH27" i="1145"/>
  <c r="BW21" i="1145"/>
  <c r="BX21" i="1145"/>
  <c r="BY21" i="1145"/>
  <c r="BZ21" i="1145"/>
  <c r="CA21" i="1145"/>
  <c r="CB21" i="1145"/>
  <c r="CC21" i="1145"/>
  <c r="CD21" i="1145"/>
  <c r="CE21" i="1145"/>
  <c r="CF21" i="1145"/>
  <c r="CG21" i="1145"/>
  <c r="CH21" i="1145"/>
  <c r="CF94" i="1144"/>
  <c r="BV95" i="1144"/>
  <c r="BV93" i="1144"/>
  <c r="BV92" i="1144"/>
  <c r="BE95" i="1144"/>
  <c r="BE94" i="1144"/>
  <c r="BE93" i="1144"/>
  <c r="BE92" i="1144"/>
  <c r="BV91" i="1144"/>
  <c r="BE91" i="1144"/>
  <c r="CC75" i="1144"/>
  <c r="CB73" i="1144"/>
  <c r="CH71" i="1144"/>
  <c r="BV62" i="1144"/>
  <c r="CG62" i="1144"/>
  <c r="CA62" i="1144"/>
  <c r="BY62" i="1144"/>
  <c r="BW62" i="1144"/>
  <c r="BV53" i="1144"/>
  <c r="BW53" i="1144"/>
  <c r="BX53" i="1144"/>
  <c r="BY53" i="1144"/>
  <c r="BZ53" i="1144"/>
  <c r="CA53" i="1144"/>
  <c r="CB53" i="1144"/>
  <c r="CC53" i="1144"/>
  <c r="CD53" i="1144"/>
  <c r="CE53" i="1144"/>
  <c r="CF53" i="1144"/>
  <c r="CG53" i="1144"/>
  <c r="CH53" i="1144"/>
  <c r="CI53" i="1144"/>
  <c r="CH57" i="1140"/>
  <c r="DA57" i="1140" s="1"/>
  <c r="CJ46" i="1140"/>
  <c r="CM46" i="1140"/>
  <c r="CN46" i="1140"/>
  <c r="CR46" i="1140"/>
  <c r="CU46" i="1140"/>
  <c r="CV46" i="1140"/>
  <c r="CI16" i="1140"/>
  <c r="CJ16" i="1140"/>
  <c r="CK16" i="1140"/>
  <c r="CL16" i="1140"/>
  <c r="CM16" i="1140"/>
  <c r="CN16" i="1140"/>
  <c r="CO16" i="1140"/>
  <c r="CP16" i="1140"/>
  <c r="CQ16" i="1140"/>
  <c r="CR16" i="1140"/>
  <c r="CS16" i="1140"/>
  <c r="CT16" i="1140"/>
  <c r="CU16" i="1140"/>
  <c r="CV16" i="1140"/>
  <c r="CJ11" i="1140"/>
  <c r="CJ12" i="1140" s="1"/>
  <c r="CK11" i="1140"/>
  <c r="CK12" i="1140" s="1"/>
  <c r="CL11" i="1140"/>
  <c r="CL12" i="1140" s="1"/>
  <c r="CM11" i="1140"/>
  <c r="CM12" i="1140" s="1"/>
  <c r="CN11" i="1140"/>
  <c r="CN12" i="1140" s="1"/>
  <c r="CO11" i="1140"/>
  <c r="CO12" i="1140" s="1"/>
  <c r="CP11" i="1140"/>
  <c r="CP12" i="1140" s="1"/>
  <c r="CQ11" i="1140"/>
  <c r="CQ12" i="1140" s="1"/>
  <c r="CR11" i="1140"/>
  <c r="CR12" i="1140" s="1"/>
  <c r="CS11" i="1140"/>
  <c r="CS12" i="1140" s="1"/>
  <c r="CT11" i="1140"/>
  <c r="CT12" i="1140" s="1"/>
  <c r="CU11" i="1140"/>
  <c r="CU12" i="1140" s="1"/>
  <c r="CV11" i="1140"/>
  <c r="CV12" i="1140" s="1"/>
  <c r="CI11" i="1140"/>
  <c r="CI12" i="1140" s="1"/>
  <c r="BV152" i="1135"/>
  <c r="BW152" i="1135"/>
  <c r="BX152" i="1135"/>
  <c r="BY152" i="1135"/>
  <c r="BZ152" i="1135"/>
  <c r="CA152" i="1135"/>
  <c r="CB152" i="1135"/>
  <c r="CC152" i="1135"/>
  <c r="CD152" i="1135"/>
  <c r="CE152" i="1135"/>
  <c r="CF152" i="1135"/>
  <c r="CG152" i="1135"/>
  <c r="CH152" i="1135"/>
  <c r="BU152" i="1135"/>
  <c r="BT136" i="1135"/>
  <c r="CN136" i="1135" s="1"/>
  <c r="BT135" i="1135"/>
  <c r="BT134" i="1135"/>
  <c r="CN134" i="1135" s="1"/>
  <c r="BX131" i="1135"/>
  <c r="BX130" i="1135" s="1"/>
  <c r="BV131" i="1135"/>
  <c r="BV130" i="1135" s="1"/>
  <c r="BU131" i="1135"/>
  <c r="BU130" i="1135" s="1"/>
  <c r="BW131" i="1135"/>
  <c r="BW130" i="1135" s="1"/>
  <c r="BY131" i="1135"/>
  <c r="BY130" i="1135" s="1"/>
  <c r="BZ131" i="1135"/>
  <c r="BZ130" i="1135" s="1"/>
  <c r="CA131" i="1135"/>
  <c r="CB131" i="1135"/>
  <c r="CC131" i="1135"/>
  <c r="CC130" i="1135" s="1"/>
  <c r="CD131" i="1135"/>
  <c r="CE131" i="1135"/>
  <c r="CF131" i="1135"/>
  <c r="CG131" i="1135"/>
  <c r="CG130" i="1135" s="1"/>
  <c r="CH131" i="1135"/>
  <c r="BF131" i="1135"/>
  <c r="BG131" i="1135"/>
  <c r="BH131" i="1135"/>
  <c r="BI131" i="1135"/>
  <c r="BJ131" i="1135"/>
  <c r="BK131" i="1135"/>
  <c r="BL131" i="1135"/>
  <c r="BL130" i="1135" s="1"/>
  <c r="BM131" i="1135"/>
  <c r="BM130" i="1135" s="1"/>
  <c r="BN131" i="1135"/>
  <c r="BO131" i="1135"/>
  <c r="BO130" i="1135" s="1"/>
  <c r="BP131" i="1135"/>
  <c r="BQ131" i="1135"/>
  <c r="BQ130" i="1135" s="1"/>
  <c r="BR131" i="1135"/>
  <c r="BS131" i="1135"/>
  <c r="BS130" i="1135" s="1"/>
  <c r="AN109" i="1135"/>
  <c r="BE131" i="1135"/>
  <c r="BU121" i="1135"/>
  <c r="BV121" i="1135"/>
  <c r="BW121" i="1135"/>
  <c r="BX121" i="1135"/>
  <c r="BY121" i="1135"/>
  <c r="BZ121" i="1135"/>
  <c r="CA121" i="1135"/>
  <c r="CB121" i="1135"/>
  <c r="CC121" i="1135"/>
  <c r="CD121" i="1135"/>
  <c r="CE121" i="1135"/>
  <c r="CF121" i="1135"/>
  <c r="CG121" i="1135"/>
  <c r="CH121" i="1135"/>
  <c r="BT122" i="1135"/>
  <c r="CN122" i="1135" s="1"/>
  <c r="BT123" i="1135"/>
  <c r="CN123" i="1135" s="1"/>
  <c r="D14" i="1163"/>
  <c r="F14" i="1163" s="1"/>
  <c r="BT109" i="1135"/>
  <c r="CN109" i="1135" s="1"/>
  <c r="CI46" i="1144"/>
  <c r="CH46" i="1144"/>
  <c r="CG46" i="1144"/>
  <c r="CF46" i="1144"/>
  <c r="CE46" i="1144"/>
  <c r="CD46" i="1144"/>
  <c r="CC46" i="1144"/>
  <c r="CA46" i="1144"/>
  <c r="CB46" i="1144"/>
  <c r="BZ46" i="1144"/>
  <c r="BY46" i="1144"/>
  <c r="BX46" i="1144"/>
  <c r="BW46" i="1144"/>
  <c r="BV46" i="1144"/>
  <c r="CI44" i="1144"/>
  <c r="CH44" i="1144"/>
  <c r="CG44" i="1144"/>
  <c r="CF44" i="1144"/>
  <c r="CE44" i="1144"/>
  <c r="CD44" i="1144"/>
  <c r="CC44" i="1144"/>
  <c r="CB44" i="1144"/>
  <c r="CA44" i="1144"/>
  <c r="BZ44" i="1144"/>
  <c r="BY44" i="1144"/>
  <c r="BX44" i="1144"/>
  <c r="BW44" i="1144"/>
  <c r="BV44" i="1144"/>
  <c r="BY42" i="1144"/>
  <c r="CI48" i="1144"/>
  <c r="CH48" i="1144"/>
  <c r="CG48" i="1144"/>
  <c r="CF48" i="1144"/>
  <c r="CE48" i="1144"/>
  <c r="CD48" i="1144"/>
  <c r="CC48" i="1144"/>
  <c r="CB48" i="1144"/>
  <c r="CA48" i="1144"/>
  <c r="BZ48" i="1144"/>
  <c r="BY48" i="1144"/>
  <c r="BX48" i="1144"/>
  <c r="BW48" i="1144"/>
  <c r="BV48" i="1144"/>
  <c r="CF50" i="1144"/>
  <c r="BV50" i="1144"/>
  <c r="BV52" i="1144"/>
  <c r="BV23" i="1144"/>
  <c r="BW23" i="1144"/>
  <c r="BX23" i="1144"/>
  <c r="BY23" i="1144"/>
  <c r="BZ23" i="1144"/>
  <c r="CA23" i="1144"/>
  <c r="CB23" i="1144"/>
  <c r="CC23" i="1144"/>
  <c r="CD23" i="1144"/>
  <c r="CE23" i="1144"/>
  <c r="CF23" i="1144"/>
  <c r="CG23" i="1144"/>
  <c r="CH23" i="1144"/>
  <c r="CI23" i="1144"/>
  <c r="BV11" i="1144"/>
  <c r="BW11" i="1144"/>
  <c r="BX11" i="1144"/>
  <c r="BY11" i="1144"/>
  <c r="BZ11" i="1144"/>
  <c r="CA11" i="1144"/>
  <c r="CB11" i="1144"/>
  <c r="CC11" i="1144"/>
  <c r="CD11" i="1144"/>
  <c r="CE11" i="1144"/>
  <c r="CF11" i="1144"/>
  <c r="CG11" i="1144"/>
  <c r="CH11" i="1144"/>
  <c r="CI11" i="1144"/>
  <c r="O31" i="1139"/>
  <c r="K8" i="1138"/>
  <c r="K9" i="1138"/>
  <c r="K12" i="1138"/>
  <c r="K13" i="1138"/>
  <c r="P13" i="1138"/>
  <c r="U13" i="1138" s="1"/>
  <c r="K14" i="1138"/>
  <c r="K15" i="1138"/>
  <c r="P15" i="1138"/>
  <c r="K18" i="1138"/>
  <c r="P18" i="1138"/>
  <c r="K19" i="1138"/>
  <c r="P20" i="1138"/>
  <c r="P7" i="1138"/>
  <c r="U7" i="1138" s="1"/>
  <c r="O7" i="1138"/>
  <c r="L7" i="1138"/>
  <c r="K11" i="1137"/>
  <c r="K12" i="1137"/>
  <c r="K14" i="1137"/>
  <c r="O9" i="1137"/>
  <c r="L9" i="1137"/>
  <c r="R31" i="1134" s="1"/>
  <c r="L14" i="1136"/>
  <c r="L13" i="1136" s="1"/>
  <c r="K15" i="1136"/>
  <c r="K16" i="1136"/>
  <c r="K17" i="1136"/>
  <c r="P14" i="1136"/>
  <c r="U14" i="1136" s="1"/>
  <c r="L19" i="1136"/>
  <c r="K20" i="1136"/>
  <c r="K21" i="1136"/>
  <c r="K22" i="1136"/>
  <c r="K23" i="1136"/>
  <c r="P19" i="1136"/>
  <c r="U19" i="1136" s="1"/>
  <c r="K24" i="1136"/>
  <c r="K25" i="1136"/>
  <c r="K26" i="1136"/>
  <c r="K27" i="1136"/>
  <c r="K28" i="1136"/>
  <c r="O31" i="1136"/>
  <c r="O32" i="1136"/>
  <c r="O33" i="1136"/>
  <c r="T34" i="1136"/>
  <c r="V34" i="1136"/>
  <c r="T35" i="1136"/>
  <c r="V35" i="1136"/>
  <c r="T36" i="1136"/>
  <c r="V36" i="1136"/>
  <c r="G14" i="1136"/>
  <c r="G13" i="1136" s="1"/>
  <c r="O15" i="1136"/>
  <c r="O16" i="1136"/>
  <c r="O18" i="1136"/>
  <c r="AO25" i="1135"/>
  <c r="AP28" i="1135"/>
  <c r="AQ28" i="1135"/>
  <c r="AR25" i="1135"/>
  <c r="AR28" i="1135" s="1"/>
  <c r="AS25" i="1135"/>
  <c r="AT25" i="1135"/>
  <c r="AW25" i="1135"/>
  <c r="BA28" i="1135"/>
  <c r="AO30" i="1135"/>
  <c r="AP32" i="1135"/>
  <c r="AQ32" i="1135"/>
  <c r="AR30" i="1135"/>
  <c r="AR31" i="1135"/>
  <c r="AS30" i="1135"/>
  <c r="AS32" i="1135" s="1"/>
  <c r="AT32" i="1135"/>
  <c r="AU30" i="1135"/>
  <c r="AV30" i="1135"/>
  <c r="AV32" i="1135" s="1"/>
  <c r="AW30" i="1135"/>
  <c r="AW32" i="1135" s="1"/>
  <c r="AX30" i="1135"/>
  <c r="AY32" i="1135"/>
  <c r="AY24" i="1135" s="1"/>
  <c r="AY19" i="1135" s="1"/>
  <c r="AZ30" i="1135"/>
  <c r="AZ32" i="1135" s="1"/>
  <c r="BA30" i="1135"/>
  <c r="BA32" i="1135" s="1"/>
  <c r="BB30" i="1135"/>
  <c r="AO36" i="1135"/>
  <c r="AQ36" i="1135"/>
  <c r="AR36" i="1135"/>
  <c r="AS36" i="1135"/>
  <c r="AT36" i="1135"/>
  <c r="AU36" i="1135"/>
  <c r="AV36" i="1135"/>
  <c r="AW36" i="1135"/>
  <c r="AX36" i="1135"/>
  <c r="AZ36" i="1135"/>
  <c r="BA36" i="1135"/>
  <c r="BB36" i="1135"/>
  <c r="AO47" i="1135"/>
  <c r="AP47" i="1135"/>
  <c r="AQ47" i="1135"/>
  <c r="AR47" i="1135"/>
  <c r="AS47" i="1135"/>
  <c r="AT47" i="1135"/>
  <c r="AU47" i="1135"/>
  <c r="AV47" i="1135"/>
  <c r="AW47" i="1135"/>
  <c r="AX47" i="1135"/>
  <c r="AY47" i="1135"/>
  <c r="AZ47" i="1135"/>
  <c r="AZ43" i="1135" s="1"/>
  <c r="BA47" i="1135"/>
  <c r="BB47" i="1135"/>
  <c r="AO50" i="1135"/>
  <c r="AP50" i="1135"/>
  <c r="AQ50" i="1135"/>
  <c r="AR50" i="1135"/>
  <c r="AS50" i="1135"/>
  <c r="AT50" i="1135"/>
  <c r="AU50" i="1135"/>
  <c r="AV50" i="1135"/>
  <c r="AW50" i="1135"/>
  <c r="AX50" i="1135"/>
  <c r="AY50" i="1135"/>
  <c r="BA50" i="1135"/>
  <c r="BB50" i="1135"/>
  <c r="Y25" i="1135"/>
  <c r="Y29" i="1135"/>
  <c r="AO29" i="1135"/>
  <c r="AR29" i="1135"/>
  <c r="AS29" i="1135"/>
  <c r="AU29" i="1135"/>
  <c r="AU21" i="1135" s="1"/>
  <c r="AV29" i="1135"/>
  <c r="AV21" i="1135" s="1"/>
  <c r="AW29" i="1135"/>
  <c r="AX29" i="1135"/>
  <c r="AX21" i="1135" s="1"/>
  <c r="AZ29" i="1135"/>
  <c r="AZ21" i="1135" s="1"/>
  <c r="BA29" i="1135"/>
  <c r="BA21" i="1135" s="1"/>
  <c r="BB29" i="1135"/>
  <c r="BB21" i="1135" s="1"/>
  <c r="AN33" i="1135"/>
  <c r="BT25" i="1135"/>
  <c r="BT33" i="1135"/>
  <c r="AO26" i="1135"/>
  <c r="AR26" i="1135"/>
  <c r="AS26" i="1135"/>
  <c r="AT26" i="1135"/>
  <c r="AT22" i="1135" s="1"/>
  <c r="AW26" i="1135"/>
  <c r="AW22" i="1135" s="1"/>
  <c r="BT26" i="1135"/>
  <c r="CN26" i="1135" s="1"/>
  <c r="BT30" i="1135"/>
  <c r="CN30" i="1135" s="1"/>
  <c r="CI33" i="1135"/>
  <c r="BE37" i="1135"/>
  <c r="Y37" i="1135"/>
  <c r="AN37" i="1135"/>
  <c r="BT37" i="1135"/>
  <c r="AA39" i="1135"/>
  <c r="AB39" i="1135"/>
  <c r="AD39" i="1135"/>
  <c r="AP39" i="1135"/>
  <c r="AQ39" i="1135"/>
  <c r="AS39" i="1135"/>
  <c r="Y44" i="1135"/>
  <c r="AN44" i="1135"/>
  <c r="AN48" i="1135"/>
  <c r="AN45" i="1135"/>
  <c r="BT48" i="1135"/>
  <c r="CN48" i="1135" s="1"/>
  <c r="BP74" i="1135"/>
  <c r="BE74" i="1135" s="1"/>
  <c r="Y74" i="1135"/>
  <c r="AN74" i="1135"/>
  <c r="CE74" i="1135"/>
  <c r="BT74" i="1135" s="1"/>
  <c r="CN74" i="1135" s="1"/>
  <c r="BE77" i="1135"/>
  <c r="Y77" i="1135"/>
  <c r="AN77" i="1135"/>
  <c r="BC77" i="1135" s="1"/>
  <c r="BT77" i="1135"/>
  <c r="CN77" i="1135" s="1"/>
  <c r="BE81" i="1135"/>
  <c r="Y81" i="1135"/>
  <c r="AN81" i="1135"/>
  <c r="BT81" i="1135"/>
  <c r="CN81" i="1135" s="1"/>
  <c r="BE82" i="1135"/>
  <c r="Y82" i="1135"/>
  <c r="AN82" i="1135"/>
  <c r="BT82" i="1135"/>
  <c r="CN82" i="1135" s="1"/>
  <c r="BF84" i="1135"/>
  <c r="BG84" i="1135"/>
  <c r="BH84" i="1135"/>
  <c r="BI84" i="1135"/>
  <c r="BJ84" i="1135"/>
  <c r="BK84" i="1135"/>
  <c r="BL84" i="1135"/>
  <c r="BM84" i="1135"/>
  <c r="BN84" i="1135"/>
  <c r="BO84" i="1135"/>
  <c r="BP84" i="1135"/>
  <c r="BQ84" i="1135"/>
  <c r="BR84" i="1135"/>
  <c r="BS84" i="1135"/>
  <c r="AA84" i="1135"/>
  <c r="AB84" i="1135"/>
  <c r="AC84" i="1135"/>
  <c r="AD84" i="1135"/>
  <c r="AE84" i="1135"/>
  <c r="AF84" i="1135"/>
  <c r="AG84" i="1135"/>
  <c r="AH84" i="1135"/>
  <c r="AI84" i="1135"/>
  <c r="AJ84" i="1135"/>
  <c r="AK84" i="1135"/>
  <c r="AL84" i="1135"/>
  <c r="AM84" i="1135"/>
  <c r="AP84" i="1135"/>
  <c r="AQ84" i="1135"/>
  <c r="AR84" i="1135"/>
  <c r="AS84" i="1135"/>
  <c r="AT84" i="1135"/>
  <c r="AU84" i="1135"/>
  <c r="AV84" i="1135"/>
  <c r="AW84" i="1135"/>
  <c r="AX84" i="1135"/>
  <c r="AY84" i="1135"/>
  <c r="AZ84" i="1135"/>
  <c r="BA84" i="1135"/>
  <c r="BB84" i="1135"/>
  <c r="Y91" i="1135"/>
  <c r="AO91" i="1135"/>
  <c r="AP91" i="1135"/>
  <c r="AR91" i="1135"/>
  <c r="AS91" i="1135"/>
  <c r="AU91" i="1135"/>
  <c r="AV91" i="1135"/>
  <c r="AW91" i="1135"/>
  <c r="AX91" i="1135"/>
  <c r="AY91" i="1135"/>
  <c r="AZ91" i="1135"/>
  <c r="BA91" i="1135"/>
  <c r="BB91" i="1135"/>
  <c r="BT91" i="1135"/>
  <c r="CN91" i="1135" s="1"/>
  <c r="CI92" i="1135"/>
  <c r="BE93" i="1135"/>
  <c r="CI93" i="1135" s="1"/>
  <c r="AN93" i="1135"/>
  <c r="AO95" i="1135"/>
  <c r="AQ95" i="1135"/>
  <c r="AQ97" i="1135" s="1"/>
  <c r="AQ96" i="1135" s="1"/>
  <c r="AV95" i="1135"/>
  <c r="AV97" i="1135" s="1"/>
  <c r="AV96" i="1135" s="1"/>
  <c r="AP97" i="1135"/>
  <c r="AP96" i="1135" s="1"/>
  <c r="AR97" i="1135"/>
  <c r="AR96" i="1135" s="1"/>
  <c r="AS97" i="1135"/>
  <c r="AS96" i="1135" s="1"/>
  <c r="AT97" i="1135"/>
  <c r="AT96" i="1135" s="1"/>
  <c r="AU97" i="1135"/>
  <c r="AU96" i="1135" s="1"/>
  <c r="AW97" i="1135"/>
  <c r="AW96" i="1135" s="1"/>
  <c r="AX97" i="1135"/>
  <c r="AX96" i="1135" s="1"/>
  <c r="AY97" i="1135"/>
  <c r="AY96" i="1135" s="1"/>
  <c r="AZ97" i="1135"/>
  <c r="AZ96" i="1135" s="1"/>
  <c r="BA97" i="1135"/>
  <c r="BA96" i="1135" s="1"/>
  <c r="BB97" i="1135"/>
  <c r="BB96" i="1135" s="1"/>
  <c r="BU96" i="1135"/>
  <c r="BV96" i="1135"/>
  <c r="BW96" i="1135"/>
  <c r="BX96" i="1135"/>
  <c r="BY96" i="1135"/>
  <c r="BZ96" i="1135"/>
  <c r="CA96" i="1135"/>
  <c r="CB96" i="1135"/>
  <c r="CC96" i="1135"/>
  <c r="CD96" i="1135"/>
  <c r="CE96" i="1135"/>
  <c r="CF96" i="1135"/>
  <c r="CG96" i="1135"/>
  <c r="CH96" i="1135"/>
  <c r="BT97" i="1135"/>
  <c r="CN97" i="1135" s="1"/>
  <c r="BE98" i="1135"/>
  <c r="Y98" i="1135"/>
  <c r="AN98" i="1135"/>
  <c r="BT98" i="1135"/>
  <c r="CN98" i="1135" s="1"/>
  <c r="CI99" i="1135"/>
  <c r="CI100" i="1135"/>
  <c r="CI101" i="1135"/>
  <c r="Y109" i="1135"/>
  <c r="Y110" i="1135"/>
  <c r="AN110" i="1135"/>
  <c r="AN111" i="1135"/>
  <c r="AE122" i="1135"/>
  <c r="AH122" i="1135"/>
  <c r="AJ122" i="1135"/>
  <c r="AL122" i="1135"/>
  <c r="AL121" i="1135" s="1"/>
  <c r="AE123" i="1135"/>
  <c r="AH123" i="1135"/>
  <c r="AN122" i="1135"/>
  <c r="AN123" i="1135"/>
  <c r="Y126" i="1135"/>
  <c r="AN126" i="1135"/>
  <c r="BT126" i="1135"/>
  <c r="CN126" i="1135" s="1"/>
  <c r="AN128" i="1135"/>
  <c r="Z129" i="1135"/>
  <c r="AA129" i="1135"/>
  <c r="AB129" i="1135"/>
  <c r="AC129" i="1135"/>
  <c r="AD129" i="1135"/>
  <c r="AE129" i="1135"/>
  <c r="AF129" i="1135"/>
  <c r="AG129" i="1135"/>
  <c r="AH129" i="1135"/>
  <c r="AI129" i="1135"/>
  <c r="AJ129" i="1135"/>
  <c r="AK129" i="1135"/>
  <c r="AL129" i="1135"/>
  <c r="AM129" i="1135"/>
  <c r="AN129" i="1135"/>
  <c r="BT147" i="1135"/>
  <c r="CN147" i="1135" s="1"/>
  <c r="BT146" i="1135"/>
  <c r="BT145" i="1135"/>
  <c r="BT144" i="1135"/>
  <c r="CN144" i="1135" s="1"/>
  <c r="BT143" i="1135"/>
  <c r="CN143" i="1135" s="1"/>
  <c r="BT140" i="1135"/>
  <c r="CN140" i="1135" s="1"/>
  <c r="BT139" i="1135"/>
  <c r="CN139" i="1135" s="1"/>
  <c r="CH86" i="1135"/>
  <c r="BU86" i="1135"/>
  <c r="BV86" i="1135"/>
  <c r="BW86" i="1135"/>
  <c r="BX86" i="1135"/>
  <c r="BY86" i="1135"/>
  <c r="BZ86" i="1135"/>
  <c r="CA86" i="1135"/>
  <c r="CB86" i="1135"/>
  <c r="CC86" i="1135"/>
  <c r="CD86" i="1135"/>
  <c r="CE86" i="1135"/>
  <c r="CF86" i="1135"/>
  <c r="CG86" i="1135"/>
  <c r="BU40" i="1135"/>
  <c r="BV40" i="1135"/>
  <c r="BW40" i="1135"/>
  <c r="BX40" i="1135"/>
  <c r="BY40" i="1135"/>
  <c r="BZ40" i="1135"/>
  <c r="CA40" i="1135"/>
  <c r="CB40" i="1135"/>
  <c r="CC40" i="1135"/>
  <c r="CD40" i="1135"/>
  <c r="CE40" i="1135"/>
  <c r="CF40" i="1135"/>
  <c r="CG40" i="1135"/>
  <c r="CH40" i="1135"/>
  <c r="BU41" i="1135"/>
  <c r="BV41" i="1135"/>
  <c r="BW41" i="1135"/>
  <c r="BX41" i="1135"/>
  <c r="BY41" i="1135"/>
  <c r="BZ41" i="1135"/>
  <c r="CA41" i="1135"/>
  <c r="CB41" i="1135"/>
  <c r="CC41" i="1135"/>
  <c r="CD41" i="1135"/>
  <c r="CE41" i="1135"/>
  <c r="CF41" i="1135"/>
  <c r="CG41" i="1135"/>
  <c r="CH41" i="1135"/>
  <c r="CH43" i="1135"/>
  <c r="CH20" i="1135" s="1"/>
  <c r="CG43" i="1135"/>
  <c r="CG20" i="1135" s="1"/>
  <c r="CF43" i="1135"/>
  <c r="CE43" i="1135"/>
  <c r="CE20" i="1135" s="1"/>
  <c r="CD43" i="1135"/>
  <c r="CD20" i="1135" s="1"/>
  <c r="CC43" i="1135"/>
  <c r="CC20" i="1135" s="1"/>
  <c r="CB43" i="1135"/>
  <c r="CB20" i="1135" s="1"/>
  <c r="CA43" i="1135"/>
  <c r="BZ43" i="1135"/>
  <c r="BZ20" i="1135" s="1"/>
  <c r="BY43" i="1135"/>
  <c r="BY20" i="1135" s="1"/>
  <c r="BX43" i="1135"/>
  <c r="BW43" i="1135"/>
  <c r="BV43" i="1135"/>
  <c r="BV20" i="1135" s="1"/>
  <c r="BU43" i="1135"/>
  <c r="BU20" i="1135" s="1"/>
  <c r="BT45" i="1135"/>
  <c r="CN45" i="1135" s="1"/>
  <c r="BT44" i="1135"/>
  <c r="CN44" i="1135" s="1"/>
  <c r="BX24" i="1135"/>
  <c r="CB24" i="1135"/>
  <c r="CF24" i="1135"/>
  <c r="CF19" i="1135" s="1"/>
  <c r="BF21" i="1135"/>
  <c r="BG21" i="1135"/>
  <c r="BH21" i="1135"/>
  <c r="BI21" i="1135"/>
  <c r="BJ21" i="1135"/>
  <c r="BK21" i="1135"/>
  <c r="BL21" i="1135"/>
  <c r="BM21" i="1135"/>
  <c r="BN21" i="1135"/>
  <c r="BO21" i="1135"/>
  <c r="BP21" i="1135"/>
  <c r="BQ21" i="1135"/>
  <c r="BR21" i="1135"/>
  <c r="BS21" i="1135"/>
  <c r="BU21" i="1135"/>
  <c r="BV21" i="1135"/>
  <c r="BW21" i="1135"/>
  <c r="BX21" i="1135"/>
  <c r="BY21" i="1135"/>
  <c r="BZ21" i="1135"/>
  <c r="CA21" i="1135"/>
  <c r="CB21" i="1135"/>
  <c r="CC21" i="1135"/>
  <c r="CD21" i="1135"/>
  <c r="CE21" i="1135"/>
  <c r="CF21" i="1135"/>
  <c r="CG21" i="1135"/>
  <c r="CH21" i="1135"/>
  <c r="BF22" i="1135"/>
  <c r="BG22" i="1135"/>
  <c r="BH22" i="1135"/>
  <c r="BI22" i="1135"/>
  <c r="BJ22" i="1135"/>
  <c r="BK22" i="1135"/>
  <c r="BL22" i="1135"/>
  <c r="BM22" i="1135"/>
  <c r="BN22" i="1135"/>
  <c r="BO22" i="1135"/>
  <c r="BP22" i="1135"/>
  <c r="BQ22" i="1135"/>
  <c r="BR22" i="1135"/>
  <c r="BS22" i="1135"/>
  <c r="BU22" i="1135"/>
  <c r="BV22" i="1135"/>
  <c r="BW22" i="1135"/>
  <c r="BX22" i="1135"/>
  <c r="BY22" i="1135"/>
  <c r="BZ22" i="1135"/>
  <c r="CA22" i="1135"/>
  <c r="CB22" i="1135"/>
  <c r="CC22" i="1135"/>
  <c r="CD22" i="1135"/>
  <c r="CE22" i="1135"/>
  <c r="CF22" i="1135"/>
  <c r="CG22" i="1135"/>
  <c r="CH22" i="1135"/>
  <c r="BS24" i="1135"/>
  <c r="BS19" i="1135" s="1"/>
  <c r="BU24" i="1135"/>
  <c r="BV24" i="1135"/>
  <c r="BV19" i="1135" s="1"/>
  <c r="BW24" i="1135"/>
  <c r="BY24" i="1135"/>
  <c r="BY19" i="1135" s="1"/>
  <c r="BZ24" i="1135"/>
  <c r="BZ19" i="1135" s="1"/>
  <c r="CA24" i="1135"/>
  <c r="CA19" i="1135" s="1"/>
  <c r="CC24" i="1135"/>
  <c r="CC19" i="1135" s="1"/>
  <c r="CD24" i="1135"/>
  <c r="CE24" i="1135"/>
  <c r="CE19" i="1135" s="1"/>
  <c r="CG24" i="1135"/>
  <c r="CG19" i="1135" s="1"/>
  <c r="CH24" i="1135"/>
  <c r="CH19" i="1135" s="1"/>
  <c r="BT133" i="1135"/>
  <c r="BT132" i="1135"/>
  <c r="CN132" i="1135" s="1"/>
  <c r="BU117" i="1135"/>
  <c r="BV117" i="1135"/>
  <c r="BW117" i="1135"/>
  <c r="BX117" i="1135"/>
  <c r="BY117" i="1135"/>
  <c r="BZ117" i="1135"/>
  <c r="CA117" i="1135"/>
  <c r="CB117" i="1135"/>
  <c r="CC117" i="1135"/>
  <c r="CD117" i="1135"/>
  <c r="CE117" i="1135"/>
  <c r="CF117" i="1135"/>
  <c r="CG117" i="1135"/>
  <c r="CH117" i="1135"/>
  <c r="BU112" i="1135"/>
  <c r="BV112" i="1135"/>
  <c r="BW112" i="1135"/>
  <c r="BX112" i="1135"/>
  <c r="BY112" i="1135"/>
  <c r="BZ112" i="1135"/>
  <c r="CA112" i="1135"/>
  <c r="CB112" i="1135"/>
  <c r="CC112" i="1135"/>
  <c r="CD112" i="1135"/>
  <c r="CE112" i="1135"/>
  <c r="CF112" i="1135"/>
  <c r="CG112" i="1135"/>
  <c r="CH112" i="1135"/>
  <c r="BE144" i="1135"/>
  <c r="BE145" i="1135"/>
  <c r="BE146" i="1135"/>
  <c r="BE143" i="1135"/>
  <c r="BG142" i="1135"/>
  <c r="BJ142" i="1135"/>
  <c r="BK142" i="1135"/>
  <c r="BQ142" i="1135"/>
  <c r="BE141" i="1135"/>
  <c r="BE140" i="1135"/>
  <c r="BE139" i="1135"/>
  <c r="BE138" i="1135"/>
  <c r="BF86" i="1135"/>
  <c r="BG86" i="1135"/>
  <c r="BH86" i="1135"/>
  <c r="BI86" i="1135"/>
  <c r="BJ86" i="1135"/>
  <c r="BK86" i="1135"/>
  <c r="BL86" i="1135"/>
  <c r="BM86" i="1135"/>
  <c r="BN86" i="1135"/>
  <c r="BO86" i="1135"/>
  <c r="BP86" i="1135"/>
  <c r="BQ86" i="1135"/>
  <c r="BR86" i="1135"/>
  <c r="BS86" i="1135"/>
  <c r="BF40" i="1135"/>
  <c r="BG40" i="1135"/>
  <c r="BH40" i="1135"/>
  <c r="BI40" i="1135"/>
  <c r="BJ40" i="1135"/>
  <c r="BK40" i="1135"/>
  <c r="BL40" i="1135"/>
  <c r="BM40" i="1135"/>
  <c r="BN40" i="1135"/>
  <c r="BO40" i="1135"/>
  <c r="BP40" i="1135"/>
  <c r="BQ40" i="1135"/>
  <c r="BR40" i="1135"/>
  <c r="BS40" i="1135"/>
  <c r="BF41" i="1135"/>
  <c r="BG41" i="1135"/>
  <c r="BH41" i="1135"/>
  <c r="BI41" i="1135"/>
  <c r="BJ41" i="1135"/>
  <c r="BK41" i="1135"/>
  <c r="BL41" i="1135"/>
  <c r="BM41" i="1135"/>
  <c r="BN41" i="1135"/>
  <c r="BO41" i="1135"/>
  <c r="BQ41" i="1135"/>
  <c r="BR41" i="1135"/>
  <c r="BS41" i="1135"/>
  <c r="B90" i="1144"/>
  <c r="B53" i="1163" s="1"/>
  <c r="P105" i="1134"/>
  <c r="AN75" i="1144"/>
  <c r="AH75" i="1144"/>
  <c r="AN73" i="1144"/>
  <c r="AL73" i="1144"/>
  <c r="AJ73" i="1144"/>
  <c r="AH73" i="1144"/>
  <c r="AG73" i="1144"/>
  <c r="AN71" i="1144"/>
  <c r="AM71" i="1144"/>
  <c r="AB68" i="1144"/>
  <c r="AC68" i="1144"/>
  <c r="AD68" i="1144"/>
  <c r="AE68" i="1144"/>
  <c r="AF68" i="1144"/>
  <c r="AJ68" i="1144"/>
  <c r="AI68" i="1144"/>
  <c r="AK68" i="1144"/>
  <c r="AM68" i="1144"/>
  <c r="AM69" i="1144" s="1"/>
  <c r="AH68" i="1144"/>
  <c r="AH69" i="1144" s="1"/>
  <c r="AN68" i="1144"/>
  <c r="AN69" i="1144" s="1"/>
  <c r="AL68" i="1144"/>
  <c r="AL69" i="1144" s="1"/>
  <c r="AL48" i="1144"/>
  <c r="AG48" i="1144"/>
  <c r="AM136" i="1135"/>
  <c r="AK136" i="1135"/>
  <c r="AI136" i="1135"/>
  <c r="AG136" i="1135"/>
  <c r="AF136" i="1135"/>
  <c r="AG68" i="1144"/>
  <c r="AG69" i="1144" s="1"/>
  <c r="T103" i="1134"/>
  <c r="AB103" i="1134" s="1"/>
  <c r="S103" i="1134"/>
  <c r="T101" i="1134"/>
  <c r="AB101" i="1134" s="1"/>
  <c r="S101" i="1134"/>
  <c r="AB18" i="1141"/>
  <c r="DJ55" i="1140"/>
  <c r="DK55" i="1140"/>
  <c r="DK57" i="1140"/>
  <c r="DJ57" i="1140"/>
  <c r="AG25" i="1141"/>
  <c r="CV130" i="1135"/>
  <c r="BD86" i="1135"/>
  <c r="CM86" i="1135" s="1"/>
  <c r="X27" i="1135"/>
  <c r="X46" i="1135"/>
  <c r="T88" i="1134"/>
  <c r="AB88" i="1134" s="1"/>
  <c r="BD38" i="1143"/>
  <c r="T92" i="1134"/>
  <c r="AB92" i="1134" s="1"/>
  <c r="T86" i="1134"/>
  <c r="T77" i="1134"/>
  <c r="AB77" i="1134" s="1"/>
  <c r="N11" i="1146"/>
  <c r="T11" i="1146" s="1"/>
  <c r="BD63" i="1145"/>
  <c r="CL63" i="1145" s="1"/>
  <c r="BD49" i="1145"/>
  <c r="CL49" i="1145" s="1"/>
  <c r="BD38" i="1145"/>
  <c r="CL38" i="1145" s="1"/>
  <c r="BC38" i="1145"/>
  <c r="AN38" i="1145"/>
  <c r="BD21" i="1145"/>
  <c r="CL21" i="1145" s="1"/>
  <c r="BC21" i="1145"/>
  <c r="BD17" i="1145"/>
  <c r="BC17" i="1145"/>
  <c r="BD11" i="1145"/>
  <c r="CL11" i="1145" s="1"/>
  <c r="BC11" i="1145"/>
  <c r="BE75" i="1144"/>
  <c r="CM75" i="1144" s="1"/>
  <c r="BE73" i="1144"/>
  <c r="CM73" i="1144" s="1"/>
  <c r="BE71" i="1144"/>
  <c r="CM71" i="1144" s="1"/>
  <c r="BE68" i="1144"/>
  <c r="BE65" i="1144"/>
  <c r="BE66" i="1144"/>
  <c r="BE64" i="1144"/>
  <c r="BE62" i="1144"/>
  <c r="BE53" i="1144"/>
  <c r="CM53" i="1144" s="1"/>
  <c r="BE41" i="1144"/>
  <c r="BE52" i="1144"/>
  <c r="CM52" i="1144" s="1"/>
  <c r="BE50" i="1144"/>
  <c r="CM50" i="1144" s="1"/>
  <c r="BE48" i="1144"/>
  <c r="CM48" i="1144" s="1"/>
  <c r="BE44" i="1144"/>
  <c r="CM44" i="1144" s="1"/>
  <c r="BE23" i="1144"/>
  <c r="CM23" i="1144" s="1"/>
  <c r="BE14" i="1144"/>
  <c r="BE11" i="1144"/>
  <c r="CM11" i="1144" s="1"/>
  <c r="BD52" i="1143"/>
  <c r="CL52" i="1143" s="1"/>
  <c r="BD51" i="1143"/>
  <c r="CL51" i="1143" s="1"/>
  <c r="BD50" i="1143"/>
  <c r="CL50" i="1143" s="1"/>
  <c r="BD47" i="1143"/>
  <c r="CL47" i="1143" s="1"/>
  <c r="BD46" i="1143"/>
  <c r="CL46" i="1143" s="1"/>
  <c r="BD40" i="1143"/>
  <c r="CL40" i="1143" s="1"/>
  <c r="BD39" i="1143"/>
  <c r="CL39" i="1143" s="1"/>
  <c r="BD34" i="1143"/>
  <c r="CL34" i="1143" s="1"/>
  <c r="BD33" i="1143"/>
  <c r="CL33" i="1143" s="1"/>
  <c r="BD32" i="1143"/>
  <c r="CL32" i="1143" s="1"/>
  <c r="BD31" i="1143"/>
  <c r="CL31" i="1143" s="1"/>
  <c r="BD30" i="1143"/>
  <c r="CL30" i="1143" s="1"/>
  <c r="BD28" i="1143"/>
  <c r="BD21" i="1143"/>
  <c r="BD15" i="1142"/>
  <c r="BD9" i="1142"/>
  <c r="CL9" i="1142" s="1"/>
  <c r="BR70" i="1140"/>
  <c r="CZ70" i="1140" s="1"/>
  <c r="BR66" i="1140"/>
  <c r="T75" i="1134"/>
  <c r="AB75" i="1134" s="1"/>
  <c r="T69" i="1134"/>
  <c r="AB69" i="1134" s="1"/>
  <c r="T70" i="1134"/>
  <c r="T73" i="1134"/>
  <c r="AB73" i="1134" s="1"/>
  <c r="BD112" i="1135"/>
  <c r="BD24" i="1135"/>
  <c r="CM24" i="1135" s="1"/>
  <c r="BD43" i="1135"/>
  <c r="N9" i="1137"/>
  <c r="BR27" i="1140"/>
  <c r="M7" i="1138"/>
  <c r="N7" i="1138"/>
  <c r="T7" i="1138" s="1"/>
  <c r="N19" i="1136"/>
  <c r="T19" i="1136" s="1"/>
  <c r="N14" i="1136"/>
  <c r="BD121" i="1135"/>
  <c r="E130" i="1135"/>
  <c r="X131" i="1135"/>
  <c r="BD147" i="1135"/>
  <c r="BD141" i="1135"/>
  <c r="X90" i="1135"/>
  <c r="X84" i="1135"/>
  <c r="BD46" i="1135"/>
  <c r="CM46" i="1135" s="1"/>
  <c r="BD31" i="1135"/>
  <c r="CM31" i="1135" s="1"/>
  <c r="BD27" i="1135"/>
  <c r="BD40" i="1135"/>
  <c r="CM40" i="1135" s="1"/>
  <c r="BD41" i="1135"/>
  <c r="CM41" i="1135" s="1"/>
  <c r="BD21" i="1135"/>
  <c r="CM21" i="1135" s="1"/>
  <c r="BD22" i="1135"/>
  <c r="CM22" i="1135" s="1"/>
  <c r="BC50" i="1143"/>
  <c r="BC47" i="1143"/>
  <c r="BC46" i="1143"/>
  <c r="BC40" i="1143"/>
  <c r="BC39" i="1143"/>
  <c r="M19" i="1136"/>
  <c r="M14" i="1136"/>
  <c r="BC22" i="1135"/>
  <c r="I9" i="1137"/>
  <c r="M31" i="1134"/>
  <c r="S93" i="1134"/>
  <c r="S92" i="1134"/>
  <c r="BC38" i="1143"/>
  <c r="S88" i="1134"/>
  <c r="S86" i="1134"/>
  <c r="U77" i="1134"/>
  <c r="S77" i="1134"/>
  <c r="BC63" i="1145"/>
  <c r="BC49" i="1145"/>
  <c r="BD68" i="1144"/>
  <c r="BD75" i="1144"/>
  <c r="BD73" i="1144"/>
  <c r="BD71" i="1144"/>
  <c r="BD66" i="1144"/>
  <c r="BD65" i="1144"/>
  <c r="BD64" i="1144"/>
  <c r="BD62" i="1144"/>
  <c r="BD53" i="1144"/>
  <c r="BD41" i="1144"/>
  <c r="BD52" i="1144"/>
  <c r="BD50" i="1144"/>
  <c r="BD48" i="1144"/>
  <c r="BD44" i="1144"/>
  <c r="BD23" i="1144"/>
  <c r="BD14" i="1144"/>
  <c r="BD11" i="1144"/>
  <c r="BC52" i="1143"/>
  <c r="BC51" i="1143"/>
  <c r="BC34" i="1143"/>
  <c r="BC33" i="1143"/>
  <c r="BC32" i="1143"/>
  <c r="BC31" i="1143"/>
  <c r="BC30" i="1143"/>
  <c r="BC28" i="1143"/>
  <c r="BC21" i="1143"/>
  <c r="BC9" i="1142"/>
  <c r="S75" i="1134"/>
  <c r="U74" i="1134"/>
  <c r="S73" i="1134"/>
  <c r="S69" i="1134"/>
  <c r="S70" i="1134"/>
  <c r="BQ70" i="1140"/>
  <c r="BQ66" i="1140"/>
  <c r="BQ27" i="1140"/>
  <c r="S40" i="1139"/>
  <c r="T40" i="1139"/>
  <c r="V40" i="1139"/>
  <c r="S41" i="1139"/>
  <c r="T41" i="1139"/>
  <c r="V41" i="1139"/>
  <c r="S42" i="1139"/>
  <c r="T42" i="1139"/>
  <c r="V42" i="1139"/>
  <c r="S43" i="1139"/>
  <c r="T43" i="1139"/>
  <c r="V43" i="1139"/>
  <c r="M9" i="1137"/>
  <c r="S66" i="1134"/>
  <c r="U10" i="1134"/>
  <c r="U11" i="1134"/>
  <c r="U12" i="1134"/>
  <c r="U13" i="1134"/>
  <c r="U14" i="1134"/>
  <c r="U15" i="1134"/>
  <c r="U9" i="1134"/>
  <c r="W117" i="1135"/>
  <c r="BC131" i="1135"/>
  <c r="BC112" i="1135"/>
  <c r="BC142" i="1135"/>
  <c r="BC96" i="1135"/>
  <c r="BC86" i="1135"/>
  <c r="BC46" i="1135"/>
  <c r="BC43" i="1135"/>
  <c r="BC41" i="1135"/>
  <c r="BC40" i="1135"/>
  <c r="BC38" i="1135"/>
  <c r="BC27" i="1135"/>
  <c r="BC21" i="1135"/>
  <c r="BC24" i="1135"/>
  <c r="O6" i="1141"/>
  <c r="BE6" i="1142" s="1"/>
  <c r="M6" i="1141"/>
  <c r="L6" i="1141"/>
  <c r="AN6" i="1142" s="1"/>
  <c r="BP27" i="1140"/>
  <c r="BO27" i="1140"/>
  <c r="BM27" i="1140"/>
  <c r="BL27" i="1140"/>
  <c r="BK27" i="1140"/>
  <c r="BJ27" i="1140"/>
  <c r="BH27" i="1140"/>
  <c r="BG27" i="1140"/>
  <c r="BF27" i="1140"/>
  <c r="BC27" i="1140"/>
  <c r="BI27" i="1140"/>
  <c r="BE27" i="1140"/>
  <c r="AW86" i="1135"/>
  <c r="AW30" i="1145"/>
  <c r="R73" i="1134"/>
  <c r="BC11" i="1140"/>
  <c r="BC12" i="1140" s="1"/>
  <c r="A3" i="1135"/>
  <c r="AX46" i="1140"/>
  <c r="G12" i="1140"/>
  <c r="H12" i="1140"/>
  <c r="I12" i="1140"/>
  <c r="J12" i="1140"/>
  <c r="K12" i="1140"/>
  <c r="L12" i="1140"/>
  <c r="M12" i="1140"/>
  <c r="N12" i="1140"/>
  <c r="O12" i="1140"/>
  <c r="P12" i="1140"/>
  <c r="Q12" i="1140"/>
  <c r="R12" i="1140"/>
  <c r="S12" i="1140"/>
  <c r="T12" i="1140"/>
  <c r="AX11" i="1140"/>
  <c r="AX12" i="1140" s="1"/>
  <c r="AY11" i="1140"/>
  <c r="AY13" i="1140" s="1"/>
  <c r="AZ11" i="1140"/>
  <c r="AZ12" i="1140" s="1"/>
  <c r="BA11" i="1140"/>
  <c r="BA13" i="1140" s="1"/>
  <c r="Y134" i="1135"/>
  <c r="CI134" i="1135" s="1"/>
  <c r="AN135" i="1135"/>
  <c r="AN134" i="1135"/>
  <c r="G16" i="1142"/>
  <c r="J92" i="1134" s="1"/>
  <c r="BC75" i="1144"/>
  <c r="AW75" i="1144"/>
  <c r="AU73" i="1144"/>
  <c r="AO63" i="1144"/>
  <c r="BA48" i="1144"/>
  <c r="H54" i="1144"/>
  <c r="F9" i="1137"/>
  <c r="G31" i="1134" s="1"/>
  <c r="AN59" i="1135"/>
  <c r="AN58" i="1135"/>
  <c r="Y61" i="1135"/>
  <c r="Y59" i="1135"/>
  <c r="Y58" i="1135"/>
  <c r="AV34" i="1143"/>
  <c r="AG34" i="1143"/>
  <c r="AO50" i="1143"/>
  <c r="AN70" i="1143"/>
  <c r="AN69" i="1143"/>
  <c r="AN66" i="1143"/>
  <c r="AN65" i="1143"/>
  <c r="Y65" i="1143"/>
  <c r="Y66" i="1143"/>
  <c r="Y70" i="1143"/>
  <c r="Y37" i="1143"/>
  <c r="AN23" i="1143"/>
  <c r="Y10" i="1143"/>
  <c r="O88" i="1134"/>
  <c r="R7" i="1134"/>
  <c r="U7" i="1134" s="1"/>
  <c r="Z27" i="1145"/>
  <c r="AA27" i="1145"/>
  <c r="AB27" i="1145"/>
  <c r="AC27" i="1145"/>
  <c r="AD27" i="1145"/>
  <c r="AE27" i="1145"/>
  <c r="AF27" i="1145"/>
  <c r="AG27" i="1145"/>
  <c r="AH27" i="1145"/>
  <c r="AI27" i="1145"/>
  <c r="AJ27" i="1145"/>
  <c r="AK27" i="1145"/>
  <c r="AL27" i="1145"/>
  <c r="AM27" i="1145"/>
  <c r="AP27" i="1145"/>
  <c r="AQ27" i="1145"/>
  <c r="AR27" i="1145"/>
  <c r="AS27" i="1145"/>
  <c r="AT27" i="1145"/>
  <c r="AU27" i="1145"/>
  <c r="AV27" i="1145"/>
  <c r="AW27" i="1145"/>
  <c r="AX27" i="1145"/>
  <c r="AY27" i="1145"/>
  <c r="AZ27" i="1145"/>
  <c r="BA27" i="1145"/>
  <c r="BB27" i="1145"/>
  <c r="AO27" i="1145"/>
  <c r="AN136" i="1135"/>
  <c r="G141" i="1135"/>
  <c r="J66" i="1134" s="1"/>
  <c r="AN132" i="1135"/>
  <c r="BC132" i="1135" s="1"/>
  <c r="AP131" i="1135"/>
  <c r="AP130" i="1135" s="1"/>
  <c r="AQ131" i="1135"/>
  <c r="AR131" i="1135"/>
  <c r="AS131" i="1135"/>
  <c r="AS130" i="1135" s="1"/>
  <c r="AT131" i="1135"/>
  <c r="AT130" i="1135" s="1"/>
  <c r="AU131" i="1135"/>
  <c r="AU130" i="1135" s="1"/>
  <c r="AV131" i="1135"/>
  <c r="AV130" i="1135" s="1"/>
  <c r="AW131" i="1135"/>
  <c r="AX131" i="1135"/>
  <c r="AX130" i="1135" s="1"/>
  <c r="AY131" i="1135"/>
  <c r="AZ131" i="1135"/>
  <c r="AZ130" i="1135" s="1"/>
  <c r="BA131" i="1135"/>
  <c r="BB131" i="1135"/>
  <c r="BB130" i="1135" s="1"/>
  <c r="AO131" i="1135"/>
  <c r="AO121" i="1135"/>
  <c r="AP121" i="1135"/>
  <c r="AQ121" i="1135"/>
  <c r="AR121" i="1135"/>
  <c r="AS121" i="1135"/>
  <c r="AT121" i="1135"/>
  <c r="AU121" i="1135"/>
  <c r="AV121" i="1135"/>
  <c r="AW121" i="1135"/>
  <c r="AX121" i="1135"/>
  <c r="AY121" i="1135"/>
  <c r="AZ121" i="1135"/>
  <c r="BA121" i="1135"/>
  <c r="BB121" i="1135"/>
  <c r="AO117" i="1135"/>
  <c r="AP117" i="1135"/>
  <c r="AQ117" i="1135"/>
  <c r="AR117" i="1135"/>
  <c r="AS117" i="1135"/>
  <c r="AT117" i="1135"/>
  <c r="AU117" i="1135"/>
  <c r="AV117" i="1135"/>
  <c r="AW117" i="1135"/>
  <c r="AX117" i="1135"/>
  <c r="AY117" i="1135"/>
  <c r="AZ117" i="1135"/>
  <c r="BA117" i="1135"/>
  <c r="BB117" i="1135"/>
  <c r="AO112" i="1135"/>
  <c r="AP112" i="1135"/>
  <c r="AQ112" i="1135"/>
  <c r="AR112" i="1135"/>
  <c r="AS112" i="1135"/>
  <c r="AT112" i="1135"/>
  <c r="AU112" i="1135"/>
  <c r="AV112" i="1135"/>
  <c r="AW112" i="1135"/>
  <c r="AX112" i="1135"/>
  <c r="AY112" i="1135"/>
  <c r="AZ112" i="1135"/>
  <c r="BB112" i="1135"/>
  <c r="Y133" i="1135"/>
  <c r="Y132" i="1135"/>
  <c r="BE132" i="1135" s="1"/>
  <c r="CI132" i="1135" s="1"/>
  <c r="AF131" i="1135"/>
  <c r="AG131" i="1135"/>
  <c r="AI131" i="1135"/>
  <c r="AK131" i="1135"/>
  <c r="AM131" i="1135"/>
  <c r="Z106" i="1135"/>
  <c r="AA106" i="1135"/>
  <c r="AB106" i="1135"/>
  <c r="AC106" i="1135"/>
  <c r="AD106" i="1135"/>
  <c r="AE106" i="1135"/>
  <c r="AF106" i="1135"/>
  <c r="AG106" i="1135"/>
  <c r="AH106" i="1135"/>
  <c r="AI106" i="1135"/>
  <c r="AJ106" i="1135"/>
  <c r="AK106" i="1135"/>
  <c r="AL106" i="1135"/>
  <c r="AM106" i="1135"/>
  <c r="Z112" i="1135"/>
  <c r="AA112" i="1135"/>
  <c r="AB112" i="1135"/>
  <c r="AC112" i="1135"/>
  <c r="AD112" i="1135"/>
  <c r="AE112" i="1135"/>
  <c r="AF112" i="1135"/>
  <c r="AG112" i="1135"/>
  <c r="AH112" i="1135"/>
  <c r="AI112" i="1135"/>
  <c r="AJ112" i="1135"/>
  <c r="AK112" i="1135"/>
  <c r="AL112" i="1135"/>
  <c r="Z121" i="1135"/>
  <c r="AA121" i="1135"/>
  <c r="AB121" i="1135"/>
  <c r="AC121" i="1135"/>
  <c r="AD121" i="1135"/>
  <c r="AF121" i="1135"/>
  <c r="AG121" i="1135"/>
  <c r="AI121" i="1135"/>
  <c r="AK121" i="1135"/>
  <c r="AM121" i="1135"/>
  <c r="Z117" i="1135"/>
  <c r="AA117" i="1135"/>
  <c r="AB117" i="1135"/>
  <c r="AC117" i="1135"/>
  <c r="AD117" i="1135"/>
  <c r="AE117" i="1135"/>
  <c r="AF117" i="1135"/>
  <c r="AG117" i="1135"/>
  <c r="AH117" i="1135"/>
  <c r="AI117" i="1135"/>
  <c r="AJ117" i="1135"/>
  <c r="AK117" i="1135"/>
  <c r="AL117" i="1135"/>
  <c r="AM117" i="1135"/>
  <c r="BC70" i="1140"/>
  <c r="BD70" i="1140"/>
  <c r="BE70" i="1140"/>
  <c r="BF70" i="1140"/>
  <c r="BG70" i="1140"/>
  <c r="BH70" i="1140"/>
  <c r="BI70" i="1140"/>
  <c r="BJ70" i="1140"/>
  <c r="BK70" i="1140"/>
  <c r="BL70" i="1140"/>
  <c r="BM70" i="1140"/>
  <c r="BN70" i="1140"/>
  <c r="BO70" i="1140"/>
  <c r="BP70" i="1140"/>
  <c r="BC66" i="1140"/>
  <c r="BD66" i="1140"/>
  <c r="BE66" i="1140"/>
  <c r="BF66" i="1140"/>
  <c r="BG66" i="1140"/>
  <c r="BH66" i="1140"/>
  <c r="BI66" i="1140"/>
  <c r="BJ66" i="1140"/>
  <c r="BK66" i="1140"/>
  <c r="BL66" i="1140"/>
  <c r="BM66" i="1140"/>
  <c r="BN66" i="1140"/>
  <c r="BO66" i="1140"/>
  <c r="BP66" i="1140"/>
  <c r="BC46" i="1140"/>
  <c r="BD46" i="1140"/>
  <c r="BE46" i="1140"/>
  <c r="BF46" i="1140"/>
  <c r="BG46" i="1140"/>
  <c r="BH46" i="1140"/>
  <c r="BI46" i="1140"/>
  <c r="BJ46" i="1140"/>
  <c r="BK46" i="1140"/>
  <c r="BL46" i="1140"/>
  <c r="BM46" i="1140"/>
  <c r="BN46" i="1140"/>
  <c r="BO46" i="1140"/>
  <c r="BP46" i="1140"/>
  <c r="BC16" i="1140"/>
  <c r="BD16" i="1140"/>
  <c r="BE16" i="1140"/>
  <c r="BF16" i="1140"/>
  <c r="BG16" i="1140"/>
  <c r="BH16" i="1140"/>
  <c r="BI16" i="1140"/>
  <c r="BJ16" i="1140"/>
  <c r="BK16" i="1140"/>
  <c r="BL16" i="1140"/>
  <c r="BM16" i="1140"/>
  <c r="BN16" i="1140"/>
  <c r="BO16" i="1140"/>
  <c r="BP16" i="1140"/>
  <c r="BD11" i="1140"/>
  <c r="BE11" i="1140"/>
  <c r="BE12" i="1140" s="1"/>
  <c r="BF11" i="1140"/>
  <c r="BF12" i="1140" s="1"/>
  <c r="BG11" i="1140"/>
  <c r="BG12" i="1140" s="1"/>
  <c r="BH11" i="1140"/>
  <c r="BH12" i="1140" s="1"/>
  <c r="BI11" i="1140"/>
  <c r="BI12" i="1140" s="1"/>
  <c r="BJ11" i="1140"/>
  <c r="BJ12" i="1140" s="1"/>
  <c r="BK11" i="1140"/>
  <c r="BK12" i="1140" s="1"/>
  <c r="BL11" i="1140"/>
  <c r="BL12" i="1140" s="1"/>
  <c r="BM11" i="1140"/>
  <c r="BM12" i="1140" s="1"/>
  <c r="BN11" i="1140"/>
  <c r="BO11" i="1140"/>
  <c r="BO12" i="1140" s="1"/>
  <c r="BP11" i="1140"/>
  <c r="AO70" i="1140"/>
  <c r="AP70" i="1140"/>
  <c r="AQ70" i="1140"/>
  <c r="AR70" i="1140"/>
  <c r="AS70" i="1140"/>
  <c r="AT70" i="1140"/>
  <c r="AU70" i="1140"/>
  <c r="AV70" i="1140"/>
  <c r="AW70" i="1140"/>
  <c r="AX69" i="1140"/>
  <c r="AY70" i="1140"/>
  <c r="AZ70" i="1140"/>
  <c r="BA70" i="1140"/>
  <c r="O101" i="1134"/>
  <c r="AO46" i="1140"/>
  <c r="AS46" i="1140"/>
  <c r="AW46" i="1140"/>
  <c r="BA46" i="1140"/>
  <c r="AP46" i="1140"/>
  <c r="AQ46" i="1140"/>
  <c r="AR46" i="1140"/>
  <c r="AT46" i="1140"/>
  <c r="AU46" i="1140"/>
  <c r="AV46" i="1140"/>
  <c r="AY46" i="1140"/>
  <c r="AZ46" i="1140"/>
  <c r="AN46" i="1140"/>
  <c r="F18" i="1140"/>
  <c r="F17" i="1140"/>
  <c r="F15" i="1140"/>
  <c r="F16" i="1140" s="1"/>
  <c r="K33" i="1140"/>
  <c r="G33" i="1140"/>
  <c r="AN11" i="1140"/>
  <c r="AN13" i="1140" s="1"/>
  <c r="AO11" i="1140"/>
  <c r="AP11" i="1140"/>
  <c r="AQ11" i="1140"/>
  <c r="AQ13" i="1140" s="1"/>
  <c r="AR11" i="1140"/>
  <c r="AR13" i="1140" s="1"/>
  <c r="AS11" i="1140"/>
  <c r="AS13" i="1140" s="1"/>
  <c r="AT11" i="1140"/>
  <c r="AT12" i="1140" s="1"/>
  <c r="AU11" i="1140"/>
  <c r="AU13" i="1140" s="1"/>
  <c r="AV11" i="1140"/>
  <c r="AW11" i="1140"/>
  <c r="J16" i="1141"/>
  <c r="AN66" i="1145"/>
  <c r="AO63" i="1145"/>
  <c r="AP63" i="1145"/>
  <c r="AQ63" i="1145"/>
  <c r="AR63" i="1145"/>
  <c r="AS63" i="1145"/>
  <c r="AT63" i="1145"/>
  <c r="AU63" i="1145"/>
  <c r="AV63" i="1145"/>
  <c r="AW63" i="1145"/>
  <c r="AX63" i="1145"/>
  <c r="AY63" i="1145"/>
  <c r="AZ63" i="1145"/>
  <c r="BA63" i="1145"/>
  <c r="BB63" i="1145"/>
  <c r="AO49" i="1145"/>
  <c r="AP49" i="1145"/>
  <c r="AQ49" i="1145"/>
  <c r="AR49" i="1145"/>
  <c r="AS49" i="1145"/>
  <c r="AT49" i="1145"/>
  <c r="AU49" i="1145"/>
  <c r="AV49" i="1145"/>
  <c r="AW49" i="1145"/>
  <c r="AX49" i="1145"/>
  <c r="AY49" i="1145"/>
  <c r="AZ49" i="1145"/>
  <c r="BA49" i="1145"/>
  <c r="BB49" i="1145"/>
  <c r="AN52" i="1145"/>
  <c r="AN51" i="1145"/>
  <c r="AN46" i="1145"/>
  <c r="Y46" i="1145"/>
  <c r="AO33" i="1145"/>
  <c r="AP33" i="1145"/>
  <c r="AQ33" i="1145"/>
  <c r="AR33" i="1145"/>
  <c r="AS33" i="1145"/>
  <c r="AT33" i="1145"/>
  <c r="AU33" i="1145"/>
  <c r="AV33" i="1145"/>
  <c r="AW33" i="1145"/>
  <c r="AX33" i="1145"/>
  <c r="AY33" i="1145"/>
  <c r="AZ33" i="1145"/>
  <c r="BA33" i="1145"/>
  <c r="BB33" i="1145"/>
  <c r="AO30" i="1145"/>
  <c r="AP30" i="1145"/>
  <c r="AQ30" i="1145"/>
  <c r="AR30" i="1145"/>
  <c r="AS30" i="1145"/>
  <c r="AT30" i="1145"/>
  <c r="AU30" i="1145"/>
  <c r="AV30" i="1145"/>
  <c r="AX30" i="1145"/>
  <c r="AY30" i="1145"/>
  <c r="AZ30" i="1145"/>
  <c r="BA30" i="1145"/>
  <c r="BB30" i="1145"/>
  <c r="AN28" i="1145"/>
  <c r="Z30" i="1145"/>
  <c r="AA30" i="1145"/>
  <c r="AB30" i="1145"/>
  <c r="AC30" i="1145"/>
  <c r="AD30" i="1145"/>
  <c r="AE30" i="1145"/>
  <c r="AF30" i="1145"/>
  <c r="AG30" i="1145"/>
  <c r="AH30" i="1145"/>
  <c r="AI30" i="1145"/>
  <c r="AJ30" i="1145"/>
  <c r="AK30" i="1145"/>
  <c r="AL30" i="1145"/>
  <c r="AM30" i="1145"/>
  <c r="Y66" i="1145"/>
  <c r="Z63" i="1145"/>
  <c r="AA63" i="1145"/>
  <c r="AB63" i="1145"/>
  <c r="AC63" i="1145"/>
  <c r="AD63" i="1145"/>
  <c r="AE63" i="1145"/>
  <c r="AF63" i="1145"/>
  <c r="AG63" i="1145"/>
  <c r="AH63" i="1145"/>
  <c r="AI63" i="1145"/>
  <c r="AJ63" i="1145"/>
  <c r="AK63" i="1145"/>
  <c r="AL63" i="1145"/>
  <c r="AM63" i="1145"/>
  <c r="Z49" i="1145"/>
  <c r="AA49" i="1145"/>
  <c r="AB49" i="1145"/>
  <c r="AC49" i="1145"/>
  <c r="AD49" i="1145"/>
  <c r="AE49" i="1145"/>
  <c r="AF49" i="1145"/>
  <c r="AG49" i="1145"/>
  <c r="AH49" i="1145"/>
  <c r="AI49" i="1145"/>
  <c r="AJ49" i="1145"/>
  <c r="AK49" i="1145"/>
  <c r="AL49" i="1145"/>
  <c r="AM49" i="1145"/>
  <c r="Y52" i="1145"/>
  <c r="Y51" i="1145"/>
  <c r="Z33" i="1145"/>
  <c r="Y28" i="1145"/>
  <c r="Y26" i="1145"/>
  <c r="Y27" i="1145" s="1"/>
  <c r="Y13" i="1145"/>
  <c r="R86" i="1134"/>
  <c r="O74" i="1134"/>
  <c r="H14" i="1136"/>
  <c r="I14" i="1136"/>
  <c r="J14" i="1136"/>
  <c r="H19" i="1136"/>
  <c r="I19" i="1136"/>
  <c r="J19" i="1136"/>
  <c r="BN27" i="1140"/>
  <c r="BD27" i="1140"/>
  <c r="BA27" i="1140"/>
  <c r="AZ27" i="1140"/>
  <c r="AY27" i="1140"/>
  <c r="AW27" i="1140"/>
  <c r="AU27" i="1140"/>
  <c r="AT27" i="1140"/>
  <c r="AS27" i="1140"/>
  <c r="AR27" i="1140"/>
  <c r="AQ27" i="1140"/>
  <c r="AP27" i="1140"/>
  <c r="AO27" i="1140"/>
  <c r="AN27" i="1140"/>
  <c r="BB75" i="1144"/>
  <c r="AY75" i="1144"/>
  <c r="AV75" i="1144"/>
  <c r="AU75" i="1144"/>
  <c r="AT75" i="1144"/>
  <c r="AS75" i="1144"/>
  <c r="AR75" i="1144"/>
  <c r="AQ75" i="1144"/>
  <c r="AP75" i="1144"/>
  <c r="BA75" i="1144"/>
  <c r="BB73" i="1144"/>
  <c r="BA73" i="1144"/>
  <c r="AZ73" i="1144"/>
  <c r="AT73" i="1144"/>
  <c r="AS73" i="1144"/>
  <c r="AR73" i="1144"/>
  <c r="AQ73" i="1144"/>
  <c r="AP73" i="1144"/>
  <c r="AT71" i="1144"/>
  <c r="AS71" i="1144"/>
  <c r="BB69" i="1144"/>
  <c r="BB62" i="1144"/>
  <c r="BA62" i="1144"/>
  <c r="AZ62" i="1144"/>
  <c r="AS62" i="1144"/>
  <c r="AR62" i="1144"/>
  <c r="AQ62" i="1144"/>
  <c r="AP62" i="1144"/>
  <c r="BC53" i="1144"/>
  <c r="BB53" i="1144"/>
  <c r="BA53" i="1144"/>
  <c r="AZ53" i="1144"/>
  <c r="AY53" i="1144"/>
  <c r="AX53" i="1144"/>
  <c r="AW53" i="1144"/>
  <c r="AV53" i="1144"/>
  <c r="AU53" i="1144"/>
  <c r="AT53" i="1144"/>
  <c r="AS53" i="1144"/>
  <c r="AR53" i="1144"/>
  <c r="AQ53" i="1144"/>
  <c r="AP53" i="1144"/>
  <c r="AX41" i="1144"/>
  <c r="AS41" i="1144"/>
  <c r="AY41" i="1144"/>
  <c r="AU41" i="1144"/>
  <c r="BA14" i="1144"/>
  <c r="AN53" i="1144"/>
  <c r="AN62" i="1144" s="1"/>
  <c r="AM53" i="1144"/>
  <c r="AM62" i="1144" s="1"/>
  <c r="AL53" i="1144"/>
  <c r="AL62" i="1144" s="1"/>
  <c r="AK53" i="1144"/>
  <c r="AK62" i="1144" s="1"/>
  <c r="AJ53" i="1144"/>
  <c r="AJ62" i="1144" s="1"/>
  <c r="AI53" i="1144"/>
  <c r="AI62" i="1144" s="1"/>
  <c r="AH53" i="1144"/>
  <c r="AH62" i="1144" s="1"/>
  <c r="AG53" i="1144"/>
  <c r="AG62" i="1144" s="1"/>
  <c r="AF53" i="1144"/>
  <c r="AF62" i="1144" s="1"/>
  <c r="AE53" i="1144"/>
  <c r="AE62" i="1144" s="1"/>
  <c r="AD53" i="1144"/>
  <c r="AD62" i="1144" s="1"/>
  <c r="AC53" i="1144"/>
  <c r="AC62" i="1144" s="1"/>
  <c r="AB53" i="1144"/>
  <c r="AB62" i="1144" s="1"/>
  <c r="AA53" i="1144"/>
  <c r="AA62" i="1144" s="1"/>
  <c r="AH41" i="1144"/>
  <c r="AM41" i="1144"/>
  <c r="AL41" i="1144"/>
  <c r="AL42" i="1144" s="1"/>
  <c r="AK41" i="1144"/>
  <c r="AJ41" i="1144"/>
  <c r="AI41" i="1144"/>
  <c r="AG41" i="1144"/>
  <c r="AG42" i="1144" s="1"/>
  <c r="AF41" i="1144"/>
  <c r="AE41" i="1144"/>
  <c r="AD41" i="1144"/>
  <c r="AC41" i="1144"/>
  <c r="AB41" i="1144"/>
  <c r="AM23" i="1144"/>
  <c r="AL23" i="1144"/>
  <c r="AK23" i="1144"/>
  <c r="AJ23" i="1144"/>
  <c r="AI23" i="1144"/>
  <c r="AH23" i="1144"/>
  <c r="AG23" i="1144"/>
  <c r="AF23" i="1144"/>
  <c r="AE23" i="1144"/>
  <c r="AD23" i="1144"/>
  <c r="AC23" i="1144"/>
  <c r="AB23" i="1144"/>
  <c r="AA23" i="1144"/>
  <c r="H18" i="1144"/>
  <c r="H19" i="1144"/>
  <c r="H20" i="1144"/>
  <c r="H21" i="1144"/>
  <c r="H22" i="1144"/>
  <c r="H17" i="1144"/>
  <c r="AM14" i="1144"/>
  <c r="AL14" i="1144"/>
  <c r="AK14" i="1144"/>
  <c r="AJ14" i="1144"/>
  <c r="AI14" i="1144"/>
  <c r="AH14" i="1144"/>
  <c r="AG14" i="1144"/>
  <c r="AG11" i="1144"/>
  <c r="AF14" i="1144"/>
  <c r="AE14" i="1144"/>
  <c r="AD14" i="1144"/>
  <c r="AC14" i="1144"/>
  <c r="AB14" i="1144"/>
  <c r="AA14" i="1144"/>
  <c r="AN11" i="1144"/>
  <c r="AM11" i="1144"/>
  <c r="AL11" i="1144"/>
  <c r="AK11" i="1144"/>
  <c r="AJ11" i="1144"/>
  <c r="AI11" i="1144"/>
  <c r="AH11" i="1144"/>
  <c r="AF11" i="1144"/>
  <c r="AE11" i="1144"/>
  <c r="AD11" i="1144"/>
  <c r="AC11" i="1144"/>
  <c r="AB11" i="1144"/>
  <c r="AA11" i="1144"/>
  <c r="U71" i="1134"/>
  <c r="AQ14" i="1144"/>
  <c r="AQ10" i="1144" s="1"/>
  <c r="AT14" i="1144"/>
  <c r="AT10" i="1144" s="1"/>
  <c r="O77" i="1134"/>
  <c r="BB41" i="1144"/>
  <c r="AA41" i="1144"/>
  <c r="Y20" i="1142"/>
  <c r="Y19" i="1142"/>
  <c r="Y18" i="1142"/>
  <c r="Y17" i="1142"/>
  <c r="AN147" i="1135"/>
  <c r="AN146" i="1135"/>
  <c r="AN145" i="1135"/>
  <c r="AN144" i="1135"/>
  <c r="AN143" i="1135"/>
  <c r="AN141" i="1135"/>
  <c r="R66" i="1134" s="1"/>
  <c r="AN140" i="1135"/>
  <c r="AN139" i="1135"/>
  <c r="AN138" i="1135"/>
  <c r="BB86" i="1135"/>
  <c r="AZ86" i="1135"/>
  <c r="AX86" i="1135"/>
  <c r="AV86" i="1135"/>
  <c r="AR86" i="1135"/>
  <c r="BA86" i="1135"/>
  <c r="AY86" i="1135"/>
  <c r="AU86" i="1135"/>
  <c r="AT86" i="1135"/>
  <c r="AS86" i="1135"/>
  <c r="AQ86" i="1135"/>
  <c r="AP86" i="1135"/>
  <c r="AO86" i="1135"/>
  <c r="AN63" i="1135"/>
  <c r="BB65" i="1135"/>
  <c r="BA65" i="1135"/>
  <c r="AZ65" i="1135"/>
  <c r="AY65" i="1135"/>
  <c r="AX65" i="1135"/>
  <c r="AW65" i="1135"/>
  <c r="AV65" i="1135"/>
  <c r="AU65" i="1135"/>
  <c r="AT65" i="1135"/>
  <c r="AS65" i="1135"/>
  <c r="AR65" i="1135"/>
  <c r="AQ65" i="1135"/>
  <c r="BB61" i="1135"/>
  <c r="BA61" i="1135"/>
  <c r="AZ61" i="1135"/>
  <c r="AY61" i="1135"/>
  <c r="AX61" i="1135"/>
  <c r="AS61" i="1135"/>
  <c r="AQ61" i="1135"/>
  <c r="AP61" i="1135"/>
  <c r="BB41" i="1135"/>
  <c r="BA41" i="1135"/>
  <c r="AZ41" i="1135"/>
  <c r="AY41" i="1135"/>
  <c r="AX41" i="1135"/>
  <c r="AW41" i="1135"/>
  <c r="AV41" i="1135"/>
  <c r="AU41" i="1135"/>
  <c r="AT41" i="1135"/>
  <c r="AS41" i="1135"/>
  <c r="AR41" i="1135"/>
  <c r="AQ41" i="1135"/>
  <c r="AP41" i="1135"/>
  <c r="AO41" i="1135"/>
  <c r="BB40" i="1135"/>
  <c r="BA40" i="1135"/>
  <c r="AZ40" i="1135"/>
  <c r="AY40" i="1135"/>
  <c r="AX40" i="1135"/>
  <c r="AW40" i="1135"/>
  <c r="AV40" i="1135"/>
  <c r="AU40" i="1135"/>
  <c r="AT40" i="1135"/>
  <c r="AS40" i="1135"/>
  <c r="AR40" i="1135"/>
  <c r="AQ40" i="1135"/>
  <c r="AP40" i="1135"/>
  <c r="AO40" i="1135"/>
  <c r="AZ22" i="1135"/>
  <c r="AY22" i="1135"/>
  <c r="AQ22" i="1135"/>
  <c r="AP22" i="1135"/>
  <c r="AY21" i="1135"/>
  <c r="AQ21" i="1135"/>
  <c r="AP21" i="1135"/>
  <c r="Y144" i="1135"/>
  <c r="Y145" i="1135"/>
  <c r="Y146" i="1135"/>
  <c r="Y143" i="1135"/>
  <c r="CI143" i="1135" s="1"/>
  <c r="Y141" i="1135"/>
  <c r="O66" i="1134" s="1"/>
  <c r="Y140" i="1135"/>
  <c r="Y139" i="1135"/>
  <c r="Y138" i="1135"/>
  <c r="AL86" i="1135"/>
  <c r="AJ86" i="1135"/>
  <c r="AH86" i="1135"/>
  <c r="AF86" i="1135"/>
  <c r="AD86" i="1135"/>
  <c r="AB86" i="1135"/>
  <c r="AM86" i="1135"/>
  <c r="AK86" i="1135"/>
  <c r="AI86" i="1135"/>
  <c r="AG86" i="1135"/>
  <c r="AE86" i="1135"/>
  <c r="AC86" i="1135"/>
  <c r="AA86" i="1135"/>
  <c r="F82" i="1135"/>
  <c r="AM65" i="1135"/>
  <c r="AL65" i="1135"/>
  <c r="AH65" i="1135"/>
  <c r="AE65" i="1135"/>
  <c r="AB65" i="1135"/>
  <c r="Y63" i="1135"/>
  <c r="F59" i="1135"/>
  <c r="AI43" i="1135"/>
  <c r="AI20" i="1135" s="1"/>
  <c r="AE43" i="1135"/>
  <c r="AE20" i="1135" s="1"/>
  <c r="AM43" i="1135"/>
  <c r="AL43" i="1135"/>
  <c r="AA43" i="1135"/>
  <c r="AA20" i="1135" s="1"/>
  <c r="AM41" i="1135"/>
  <c r="AL41" i="1135"/>
  <c r="AJ41" i="1135"/>
  <c r="AI41" i="1135"/>
  <c r="AH41" i="1135"/>
  <c r="AG41" i="1135"/>
  <c r="AF41" i="1135"/>
  <c r="AE41" i="1135"/>
  <c r="AD41" i="1135"/>
  <c r="AC41" i="1135"/>
  <c r="AA41" i="1135"/>
  <c r="Z41" i="1135"/>
  <c r="AM40" i="1135"/>
  <c r="AL40" i="1135"/>
  <c r="AK40" i="1135"/>
  <c r="AJ40" i="1135"/>
  <c r="AI40" i="1135"/>
  <c r="AH40" i="1135"/>
  <c r="AG40" i="1135"/>
  <c r="AF40" i="1135"/>
  <c r="AE40" i="1135"/>
  <c r="AD40" i="1135"/>
  <c r="AC40" i="1135"/>
  <c r="AA40" i="1135"/>
  <c r="Z40" i="1135"/>
  <c r="Z22" i="1135"/>
  <c r="AA22" i="1135"/>
  <c r="AC22" i="1135"/>
  <c r="AD22" i="1135"/>
  <c r="AE22" i="1135"/>
  <c r="AF22" i="1135"/>
  <c r="AG22" i="1135"/>
  <c r="AH22" i="1135"/>
  <c r="AI22" i="1135"/>
  <c r="AJ22" i="1135"/>
  <c r="AK22" i="1135"/>
  <c r="AL22" i="1135"/>
  <c r="AM22" i="1135"/>
  <c r="AA21" i="1135"/>
  <c r="AB21" i="1135"/>
  <c r="AC21" i="1135"/>
  <c r="AD21" i="1135"/>
  <c r="AE21" i="1135"/>
  <c r="AF21" i="1135"/>
  <c r="AG21" i="1135"/>
  <c r="AH21" i="1135"/>
  <c r="AI21" i="1135"/>
  <c r="AJ21" i="1135"/>
  <c r="AK21" i="1135"/>
  <c r="AL21" i="1135"/>
  <c r="AM21" i="1135"/>
  <c r="Z21" i="1135"/>
  <c r="AL24" i="1135"/>
  <c r="U75" i="1134"/>
  <c r="AB40" i="1135"/>
  <c r="AK24" i="1135"/>
  <c r="AK19" i="1135" s="1"/>
  <c r="AF43" i="1135"/>
  <c r="Z86" i="1135"/>
  <c r="AB41" i="1135"/>
  <c r="K16" i="1141"/>
  <c r="G108" i="1134"/>
  <c r="G107" i="1134"/>
  <c r="G106" i="1134"/>
  <c r="G103" i="1134"/>
  <c r="G102" i="1134"/>
  <c r="G101" i="1134"/>
  <c r="G94" i="1134"/>
  <c r="G93" i="1134"/>
  <c r="G92" i="1134"/>
  <c r="G91" i="1134"/>
  <c r="G88" i="1134"/>
  <c r="G75" i="1134"/>
  <c r="G73" i="1134"/>
  <c r="G66" i="1144"/>
  <c r="G85" i="1134" s="1"/>
  <c r="G65" i="1144"/>
  <c r="G84" i="1134" s="1"/>
  <c r="G64" i="1144"/>
  <c r="G83" i="1134" s="1"/>
  <c r="G62" i="1144"/>
  <c r="G82" i="1134" s="1"/>
  <c r="H56" i="1144"/>
  <c r="H65" i="1144" s="1"/>
  <c r="J84" i="1134" s="1"/>
  <c r="H57" i="1144"/>
  <c r="H58" i="1144"/>
  <c r="H59" i="1144"/>
  <c r="H60" i="1144"/>
  <c r="H55" i="1144"/>
  <c r="F38" i="1143"/>
  <c r="G89" i="1134" s="1"/>
  <c r="F34" i="1143"/>
  <c r="F33" i="1143"/>
  <c r="F27" i="1140"/>
  <c r="G71" i="1134" s="1"/>
  <c r="F13" i="1136"/>
  <c r="G67" i="1134"/>
  <c r="G66" i="1134"/>
  <c r="G65" i="1134"/>
  <c r="G7" i="1134"/>
  <c r="F132" i="1135"/>
  <c r="F121" i="1135"/>
  <c r="F116" i="1135" s="1"/>
  <c r="F112" i="1135"/>
  <c r="F105" i="1135" s="1"/>
  <c r="F96" i="1135"/>
  <c r="F20" i="1135"/>
  <c r="F19" i="1135"/>
  <c r="F45" i="1135"/>
  <c r="F41" i="1135"/>
  <c r="F30" i="1135"/>
  <c r="F22" i="1135"/>
  <c r="I16" i="1146"/>
  <c r="I15" i="1146"/>
  <c r="G16" i="1146"/>
  <c r="G15" i="1146"/>
  <c r="F16" i="1146"/>
  <c r="CI15" i="1135"/>
  <c r="G144" i="1135"/>
  <c r="G145" i="1135"/>
  <c r="G146" i="1135"/>
  <c r="G143" i="1135"/>
  <c r="E119" i="1156"/>
  <c r="D119" i="1156"/>
  <c r="B119" i="1156"/>
  <c r="E118" i="1156"/>
  <c r="D118" i="1156"/>
  <c r="C118" i="1156"/>
  <c r="B118" i="1156"/>
  <c r="D117" i="1156"/>
  <c r="B117" i="1156"/>
  <c r="D116" i="1156"/>
  <c r="B116" i="1156"/>
  <c r="G115" i="1156"/>
  <c r="F115" i="1156"/>
  <c r="E114" i="1156"/>
  <c r="G114" i="1156" s="1"/>
  <c r="D114" i="1156"/>
  <c r="F114" i="1156" s="1"/>
  <c r="B114" i="1156"/>
  <c r="E113" i="1156"/>
  <c r="D113" i="1156"/>
  <c r="C113" i="1156"/>
  <c r="B113" i="1156"/>
  <c r="D112" i="1156"/>
  <c r="C112" i="1156"/>
  <c r="B112" i="1156"/>
  <c r="D111" i="1156"/>
  <c r="C111" i="1156"/>
  <c r="B111" i="1156"/>
  <c r="G110" i="1156"/>
  <c r="F110" i="1156"/>
  <c r="B110" i="1156"/>
  <c r="E109" i="1156"/>
  <c r="D109" i="1156"/>
  <c r="C109" i="1156"/>
  <c r="B109" i="1156"/>
  <c r="E108" i="1156"/>
  <c r="D108" i="1156"/>
  <c r="C108" i="1156"/>
  <c r="B108" i="1156"/>
  <c r="G107" i="1156"/>
  <c r="F107" i="1156"/>
  <c r="B107" i="1156"/>
  <c r="D106" i="1156"/>
  <c r="B106" i="1156"/>
  <c r="G105" i="1156"/>
  <c r="F105" i="1156"/>
  <c r="B105" i="1156"/>
  <c r="D104" i="1156"/>
  <c r="B104" i="1156"/>
  <c r="D103" i="1156"/>
  <c r="B103" i="1156"/>
  <c r="D102" i="1156"/>
  <c r="B102" i="1156"/>
  <c r="G101" i="1156"/>
  <c r="F101" i="1156"/>
  <c r="B101" i="1156"/>
  <c r="E100" i="1156"/>
  <c r="D100" i="1156"/>
  <c r="B100" i="1156"/>
  <c r="E99" i="1156"/>
  <c r="D99" i="1156"/>
  <c r="B99" i="1156"/>
  <c r="D98" i="1156"/>
  <c r="B98" i="1156"/>
  <c r="D97" i="1156"/>
  <c r="B97" i="1156"/>
  <c r="D96" i="1156"/>
  <c r="C96" i="1156"/>
  <c r="B96" i="1156"/>
  <c r="D95" i="1156"/>
  <c r="B95" i="1156"/>
  <c r="D94" i="1156"/>
  <c r="B94" i="1156"/>
  <c r="D93" i="1156"/>
  <c r="B93" i="1156"/>
  <c r="D92" i="1156"/>
  <c r="B92" i="1156"/>
  <c r="D91" i="1156"/>
  <c r="B91" i="1156"/>
  <c r="D90" i="1156"/>
  <c r="B90" i="1156"/>
  <c r="D89" i="1156"/>
  <c r="B89" i="1156"/>
  <c r="D88" i="1156"/>
  <c r="B88" i="1156"/>
  <c r="D87" i="1156"/>
  <c r="B87" i="1156"/>
  <c r="D86" i="1156"/>
  <c r="B86" i="1156"/>
  <c r="D85" i="1156"/>
  <c r="B85" i="1156"/>
  <c r="D84" i="1156"/>
  <c r="B84" i="1156"/>
  <c r="D83" i="1156"/>
  <c r="B83" i="1156"/>
  <c r="D82" i="1156"/>
  <c r="B82" i="1156"/>
  <c r="D81" i="1156"/>
  <c r="C81" i="1156"/>
  <c r="B81" i="1156"/>
  <c r="D80" i="1156"/>
  <c r="B80" i="1156"/>
  <c r="D79" i="1156"/>
  <c r="B79" i="1156"/>
  <c r="D78" i="1156"/>
  <c r="B78" i="1156"/>
  <c r="D77" i="1156"/>
  <c r="B77" i="1156"/>
  <c r="D76" i="1156"/>
  <c r="B76" i="1156"/>
  <c r="G75" i="1156"/>
  <c r="F75" i="1156"/>
  <c r="B75" i="1156"/>
  <c r="D74" i="1156"/>
  <c r="C74" i="1156"/>
  <c r="B74" i="1156"/>
  <c r="D73" i="1156"/>
  <c r="C73" i="1156"/>
  <c r="B73" i="1156"/>
  <c r="D72" i="1156"/>
  <c r="C72" i="1156"/>
  <c r="B72" i="1156"/>
  <c r="G71" i="1156"/>
  <c r="F71" i="1156"/>
  <c r="B71" i="1156"/>
  <c r="G70" i="1156"/>
  <c r="F70" i="1156"/>
  <c r="B70" i="1156"/>
  <c r="D69" i="1156"/>
  <c r="B69" i="1156"/>
  <c r="D68" i="1156"/>
  <c r="B68" i="1156"/>
  <c r="D67" i="1156"/>
  <c r="B67" i="1156"/>
  <c r="D66" i="1156"/>
  <c r="B66" i="1156"/>
  <c r="D65" i="1156"/>
  <c r="B65" i="1156"/>
  <c r="D64" i="1156"/>
  <c r="B64" i="1156"/>
  <c r="D63" i="1156"/>
  <c r="B63" i="1156"/>
  <c r="G62" i="1156"/>
  <c r="F62" i="1156"/>
  <c r="B62" i="1156"/>
  <c r="E61" i="1156"/>
  <c r="D61" i="1156"/>
  <c r="B61" i="1156"/>
  <c r="E60" i="1156"/>
  <c r="D60" i="1156"/>
  <c r="B60"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B34" i="1156"/>
  <c r="E33" i="1156"/>
  <c r="D33" i="1156"/>
  <c r="C33" i="1156"/>
  <c r="B33" i="1156"/>
  <c r="E32" i="1156"/>
  <c r="D32" i="1156"/>
  <c r="C32" i="1156"/>
  <c r="B32" i="1156"/>
  <c r="E31" i="1156"/>
  <c r="D31" i="1156"/>
  <c r="C31" i="1156"/>
  <c r="B31" i="1156"/>
  <c r="E30" i="1156"/>
  <c r="D30" i="1156"/>
  <c r="B30" i="1156"/>
  <c r="E29" i="1156"/>
  <c r="D29" i="1156"/>
  <c r="C29" i="1156"/>
  <c r="B29" i="1156"/>
  <c r="E28" i="1156"/>
  <c r="D28" i="1156"/>
  <c r="C28" i="1156"/>
  <c r="B28" i="1156"/>
  <c r="E27" i="1156"/>
  <c r="D27" i="1156"/>
  <c r="C27" i="1156"/>
  <c r="B27" i="1156"/>
  <c r="E26" i="1156"/>
  <c r="D26" i="1156"/>
  <c r="C26" i="1156"/>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D14" i="1156"/>
  <c r="B14" i="1156"/>
  <c r="E13" i="1156"/>
  <c r="D13" i="1156"/>
  <c r="B13" i="1156"/>
  <c r="E12" i="1156"/>
  <c r="B12" i="1156"/>
  <c r="E11" i="1156"/>
  <c r="D11" i="1156"/>
  <c r="B11" i="1156"/>
  <c r="E10" i="1156"/>
  <c r="D10" i="1156"/>
  <c r="C10" i="1156"/>
  <c r="B10" i="1156"/>
  <c r="E9" i="1156"/>
  <c r="D9" i="1156"/>
  <c r="B9" i="1156"/>
  <c r="E8" i="1156"/>
  <c r="D8" i="1156"/>
  <c r="B8" i="1156"/>
  <c r="E7" i="1156"/>
  <c r="D7" i="1156"/>
  <c r="B7" i="1156"/>
  <c r="E6" i="1156"/>
  <c r="B6" i="1156"/>
  <c r="C119" i="1156"/>
  <c r="G119" i="1156" s="1"/>
  <c r="C117" i="1156"/>
  <c r="C116" i="1156"/>
  <c r="E112" i="1156"/>
  <c r="E111" i="1156"/>
  <c r="G68" i="1145"/>
  <c r="G67" i="1145"/>
  <c r="G66" i="1145"/>
  <c r="G65" i="1145"/>
  <c r="G64" i="1145"/>
  <c r="D63" i="1145"/>
  <c r="G62" i="1145"/>
  <c r="G53" i="1145"/>
  <c r="C106" i="1156" s="1"/>
  <c r="G52" i="1145"/>
  <c r="G51" i="1145"/>
  <c r="X49" i="1145"/>
  <c r="W49" i="1145"/>
  <c r="V49" i="1145"/>
  <c r="U49" i="1145"/>
  <c r="T49" i="1145"/>
  <c r="S49" i="1145"/>
  <c r="R49" i="1145"/>
  <c r="Q49" i="1145"/>
  <c r="P49" i="1145"/>
  <c r="O49" i="1145"/>
  <c r="N49" i="1145"/>
  <c r="M49" i="1145"/>
  <c r="L49" i="1145"/>
  <c r="K49" i="1145"/>
  <c r="J49" i="1145"/>
  <c r="I49" i="1145"/>
  <c r="H49" i="1145"/>
  <c r="D49" i="1145"/>
  <c r="G46" i="1145"/>
  <c r="C104" i="1156" s="1"/>
  <c r="W38" i="1145"/>
  <c r="V38" i="1145"/>
  <c r="W35" i="1145"/>
  <c r="V35" i="1145"/>
  <c r="G35" i="1145"/>
  <c r="U33" i="1145"/>
  <c r="T33" i="1145"/>
  <c r="S33" i="1145"/>
  <c r="R33" i="1145"/>
  <c r="Q33" i="1145"/>
  <c r="P33" i="1145"/>
  <c r="O33" i="1145"/>
  <c r="N33" i="1145"/>
  <c r="M33" i="1145"/>
  <c r="L33" i="1145"/>
  <c r="K33" i="1145"/>
  <c r="J33" i="1145"/>
  <c r="I33" i="1145"/>
  <c r="H33" i="1145"/>
  <c r="G32" i="1145"/>
  <c r="G33" i="1145" s="1"/>
  <c r="J108" i="1134" s="1"/>
  <c r="G31" i="1145"/>
  <c r="U30" i="1145"/>
  <c r="T30" i="1145"/>
  <c r="S30" i="1145"/>
  <c r="R30" i="1145"/>
  <c r="Q30" i="1145"/>
  <c r="P30" i="1145"/>
  <c r="O30" i="1145"/>
  <c r="N30" i="1145"/>
  <c r="M30" i="1145"/>
  <c r="L30" i="1145"/>
  <c r="K30" i="1145"/>
  <c r="J30" i="1145"/>
  <c r="I30" i="1145"/>
  <c r="H30" i="1145"/>
  <c r="G29" i="1145"/>
  <c r="G28" i="1145"/>
  <c r="U27" i="1145"/>
  <c r="T27" i="1145"/>
  <c r="S27" i="1145"/>
  <c r="Q27" i="1145"/>
  <c r="P27" i="1145"/>
  <c r="O27" i="1145"/>
  <c r="N27" i="1145"/>
  <c r="M27" i="1145"/>
  <c r="L27" i="1145"/>
  <c r="K27" i="1145"/>
  <c r="J27" i="1145"/>
  <c r="I27" i="1145"/>
  <c r="H27" i="1145"/>
  <c r="G26" i="1145"/>
  <c r="G27" i="1145" s="1"/>
  <c r="J107" i="1134" s="1"/>
  <c r="G25" i="1145"/>
  <c r="G23" i="1145"/>
  <c r="G22" i="1145"/>
  <c r="W21" i="1145"/>
  <c r="V21" i="1145"/>
  <c r="U21" i="1145"/>
  <c r="T21" i="1145"/>
  <c r="S21" i="1145"/>
  <c r="R21" i="1145"/>
  <c r="Q21" i="1145"/>
  <c r="P21" i="1145"/>
  <c r="O21" i="1145"/>
  <c r="N21" i="1145"/>
  <c r="M21" i="1145"/>
  <c r="L21" i="1145"/>
  <c r="K21" i="1145"/>
  <c r="J21" i="1145"/>
  <c r="I21" i="1145"/>
  <c r="H21" i="1145"/>
  <c r="D21" i="1145"/>
  <c r="G18" i="1145"/>
  <c r="G17" i="1145" s="1"/>
  <c r="U17" i="1145"/>
  <c r="T17" i="1145"/>
  <c r="S17" i="1145"/>
  <c r="R17" i="1145"/>
  <c r="Q17" i="1145"/>
  <c r="P17" i="1145"/>
  <c r="O17" i="1145"/>
  <c r="N17" i="1145"/>
  <c r="M17" i="1145"/>
  <c r="L17" i="1145"/>
  <c r="K17" i="1145"/>
  <c r="J17" i="1145"/>
  <c r="I17" i="1145"/>
  <c r="H17" i="1145"/>
  <c r="G14" i="1145"/>
  <c r="G13" i="1145"/>
  <c r="G12" i="1145"/>
  <c r="W11" i="1145"/>
  <c r="V11" i="1145"/>
  <c r="U11" i="1145"/>
  <c r="T11" i="1145"/>
  <c r="S11" i="1145"/>
  <c r="R11" i="1145"/>
  <c r="Q11" i="1145"/>
  <c r="P11" i="1145"/>
  <c r="O11" i="1145"/>
  <c r="N11" i="1145"/>
  <c r="M11" i="1145"/>
  <c r="L11" i="1145"/>
  <c r="K11" i="1145"/>
  <c r="J11" i="1145"/>
  <c r="I11" i="1145"/>
  <c r="H11" i="1145"/>
  <c r="X107" i="1144"/>
  <c r="H89" i="1144"/>
  <c r="C100" i="1156" s="1"/>
  <c r="H88" i="1144"/>
  <c r="C99" i="1156" s="1"/>
  <c r="H87" i="1144"/>
  <c r="H86" i="1144"/>
  <c r="H85" i="1144"/>
  <c r="H84" i="1144"/>
  <c r="H83" i="1144"/>
  <c r="H82" i="1144"/>
  <c r="H81" i="1144"/>
  <c r="H79" i="1144"/>
  <c r="H78" i="1144"/>
  <c r="E96" i="1156"/>
  <c r="I76" i="1144"/>
  <c r="H76" i="1144" s="1"/>
  <c r="C95" i="1156" s="1"/>
  <c r="Y75" i="1144"/>
  <c r="X75" i="1144"/>
  <c r="W75" i="1144"/>
  <c r="V75" i="1144"/>
  <c r="U75" i="1144"/>
  <c r="S75" i="1144"/>
  <c r="R75" i="1144"/>
  <c r="P75" i="1144"/>
  <c r="O75" i="1144"/>
  <c r="N75" i="1144"/>
  <c r="M75" i="1144"/>
  <c r="L75" i="1144"/>
  <c r="K75" i="1144"/>
  <c r="J75" i="1144"/>
  <c r="I75" i="1144"/>
  <c r="T74" i="1144"/>
  <c r="T75" i="1144" s="1"/>
  <c r="Q74" i="1144"/>
  <c r="Q75" i="1144" s="1"/>
  <c r="Y73" i="1144"/>
  <c r="X73" i="1144"/>
  <c r="W73" i="1144"/>
  <c r="U73" i="1144"/>
  <c r="T73" i="1144"/>
  <c r="S73" i="1144"/>
  <c r="R73" i="1144"/>
  <c r="N73" i="1144"/>
  <c r="M73" i="1144"/>
  <c r="L73" i="1144"/>
  <c r="K73" i="1144"/>
  <c r="J73" i="1144"/>
  <c r="V72" i="1144"/>
  <c r="V73" i="1144" s="1"/>
  <c r="Q72" i="1144"/>
  <c r="Q73" i="1144" s="1"/>
  <c r="P72" i="1144"/>
  <c r="P73" i="1144" s="1"/>
  <c r="O72" i="1144"/>
  <c r="O73" i="1144" s="1"/>
  <c r="I72" i="1144"/>
  <c r="I73" i="1144" s="1"/>
  <c r="T71" i="1144"/>
  <c r="R71" i="1144"/>
  <c r="N71" i="1144"/>
  <c r="M71" i="1144"/>
  <c r="L71" i="1144"/>
  <c r="K71" i="1144"/>
  <c r="J71" i="1144"/>
  <c r="Y70" i="1144"/>
  <c r="Y71" i="1144" s="1"/>
  <c r="X70" i="1144"/>
  <c r="X68" i="1144" s="1"/>
  <c r="X69" i="1144" s="1"/>
  <c r="W70" i="1144"/>
  <c r="W71" i="1144" s="1"/>
  <c r="V70" i="1144"/>
  <c r="V71" i="1144" s="1"/>
  <c r="U70" i="1144"/>
  <c r="U71" i="1144" s="1"/>
  <c r="S70" i="1144"/>
  <c r="S71" i="1144" s="1"/>
  <c r="Q70" i="1144"/>
  <c r="Q71" i="1144" s="1"/>
  <c r="P70" i="1144"/>
  <c r="P71" i="1144" s="1"/>
  <c r="O70" i="1144"/>
  <c r="O71" i="1144" s="1"/>
  <c r="I70" i="1144"/>
  <c r="I71" i="1144" s="1"/>
  <c r="R68" i="1144"/>
  <c r="N68" i="1144"/>
  <c r="M68" i="1144"/>
  <c r="L68" i="1144"/>
  <c r="K68" i="1144"/>
  <c r="J68" i="1144"/>
  <c r="D68" i="1144"/>
  <c r="H67" i="1144"/>
  <c r="G67" i="1144" s="1"/>
  <c r="Y66" i="1144"/>
  <c r="N85" i="1134" s="1"/>
  <c r="X66" i="1144"/>
  <c r="M85" i="1134" s="1"/>
  <c r="W66" i="1144"/>
  <c r="L85" i="1134" s="1"/>
  <c r="M66" i="1144"/>
  <c r="J66" i="1144"/>
  <c r="I66" i="1144"/>
  <c r="H66" i="1144"/>
  <c r="J85" i="1134" s="1"/>
  <c r="E66" i="1144"/>
  <c r="E85" i="1134" s="1"/>
  <c r="D66" i="1144"/>
  <c r="Y65" i="1144"/>
  <c r="X65" i="1144"/>
  <c r="M84" i="1134" s="1"/>
  <c r="W65" i="1144"/>
  <c r="L84" i="1134" s="1"/>
  <c r="T65" i="1144"/>
  <c r="S65" i="1144"/>
  <c r="M65" i="1144"/>
  <c r="I65" i="1144"/>
  <c r="E65" i="1144"/>
  <c r="E84" i="1134" s="1"/>
  <c r="D65" i="1144"/>
  <c r="Y64" i="1144"/>
  <c r="N83" i="1134" s="1"/>
  <c r="X64" i="1144"/>
  <c r="W64" i="1144"/>
  <c r="L83" i="1134" s="1"/>
  <c r="U64" i="1144"/>
  <c r="N64" i="1144"/>
  <c r="M64" i="1144"/>
  <c r="L64" i="1144"/>
  <c r="K64" i="1144"/>
  <c r="J64" i="1144"/>
  <c r="I64" i="1144"/>
  <c r="E64" i="1144"/>
  <c r="E83" i="1134" s="1"/>
  <c r="D64" i="1144"/>
  <c r="H63" i="1144"/>
  <c r="G63" i="1144" s="1"/>
  <c r="H61" i="1144"/>
  <c r="E61" i="1144"/>
  <c r="E62" i="1144" s="1"/>
  <c r="E82" i="1134" s="1"/>
  <c r="Y53" i="1144"/>
  <c r="Y62" i="1144" s="1"/>
  <c r="N82" i="1134" s="1"/>
  <c r="X53" i="1144"/>
  <c r="X62" i="1144" s="1"/>
  <c r="M82" i="1134" s="1"/>
  <c r="W53" i="1144"/>
  <c r="W62" i="1144" s="1"/>
  <c r="L82" i="1134" s="1"/>
  <c r="V53" i="1144"/>
  <c r="V62" i="1144" s="1"/>
  <c r="U53" i="1144"/>
  <c r="U62" i="1144" s="1"/>
  <c r="T53" i="1144"/>
  <c r="T62" i="1144" s="1"/>
  <c r="S53" i="1144"/>
  <c r="S62" i="1144" s="1"/>
  <c r="R53" i="1144"/>
  <c r="R62" i="1144" s="1"/>
  <c r="Q53" i="1144"/>
  <c r="Q62" i="1144" s="1"/>
  <c r="P53" i="1144"/>
  <c r="P62" i="1144" s="1"/>
  <c r="O53" i="1144"/>
  <c r="O62" i="1144" s="1"/>
  <c r="N53" i="1144"/>
  <c r="N62" i="1144" s="1"/>
  <c r="M53" i="1144"/>
  <c r="M62" i="1144" s="1"/>
  <c r="L53" i="1144"/>
  <c r="L62" i="1144" s="1"/>
  <c r="K53" i="1144"/>
  <c r="K62" i="1144" s="1"/>
  <c r="J53" i="1144"/>
  <c r="J62" i="1144" s="1"/>
  <c r="I53" i="1144"/>
  <c r="I62" i="1144" s="1"/>
  <c r="D53" i="1144"/>
  <c r="D62" i="1144" s="1"/>
  <c r="Y52" i="1144"/>
  <c r="X52" i="1144"/>
  <c r="W52" i="1144"/>
  <c r="I52" i="1144"/>
  <c r="H51" i="1144"/>
  <c r="H49" i="1144"/>
  <c r="Y48" i="1144"/>
  <c r="X48" i="1144"/>
  <c r="W48" i="1144"/>
  <c r="T48" i="1144"/>
  <c r="P48" i="1144"/>
  <c r="O48" i="1144"/>
  <c r="K48" i="1144"/>
  <c r="H47" i="1144"/>
  <c r="H48" i="1144" s="1"/>
  <c r="V45" i="1144"/>
  <c r="P45" i="1144"/>
  <c r="P41" i="1144" s="1"/>
  <c r="P42" i="1144" s="1"/>
  <c r="I45" i="1144"/>
  <c r="Y44" i="1144"/>
  <c r="X44" i="1144"/>
  <c r="W44" i="1144"/>
  <c r="V43" i="1144"/>
  <c r="I43" i="1144"/>
  <c r="Y41" i="1144"/>
  <c r="Y42" i="1144" s="1"/>
  <c r="X41" i="1144"/>
  <c r="X42" i="1144" s="1"/>
  <c r="W41" i="1144"/>
  <c r="W42" i="1144" s="1"/>
  <c r="U41" i="1144"/>
  <c r="T41" i="1144"/>
  <c r="T42" i="1144" s="1"/>
  <c r="S41" i="1144"/>
  <c r="R41" i="1144"/>
  <c r="Q41" i="1144"/>
  <c r="O41" i="1144"/>
  <c r="O42" i="1144" s="1"/>
  <c r="N41" i="1144"/>
  <c r="M41" i="1144"/>
  <c r="L41" i="1144"/>
  <c r="K41" i="1144"/>
  <c r="K42" i="1144" s="1"/>
  <c r="J41" i="1144"/>
  <c r="D41" i="1144"/>
  <c r="H36" i="1144"/>
  <c r="J77" i="1134" s="1"/>
  <c r="H34" i="1144"/>
  <c r="C86" i="1156" s="1"/>
  <c r="H33" i="1144"/>
  <c r="H32" i="1144"/>
  <c r="H31" i="1144"/>
  <c r="H29" i="1144"/>
  <c r="H28" i="1144"/>
  <c r="C85" i="1156" s="1"/>
  <c r="H27" i="1144"/>
  <c r="H26" i="1144"/>
  <c r="C83" i="1156" s="1"/>
  <c r="H25" i="1144"/>
  <c r="C82" i="1156" s="1"/>
  <c r="E81" i="1156"/>
  <c r="Y23" i="1144"/>
  <c r="X23" i="1144"/>
  <c r="W23" i="1144"/>
  <c r="V23" i="1144"/>
  <c r="U23" i="1144"/>
  <c r="T23" i="1144"/>
  <c r="S23" i="1144"/>
  <c r="R23" i="1144"/>
  <c r="Q23" i="1144"/>
  <c r="P23" i="1144"/>
  <c r="O23" i="1144"/>
  <c r="N23" i="1144"/>
  <c r="M23" i="1144"/>
  <c r="L23" i="1144"/>
  <c r="K23" i="1144"/>
  <c r="J23" i="1144"/>
  <c r="I23" i="1144"/>
  <c r="D23" i="1144"/>
  <c r="H15" i="1144"/>
  <c r="Y14" i="1144"/>
  <c r="X14" i="1144"/>
  <c r="W14" i="1144"/>
  <c r="V14" i="1144"/>
  <c r="U14" i="1144"/>
  <c r="T14" i="1144"/>
  <c r="S14" i="1144"/>
  <c r="R14" i="1144"/>
  <c r="Q14" i="1144"/>
  <c r="P14" i="1144"/>
  <c r="O14" i="1144"/>
  <c r="N14" i="1144"/>
  <c r="M14" i="1144"/>
  <c r="L14" i="1144"/>
  <c r="K14" i="1144"/>
  <c r="J14" i="1144"/>
  <c r="I14" i="1144"/>
  <c r="D14" i="1144"/>
  <c r="H13" i="1144"/>
  <c r="C79" i="1156" s="1"/>
  <c r="H12" i="1144"/>
  <c r="Y11" i="1144"/>
  <c r="Y10" i="1144" s="1"/>
  <c r="X11" i="1144"/>
  <c r="X10" i="1144" s="1"/>
  <c r="W11" i="1144"/>
  <c r="V11" i="1144"/>
  <c r="V10" i="1144" s="1"/>
  <c r="U11" i="1144"/>
  <c r="U10" i="1144" s="1"/>
  <c r="T11" i="1144"/>
  <c r="S11" i="1144"/>
  <c r="R11" i="1144"/>
  <c r="R10" i="1144" s="1"/>
  <c r="Q11" i="1144"/>
  <c r="Q10" i="1144" s="1"/>
  <c r="P11" i="1144"/>
  <c r="P10" i="1144" s="1"/>
  <c r="O11" i="1144"/>
  <c r="N11" i="1144"/>
  <c r="N10" i="1144" s="1"/>
  <c r="M11" i="1144"/>
  <c r="M10" i="1144" s="1"/>
  <c r="L11" i="1144"/>
  <c r="K11" i="1144"/>
  <c r="J11" i="1144"/>
  <c r="J10" i="1144" s="1"/>
  <c r="I11" i="1144"/>
  <c r="I10" i="1144" s="1"/>
  <c r="D11" i="1144"/>
  <c r="D10" i="1144" s="1"/>
  <c r="CS8" i="1144"/>
  <c r="CS7" i="1145" s="1"/>
  <c r="Z7" i="1146" s="1"/>
  <c r="G70" i="1143"/>
  <c r="G68" i="1143"/>
  <c r="G67" i="1143"/>
  <c r="G65" i="1143"/>
  <c r="G64" i="1143"/>
  <c r="G63" i="1143"/>
  <c r="G62" i="1143"/>
  <c r="E74" i="1156"/>
  <c r="W52" i="1143"/>
  <c r="V52" i="1143"/>
  <c r="E73" i="1156"/>
  <c r="W51" i="1143"/>
  <c r="V51" i="1143"/>
  <c r="E72" i="1156"/>
  <c r="G72" i="1156" s="1"/>
  <c r="W50" i="1143"/>
  <c r="V50" i="1143"/>
  <c r="W47" i="1143"/>
  <c r="V47" i="1143"/>
  <c r="U47" i="1143"/>
  <c r="T47" i="1143"/>
  <c r="S47" i="1143"/>
  <c r="R47" i="1143"/>
  <c r="Q47" i="1143"/>
  <c r="P47" i="1143"/>
  <c r="O47" i="1143"/>
  <c r="N47" i="1143"/>
  <c r="M47" i="1143"/>
  <c r="L47" i="1143"/>
  <c r="K47" i="1143"/>
  <c r="J47" i="1143"/>
  <c r="I47" i="1143"/>
  <c r="H47" i="1143"/>
  <c r="D47" i="1143"/>
  <c r="W46" i="1143"/>
  <c r="V46" i="1143"/>
  <c r="U46" i="1143"/>
  <c r="T46" i="1143"/>
  <c r="S46" i="1143"/>
  <c r="R46" i="1143"/>
  <c r="Q46" i="1143"/>
  <c r="P46" i="1143"/>
  <c r="O46" i="1143"/>
  <c r="N46" i="1143"/>
  <c r="M46" i="1143"/>
  <c r="L46" i="1143"/>
  <c r="K46" i="1143"/>
  <c r="J46" i="1143"/>
  <c r="I46" i="1143"/>
  <c r="H46" i="1143"/>
  <c r="D46" i="1143"/>
  <c r="U45" i="1143"/>
  <c r="T45" i="1143"/>
  <c r="S45" i="1143"/>
  <c r="R45" i="1143"/>
  <c r="Q45" i="1143"/>
  <c r="P45" i="1143"/>
  <c r="O45" i="1143"/>
  <c r="N45" i="1143"/>
  <c r="M45" i="1143"/>
  <c r="L45" i="1143"/>
  <c r="K45" i="1143"/>
  <c r="J45" i="1143"/>
  <c r="I45" i="1143"/>
  <c r="H45" i="1143"/>
  <c r="G44" i="1143"/>
  <c r="D44" i="1143"/>
  <c r="X40" i="1143"/>
  <c r="W40" i="1143"/>
  <c r="V40" i="1143"/>
  <c r="U40" i="1143"/>
  <c r="S40" i="1143"/>
  <c r="Q40" i="1143"/>
  <c r="P40" i="1143"/>
  <c r="O40" i="1143"/>
  <c r="N40" i="1143"/>
  <c r="L40" i="1143"/>
  <c r="I39" i="1143"/>
  <c r="I40" i="1143" s="1"/>
  <c r="H40" i="1143"/>
  <c r="G40" i="1143"/>
  <c r="D40" i="1143"/>
  <c r="X39" i="1143"/>
  <c r="W39" i="1143"/>
  <c r="V39" i="1143"/>
  <c r="U39" i="1143"/>
  <c r="S39" i="1143"/>
  <c r="Q39" i="1143"/>
  <c r="P39" i="1143"/>
  <c r="O39" i="1143"/>
  <c r="N39" i="1143"/>
  <c r="M39" i="1143"/>
  <c r="M40" i="1143" s="1"/>
  <c r="L39" i="1143"/>
  <c r="J39" i="1143"/>
  <c r="J40" i="1143" s="1"/>
  <c r="H39" i="1143"/>
  <c r="G39" i="1143"/>
  <c r="D39" i="1143"/>
  <c r="D38" i="1143"/>
  <c r="E89" i="1134" s="1"/>
  <c r="G36" i="1143"/>
  <c r="G38" i="1143" s="1"/>
  <c r="J89" i="1134" s="1"/>
  <c r="X34" i="1143"/>
  <c r="W34" i="1143"/>
  <c r="V34" i="1143"/>
  <c r="U34" i="1143"/>
  <c r="T34" i="1143"/>
  <c r="S34" i="1143"/>
  <c r="R34" i="1143"/>
  <c r="Q34" i="1143"/>
  <c r="P34" i="1143"/>
  <c r="O34" i="1143"/>
  <c r="N34" i="1143"/>
  <c r="M34" i="1143"/>
  <c r="L34" i="1143"/>
  <c r="K34" i="1143"/>
  <c r="J34" i="1143"/>
  <c r="I34" i="1143"/>
  <c r="G34" i="1143"/>
  <c r="C69" i="1156" s="1"/>
  <c r="F69" i="1156" s="1"/>
  <c r="X33" i="1143"/>
  <c r="W33" i="1143"/>
  <c r="V33" i="1143"/>
  <c r="G33" i="1143"/>
  <c r="D33" i="1143"/>
  <c r="W32" i="1143"/>
  <c r="V32" i="1143"/>
  <c r="G32" i="1143"/>
  <c r="C68" i="1156" s="1"/>
  <c r="D32" i="1143"/>
  <c r="G31" i="1143"/>
  <c r="D31" i="1143"/>
  <c r="G29" i="1143"/>
  <c r="G27" i="1143"/>
  <c r="G25" i="1143"/>
  <c r="E65" i="1156"/>
  <c r="G20" i="1143"/>
  <c r="G19" i="1143"/>
  <c r="U18" i="1143"/>
  <c r="T18" i="1143"/>
  <c r="S18" i="1143"/>
  <c r="R18" i="1143"/>
  <c r="Q18" i="1143"/>
  <c r="P18" i="1143"/>
  <c r="O18" i="1143"/>
  <c r="N18" i="1143"/>
  <c r="M18" i="1143"/>
  <c r="L18" i="1143"/>
  <c r="K18" i="1143"/>
  <c r="J18" i="1143"/>
  <c r="I18" i="1143"/>
  <c r="H18" i="1143"/>
  <c r="G15" i="1143"/>
  <c r="G13" i="1143"/>
  <c r="G12" i="1143"/>
  <c r="G11" i="1143"/>
  <c r="G10" i="1143"/>
  <c r="G25" i="1142"/>
  <c r="G24" i="1142"/>
  <c r="G21" i="1142"/>
  <c r="G20" i="1142"/>
  <c r="G19" i="1142"/>
  <c r="G18" i="1142"/>
  <c r="G17" i="1142"/>
  <c r="G15" i="1142"/>
  <c r="J93" i="1134" s="1"/>
  <c r="G14" i="1142"/>
  <c r="G13" i="1142"/>
  <c r="G12" i="1142"/>
  <c r="C58" i="1156" s="1"/>
  <c r="G58" i="1156" s="1"/>
  <c r="G11" i="1142"/>
  <c r="X9" i="1142"/>
  <c r="W9" i="1142"/>
  <c r="W63" i="1145" s="1"/>
  <c r="V9" i="1142"/>
  <c r="V63" i="1145" s="1"/>
  <c r="U9" i="1142"/>
  <c r="U63" i="1145" s="1"/>
  <c r="T9" i="1142"/>
  <c r="T63" i="1145" s="1"/>
  <c r="S9" i="1142"/>
  <c r="S63" i="1145" s="1"/>
  <c r="R9" i="1142"/>
  <c r="R63" i="1145" s="1"/>
  <c r="Q9" i="1142"/>
  <c r="Q63" i="1145" s="1"/>
  <c r="P9" i="1142"/>
  <c r="P63" i="1145" s="1"/>
  <c r="O9" i="1142"/>
  <c r="O63" i="1145" s="1"/>
  <c r="N9" i="1142"/>
  <c r="N63" i="1145" s="1"/>
  <c r="M9" i="1142"/>
  <c r="M63" i="1145" s="1"/>
  <c r="L9" i="1142"/>
  <c r="L63" i="1145" s="1"/>
  <c r="K9" i="1142"/>
  <c r="K63" i="1145" s="1"/>
  <c r="J9" i="1142"/>
  <c r="J63" i="1145" s="1"/>
  <c r="I9" i="1142"/>
  <c r="I63" i="1145" s="1"/>
  <c r="H9" i="1142"/>
  <c r="H63" i="1145" s="1"/>
  <c r="AL77" i="1140"/>
  <c r="AH77" i="1140"/>
  <c r="AG77" i="1140"/>
  <c r="AF77" i="1140"/>
  <c r="AA77" i="1140"/>
  <c r="Z77" i="1140"/>
  <c r="X77" i="1140"/>
  <c r="W77" i="1140"/>
  <c r="V77" i="1140"/>
  <c r="U76" i="1140"/>
  <c r="C53" i="1156" s="1"/>
  <c r="U74" i="1140"/>
  <c r="U71" i="1140"/>
  <c r="AI70" i="1140"/>
  <c r="AH70" i="1140"/>
  <c r="AG70" i="1140"/>
  <c r="AF70" i="1140"/>
  <c r="AE70" i="1140"/>
  <c r="AD70" i="1140"/>
  <c r="AC70" i="1140"/>
  <c r="AB70" i="1140"/>
  <c r="AA70" i="1140"/>
  <c r="Z70" i="1140"/>
  <c r="Y70" i="1140"/>
  <c r="X70" i="1140"/>
  <c r="W70" i="1140"/>
  <c r="V70" i="1140"/>
  <c r="U68" i="1140"/>
  <c r="U67" i="1140"/>
  <c r="AL66" i="1140"/>
  <c r="N102" i="1134" s="1"/>
  <c r="AK66" i="1140"/>
  <c r="M102" i="1134" s="1"/>
  <c r="AJ66" i="1140"/>
  <c r="L102" i="1134" s="1"/>
  <c r="U64" i="1140"/>
  <c r="U63" i="1140"/>
  <c r="U58" i="1140"/>
  <c r="C46" i="1156" s="1"/>
  <c r="U57" i="1140"/>
  <c r="J101" i="1134" s="1"/>
  <c r="U55" i="1140"/>
  <c r="J103" i="1134" s="1"/>
  <c r="AI53" i="1140"/>
  <c r="AH53" i="1140"/>
  <c r="AG53" i="1140"/>
  <c r="AF53" i="1140"/>
  <c r="AE53" i="1140"/>
  <c r="AD53" i="1140"/>
  <c r="AC53" i="1140"/>
  <c r="AB53" i="1140"/>
  <c r="AA53" i="1140"/>
  <c r="Z53" i="1140"/>
  <c r="Y53" i="1140"/>
  <c r="X53" i="1140"/>
  <c r="W53" i="1140"/>
  <c r="V53" i="1140"/>
  <c r="AI52" i="1140"/>
  <c r="AH52" i="1140"/>
  <c r="AG52" i="1140"/>
  <c r="AF52" i="1140"/>
  <c r="AE52" i="1140"/>
  <c r="AD52" i="1140"/>
  <c r="AC52" i="1140"/>
  <c r="AB52" i="1140"/>
  <c r="AA52" i="1140"/>
  <c r="Z52" i="1140"/>
  <c r="Y52" i="1140"/>
  <c r="X52" i="1140"/>
  <c r="W52" i="1140"/>
  <c r="V52" i="1140"/>
  <c r="U50" i="1140"/>
  <c r="U49" i="1140"/>
  <c r="U48" i="1140"/>
  <c r="AI45" i="1140"/>
  <c r="AH45" i="1140"/>
  <c r="AG45" i="1140"/>
  <c r="AF45" i="1140"/>
  <c r="AE45" i="1140"/>
  <c r="AD45" i="1140"/>
  <c r="AC45" i="1140"/>
  <c r="AB45" i="1140"/>
  <c r="AA45" i="1140"/>
  <c r="Z45" i="1140"/>
  <c r="Z46" i="1140" s="1"/>
  <c r="Y45" i="1140"/>
  <c r="X45" i="1140"/>
  <c r="W45" i="1140"/>
  <c r="V45" i="1140"/>
  <c r="AI31" i="1140"/>
  <c r="AH31" i="1140"/>
  <c r="AG31" i="1140"/>
  <c r="AF31" i="1140"/>
  <c r="AE31" i="1140"/>
  <c r="AD31" i="1140"/>
  <c r="AC31" i="1140"/>
  <c r="AB31" i="1140"/>
  <c r="AA31" i="1140"/>
  <c r="Z31" i="1140"/>
  <c r="Y31" i="1140"/>
  <c r="X31" i="1140"/>
  <c r="W31" i="1140"/>
  <c r="V31" i="1140"/>
  <c r="U29" i="1140"/>
  <c r="AL27" i="1140"/>
  <c r="N71" i="1134" s="1"/>
  <c r="AK27" i="1140"/>
  <c r="M71" i="1134" s="1"/>
  <c r="AJ27" i="1140"/>
  <c r="L71" i="1134" s="1"/>
  <c r="AI27" i="1140"/>
  <c r="AH27" i="1140"/>
  <c r="AG27" i="1140"/>
  <c r="AF27" i="1140"/>
  <c r="AE27" i="1140"/>
  <c r="AD27" i="1140"/>
  <c r="AC27" i="1140"/>
  <c r="AB27" i="1140"/>
  <c r="AA27" i="1140"/>
  <c r="Z27" i="1140"/>
  <c r="Y27" i="1140"/>
  <c r="X27" i="1140"/>
  <c r="W27" i="1140"/>
  <c r="V27" i="1140"/>
  <c r="U27" i="1140"/>
  <c r="J71" i="1134" s="1"/>
  <c r="AI26" i="1140"/>
  <c r="AH26" i="1140"/>
  <c r="AG26" i="1140"/>
  <c r="AF26" i="1140"/>
  <c r="AE26" i="1140"/>
  <c r="AD26" i="1140"/>
  <c r="AC26" i="1140"/>
  <c r="AB26" i="1140"/>
  <c r="AA26" i="1140"/>
  <c r="Z26" i="1140"/>
  <c r="Y26" i="1140"/>
  <c r="X26" i="1140"/>
  <c r="W26" i="1140"/>
  <c r="U25" i="1140"/>
  <c r="J69" i="1134" s="1"/>
  <c r="U24" i="1140"/>
  <c r="U23" i="1140"/>
  <c r="U21" i="1140"/>
  <c r="U20" i="1140"/>
  <c r="U18" i="1140"/>
  <c r="U17" i="1140"/>
  <c r="AI16" i="1140"/>
  <c r="AH16" i="1140"/>
  <c r="AG16" i="1140"/>
  <c r="AF16" i="1140"/>
  <c r="AE16" i="1140"/>
  <c r="AD16" i="1140"/>
  <c r="AC16" i="1140"/>
  <c r="AB16" i="1140"/>
  <c r="AA16" i="1140"/>
  <c r="Z16" i="1140"/>
  <c r="Y16" i="1140"/>
  <c r="X16" i="1140"/>
  <c r="W16" i="1140"/>
  <c r="V16" i="1140"/>
  <c r="U15" i="1140"/>
  <c r="U12" i="1140"/>
  <c r="AI11" i="1140"/>
  <c r="AH11" i="1140"/>
  <c r="AG11" i="1140"/>
  <c r="AF11" i="1140"/>
  <c r="AE11" i="1140"/>
  <c r="AD11" i="1140"/>
  <c r="AC11" i="1140"/>
  <c r="AB11" i="1140"/>
  <c r="AA11" i="1140"/>
  <c r="Z11" i="1140"/>
  <c r="Y11" i="1140"/>
  <c r="X11" i="1140"/>
  <c r="W11" i="1140"/>
  <c r="V11" i="1140"/>
  <c r="U10" i="1140"/>
  <c r="C39" i="1156" s="1"/>
  <c r="U9" i="1140"/>
  <c r="U31" i="1140" s="1"/>
  <c r="J73" i="1134" s="1"/>
  <c r="A3" i="1140"/>
  <c r="A3" i="1141" s="1"/>
  <c r="G7" i="1138"/>
  <c r="G9" i="1137"/>
  <c r="J31" i="1134" s="1"/>
  <c r="A4" i="1137"/>
  <c r="A3" i="1138" s="1"/>
  <c r="A3" i="1139" s="1"/>
  <c r="AA33" i="1136"/>
  <c r="AA32" i="1136"/>
  <c r="AA31" i="1136"/>
  <c r="AA30" i="1136"/>
  <c r="AA29" i="1136"/>
  <c r="AA28" i="1136"/>
  <c r="AA27" i="1136"/>
  <c r="AA26" i="1136"/>
  <c r="AA25" i="1136"/>
  <c r="AA24" i="1136"/>
  <c r="AA23" i="1136"/>
  <c r="AA22" i="1136"/>
  <c r="AA21" i="1136"/>
  <c r="AA20" i="1136"/>
  <c r="G19" i="1136"/>
  <c r="C30" i="1156" s="1"/>
  <c r="AA18" i="1136"/>
  <c r="AA17" i="1136"/>
  <c r="AA16" i="1136"/>
  <c r="AA15" i="1136"/>
  <c r="A3" i="1136"/>
  <c r="G147" i="1135"/>
  <c r="G140" i="1135"/>
  <c r="X139" i="1135"/>
  <c r="G139" i="1135"/>
  <c r="C23" i="1156" s="1"/>
  <c r="X138" i="1135"/>
  <c r="N75" i="1134" s="1"/>
  <c r="G138" i="1135"/>
  <c r="C22" i="1156" s="1"/>
  <c r="G136" i="1135"/>
  <c r="G134" i="1135"/>
  <c r="U133" i="1135"/>
  <c r="T133" i="1135"/>
  <c r="S133" i="1135"/>
  <c r="R133" i="1135"/>
  <c r="Q133" i="1135"/>
  <c r="P133" i="1135"/>
  <c r="O133" i="1135"/>
  <c r="N133" i="1135"/>
  <c r="M133" i="1135"/>
  <c r="L133" i="1135"/>
  <c r="K133" i="1135"/>
  <c r="J133" i="1135"/>
  <c r="I133" i="1135"/>
  <c r="H133" i="1135"/>
  <c r="E132" i="1135"/>
  <c r="W131" i="1135"/>
  <c r="W130" i="1135" s="1"/>
  <c r="U131" i="1135"/>
  <c r="T131" i="1135"/>
  <c r="S131" i="1135"/>
  <c r="R131" i="1135"/>
  <c r="Q131" i="1135"/>
  <c r="P131" i="1135"/>
  <c r="O131" i="1135"/>
  <c r="N131" i="1135"/>
  <c r="M131" i="1135"/>
  <c r="L131" i="1135"/>
  <c r="K131" i="1135"/>
  <c r="J131" i="1135"/>
  <c r="I131" i="1135"/>
  <c r="H131" i="1135"/>
  <c r="W129" i="1135"/>
  <c r="U129" i="1135"/>
  <c r="T129" i="1135"/>
  <c r="S129" i="1135"/>
  <c r="R129" i="1135"/>
  <c r="Q129" i="1135"/>
  <c r="P129" i="1135"/>
  <c r="O129" i="1135"/>
  <c r="N129" i="1135"/>
  <c r="M129" i="1135"/>
  <c r="L129" i="1135"/>
  <c r="K129" i="1135"/>
  <c r="J129" i="1135"/>
  <c r="I129" i="1135"/>
  <c r="H129" i="1135"/>
  <c r="E128" i="1135"/>
  <c r="X128" i="1135" s="1"/>
  <c r="X126" i="1135"/>
  <c r="W126" i="1135"/>
  <c r="V126" i="1135"/>
  <c r="K126" i="1135"/>
  <c r="G126" i="1135" s="1"/>
  <c r="G125" i="1135"/>
  <c r="G123" i="1135"/>
  <c r="C21" i="1156" s="1"/>
  <c r="G122" i="1135"/>
  <c r="C20" i="1156" s="1"/>
  <c r="X121" i="1135"/>
  <c r="X116" i="1135" s="1"/>
  <c r="W121" i="1135"/>
  <c r="V121" i="1135"/>
  <c r="V116" i="1135" s="1"/>
  <c r="U121" i="1135"/>
  <c r="U116" i="1135" s="1"/>
  <c r="T121" i="1135"/>
  <c r="T116" i="1135" s="1"/>
  <c r="S121" i="1135"/>
  <c r="S116" i="1135" s="1"/>
  <c r="R121" i="1135"/>
  <c r="R116" i="1135" s="1"/>
  <c r="Q121" i="1135"/>
  <c r="Q116" i="1135" s="1"/>
  <c r="P121" i="1135"/>
  <c r="P116" i="1135" s="1"/>
  <c r="O121" i="1135"/>
  <c r="O116" i="1135" s="1"/>
  <c r="N121" i="1135"/>
  <c r="N116" i="1135" s="1"/>
  <c r="M121" i="1135"/>
  <c r="M116" i="1135" s="1"/>
  <c r="L121" i="1135"/>
  <c r="L116" i="1135" s="1"/>
  <c r="K121" i="1135"/>
  <c r="K116" i="1135" s="1"/>
  <c r="J121" i="1135"/>
  <c r="J116" i="1135" s="1"/>
  <c r="I121" i="1135"/>
  <c r="I116" i="1135" s="1"/>
  <c r="H121" i="1135"/>
  <c r="H116" i="1135" s="1"/>
  <c r="E121" i="1135"/>
  <c r="D121" i="1135"/>
  <c r="D105" i="1135" s="1"/>
  <c r="D104" i="1135" s="1"/>
  <c r="E65" i="1134" s="1"/>
  <c r="G115" i="1135"/>
  <c r="G114" i="1135"/>
  <c r="C17" i="1156" s="1"/>
  <c r="G113" i="1135"/>
  <c r="C16" i="1156" s="1"/>
  <c r="X112" i="1135"/>
  <c r="X105" i="1135" s="1"/>
  <c r="X104" i="1135" s="1"/>
  <c r="N65" i="1134" s="1"/>
  <c r="W112" i="1135"/>
  <c r="W105" i="1135" s="1"/>
  <c r="W104" i="1135" s="1"/>
  <c r="M65" i="1134" s="1"/>
  <c r="V112" i="1135"/>
  <c r="U112" i="1135"/>
  <c r="T112" i="1135"/>
  <c r="S112" i="1135"/>
  <c r="R112" i="1135"/>
  <c r="Q112" i="1135"/>
  <c r="P112" i="1135"/>
  <c r="O112" i="1135"/>
  <c r="N112" i="1135"/>
  <c r="M112" i="1135"/>
  <c r="L112" i="1135"/>
  <c r="K112" i="1135"/>
  <c r="J112" i="1135"/>
  <c r="I112" i="1135"/>
  <c r="H112" i="1135"/>
  <c r="G111" i="1135"/>
  <c r="G110" i="1135"/>
  <c r="G106" i="1135" s="1"/>
  <c r="C14" i="1156" s="1"/>
  <c r="G109" i="1135"/>
  <c r="X106" i="1135"/>
  <c r="W106" i="1135"/>
  <c r="U106" i="1135"/>
  <c r="T106" i="1135"/>
  <c r="S106" i="1135"/>
  <c r="R106" i="1135"/>
  <c r="Q106" i="1135"/>
  <c r="P106" i="1135"/>
  <c r="O106" i="1135"/>
  <c r="N106" i="1135"/>
  <c r="M106" i="1135"/>
  <c r="L106" i="1135"/>
  <c r="K106" i="1135"/>
  <c r="J106" i="1135"/>
  <c r="I106" i="1135"/>
  <c r="H106" i="1135"/>
  <c r="G98" i="1135"/>
  <c r="G97" i="1135"/>
  <c r="X96" i="1135"/>
  <c r="W96" i="1135"/>
  <c r="V96" i="1135"/>
  <c r="U96" i="1135"/>
  <c r="T96" i="1135"/>
  <c r="S96" i="1135"/>
  <c r="R96" i="1135"/>
  <c r="Q96" i="1135"/>
  <c r="P96" i="1135"/>
  <c r="O96" i="1135"/>
  <c r="N96" i="1135"/>
  <c r="M96" i="1135"/>
  <c r="L96" i="1135"/>
  <c r="K96" i="1135"/>
  <c r="J96" i="1135"/>
  <c r="I96" i="1135"/>
  <c r="H96" i="1135"/>
  <c r="G95" i="1135"/>
  <c r="X93" i="1135"/>
  <c r="W93" i="1135"/>
  <c r="V93" i="1135"/>
  <c r="G93" i="1135"/>
  <c r="G91" i="1135"/>
  <c r="C11" i="1156" s="1"/>
  <c r="G89" i="1135"/>
  <c r="G88" i="1135"/>
  <c r="G87" i="1135"/>
  <c r="W86" i="1135"/>
  <c r="V86" i="1135"/>
  <c r="U86" i="1135"/>
  <c r="T86" i="1135"/>
  <c r="S86" i="1135"/>
  <c r="R86" i="1135"/>
  <c r="Q86" i="1135"/>
  <c r="P86" i="1135"/>
  <c r="O86" i="1135"/>
  <c r="N86" i="1135"/>
  <c r="M86" i="1135"/>
  <c r="L86" i="1135"/>
  <c r="K86" i="1135"/>
  <c r="J86" i="1135"/>
  <c r="I86" i="1135"/>
  <c r="H86" i="1135"/>
  <c r="G84" i="1135"/>
  <c r="U83" i="1135"/>
  <c r="T83" i="1135"/>
  <c r="R83" i="1135"/>
  <c r="Q83" i="1135"/>
  <c r="P83" i="1135"/>
  <c r="O83" i="1135"/>
  <c r="N83" i="1135"/>
  <c r="M83" i="1135"/>
  <c r="L83" i="1135"/>
  <c r="K83" i="1135"/>
  <c r="J83" i="1135"/>
  <c r="I83" i="1135"/>
  <c r="G81" i="1135"/>
  <c r="G82" i="1135" s="1"/>
  <c r="G77" i="1135"/>
  <c r="G74" i="1135"/>
  <c r="W74" i="1135" s="1"/>
  <c r="P65" i="1135"/>
  <c r="G65" i="1135" s="1"/>
  <c r="G63" i="1135"/>
  <c r="X61" i="1135"/>
  <c r="G61" i="1135"/>
  <c r="W60" i="1135"/>
  <c r="G58" i="1135"/>
  <c r="G59" i="1135" s="1"/>
  <c r="P50" i="1135"/>
  <c r="P43" i="1135" s="1"/>
  <c r="O50" i="1135"/>
  <c r="J50" i="1135"/>
  <c r="J43" i="1135" s="1"/>
  <c r="U49" i="1135"/>
  <c r="T49" i="1135"/>
  <c r="R49" i="1135"/>
  <c r="Q49" i="1135"/>
  <c r="N49" i="1135"/>
  <c r="M49" i="1135"/>
  <c r="L49" i="1135"/>
  <c r="K49" i="1135"/>
  <c r="I49" i="1135"/>
  <c r="G48" i="1135"/>
  <c r="U47" i="1135"/>
  <c r="S47" i="1135"/>
  <c r="S43" i="1135" s="1"/>
  <c r="N47" i="1135"/>
  <c r="N43" i="1135" s="1"/>
  <c r="N20" i="1135" s="1"/>
  <c r="H47" i="1135"/>
  <c r="H43" i="1135" s="1"/>
  <c r="H20" i="1135" s="1"/>
  <c r="W46" i="1135"/>
  <c r="T46" i="1135"/>
  <c r="R46" i="1135"/>
  <c r="Q46" i="1135"/>
  <c r="P46" i="1135"/>
  <c r="O46" i="1135"/>
  <c r="M46" i="1135"/>
  <c r="L46" i="1135"/>
  <c r="K46" i="1135"/>
  <c r="J46" i="1135"/>
  <c r="I46" i="1135"/>
  <c r="E45" i="1135"/>
  <c r="E41" i="1135" s="1"/>
  <c r="E42" i="1135" s="1"/>
  <c r="G44" i="1135"/>
  <c r="G45" i="1135" s="1"/>
  <c r="X43" i="1135"/>
  <c r="X20" i="1135" s="1"/>
  <c r="W43" i="1135"/>
  <c r="W20" i="1135" s="1"/>
  <c r="V43" i="1135"/>
  <c r="V20" i="1135" s="1"/>
  <c r="U43" i="1135"/>
  <c r="U20" i="1135" s="1"/>
  <c r="T43" i="1135"/>
  <c r="T20" i="1135" s="1"/>
  <c r="R43" i="1135"/>
  <c r="Q43" i="1135"/>
  <c r="Q20" i="1135" s="1"/>
  <c r="O43" i="1135"/>
  <c r="M43" i="1135"/>
  <c r="M20" i="1135" s="1"/>
  <c r="L43" i="1135"/>
  <c r="K43" i="1135"/>
  <c r="K20" i="1135" s="1"/>
  <c r="I43" i="1135"/>
  <c r="I20" i="1135" s="1"/>
  <c r="X41" i="1135"/>
  <c r="W41" i="1135"/>
  <c r="X40" i="1135"/>
  <c r="W40" i="1135"/>
  <c r="V40" i="1135"/>
  <c r="U40" i="1135"/>
  <c r="T40" i="1135"/>
  <c r="S40" i="1135"/>
  <c r="R40" i="1135"/>
  <c r="Q40" i="1135"/>
  <c r="P40" i="1135"/>
  <c r="O40" i="1135"/>
  <c r="N40" i="1135"/>
  <c r="M40" i="1135"/>
  <c r="L40" i="1135"/>
  <c r="K40" i="1135"/>
  <c r="J40" i="1135"/>
  <c r="I40" i="1135"/>
  <c r="H40" i="1135"/>
  <c r="G39" i="1135"/>
  <c r="C9" i="1156" s="1"/>
  <c r="W38" i="1135"/>
  <c r="L38" i="1135"/>
  <c r="J38" i="1135"/>
  <c r="I38" i="1135"/>
  <c r="G37" i="1135"/>
  <c r="C7" i="1156" s="1"/>
  <c r="N36" i="1135"/>
  <c r="M36" i="1135"/>
  <c r="U35" i="1135"/>
  <c r="T35" i="1135"/>
  <c r="S35" i="1135"/>
  <c r="R35" i="1135"/>
  <c r="Q35" i="1135"/>
  <c r="P35" i="1135"/>
  <c r="O35" i="1135"/>
  <c r="L35" i="1135"/>
  <c r="K35" i="1135"/>
  <c r="J35" i="1135"/>
  <c r="H35" i="1135"/>
  <c r="G33" i="1135"/>
  <c r="N32" i="1135"/>
  <c r="M32" i="1135"/>
  <c r="U31" i="1135"/>
  <c r="T31" i="1135"/>
  <c r="S31" i="1135"/>
  <c r="R31" i="1135"/>
  <c r="Q31" i="1135"/>
  <c r="P31" i="1135"/>
  <c r="O31" i="1135"/>
  <c r="L31" i="1135"/>
  <c r="K31" i="1135"/>
  <c r="J31" i="1135"/>
  <c r="I31" i="1135"/>
  <c r="H31" i="1135"/>
  <c r="G29" i="1135"/>
  <c r="G28" i="1135"/>
  <c r="W27" i="1135"/>
  <c r="V27" i="1135"/>
  <c r="U27" i="1135"/>
  <c r="T27" i="1135"/>
  <c r="S27" i="1135"/>
  <c r="R27" i="1135"/>
  <c r="Q27" i="1135"/>
  <c r="P27" i="1135"/>
  <c r="O27" i="1135"/>
  <c r="N27" i="1135"/>
  <c r="M27" i="1135"/>
  <c r="L27" i="1135"/>
  <c r="K27" i="1135"/>
  <c r="J27" i="1135"/>
  <c r="I27" i="1135"/>
  <c r="H27" i="1135"/>
  <c r="E27" i="1135"/>
  <c r="G25" i="1135"/>
  <c r="G26" i="1135" s="1"/>
  <c r="E25" i="1135"/>
  <c r="X24" i="1135"/>
  <c r="W24" i="1135"/>
  <c r="W19" i="1135" s="1"/>
  <c r="V24" i="1135"/>
  <c r="U24" i="1135"/>
  <c r="U19" i="1135" s="1"/>
  <c r="T24" i="1135"/>
  <c r="T19" i="1135" s="1"/>
  <c r="S24" i="1135"/>
  <c r="R24" i="1135"/>
  <c r="R19" i="1135" s="1"/>
  <c r="Q24" i="1135"/>
  <c r="Q19" i="1135" s="1"/>
  <c r="P24" i="1135"/>
  <c r="P19" i="1135" s="1"/>
  <c r="O24" i="1135"/>
  <c r="O19" i="1135" s="1"/>
  <c r="L24" i="1135"/>
  <c r="K24" i="1135"/>
  <c r="K19" i="1135" s="1"/>
  <c r="J24" i="1135"/>
  <c r="J19" i="1135" s="1"/>
  <c r="I24" i="1135"/>
  <c r="I19" i="1135" s="1"/>
  <c r="H24" i="1135"/>
  <c r="H19" i="1135" s="1"/>
  <c r="X22" i="1135"/>
  <c r="W22" i="1135"/>
  <c r="E22" i="1135"/>
  <c r="E23" i="1135" s="1"/>
  <c r="X21" i="1135"/>
  <c r="W21" i="1135"/>
  <c r="V21" i="1135"/>
  <c r="U21" i="1135"/>
  <c r="T21" i="1135"/>
  <c r="S21" i="1135"/>
  <c r="R21" i="1135"/>
  <c r="Q21" i="1135"/>
  <c r="P21" i="1135"/>
  <c r="O21" i="1135"/>
  <c r="N21" i="1135"/>
  <c r="M21" i="1135"/>
  <c r="L21" i="1135"/>
  <c r="K21" i="1135"/>
  <c r="K23" i="1135" s="1"/>
  <c r="J21" i="1135"/>
  <c r="I21" i="1135"/>
  <c r="H21" i="1135"/>
  <c r="E20" i="1135"/>
  <c r="D20" i="1135"/>
  <c r="E19" i="1135"/>
  <c r="D19" i="1135"/>
  <c r="N103" i="1134"/>
  <c r="M103" i="1134"/>
  <c r="L103" i="1134"/>
  <c r="F103" i="1134"/>
  <c r="E103" i="1134"/>
  <c r="F102" i="1134"/>
  <c r="E102" i="1134"/>
  <c r="F101" i="1134"/>
  <c r="E101" i="1134"/>
  <c r="N94" i="1134"/>
  <c r="M94" i="1134"/>
  <c r="L94" i="1134"/>
  <c r="F94" i="1134"/>
  <c r="E94" i="1134"/>
  <c r="N93" i="1134"/>
  <c r="M93" i="1134"/>
  <c r="L93" i="1134"/>
  <c r="F93" i="1134"/>
  <c r="E93" i="1134"/>
  <c r="N92" i="1134"/>
  <c r="M92" i="1134"/>
  <c r="L92" i="1134"/>
  <c r="F92" i="1134"/>
  <c r="E92" i="1134"/>
  <c r="F91" i="1134"/>
  <c r="E91" i="1134"/>
  <c r="N89" i="1134"/>
  <c r="M89" i="1134"/>
  <c r="L89" i="1134"/>
  <c r="F89" i="1134"/>
  <c r="N88" i="1134"/>
  <c r="M88" i="1134"/>
  <c r="L88" i="1134"/>
  <c r="F88" i="1134"/>
  <c r="E88" i="1134"/>
  <c r="M86" i="1134"/>
  <c r="L86" i="1134"/>
  <c r="E86" i="1134"/>
  <c r="F85" i="1134"/>
  <c r="N84" i="1134"/>
  <c r="F84" i="1134"/>
  <c r="F83" i="1134"/>
  <c r="F82" i="1134"/>
  <c r="M75" i="1134"/>
  <c r="L75" i="1134"/>
  <c r="F75" i="1134"/>
  <c r="E75" i="1134"/>
  <c r="N73" i="1134"/>
  <c r="M73" i="1134"/>
  <c r="L73" i="1134"/>
  <c r="F73" i="1134"/>
  <c r="E73" i="1134"/>
  <c r="I71" i="1134"/>
  <c r="F71" i="1134"/>
  <c r="E71" i="1134"/>
  <c r="N69" i="1134"/>
  <c r="M69" i="1134"/>
  <c r="L69" i="1134"/>
  <c r="F69" i="1134"/>
  <c r="E69" i="1134"/>
  <c r="N67" i="1134"/>
  <c r="M67" i="1134"/>
  <c r="L67" i="1134"/>
  <c r="F67" i="1134"/>
  <c r="E67" i="1134"/>
  <c r="N66" i="1134"/>
  <c r="M66" i="1134"/>
  <c r="L66" i="1134"/>
  <c r="F66" i="1134"/>
  <c r="E66" i="1134"/>
  <c r="F65" i="1134"/>
  <c r="O8" i="1134"/>
  <c r="J8" i="1134"/>
  <c r="J14" i="1134" s="1"/>
  <c r="I8" i="1134"/>
  <c r="O7" i="1134"/>
  <c r="J7" i="1134"/>
  <c r="I7" i="1134"/>
  <c r="X63" i="1145"/>
  <c r="M83" i="1134"/>
  <c r="E78" i="1156"/>
  <c r="E84" i="1156"/>
  <c r="J94" i="1134"/>
  <c r="E69" i="1156"/>
  <c r="E82" i="1156"/>
  <c r="E68" i="1156"/>
  <c r="C64" i="1156"/>
  <c r="E66" i="1156"/>
  <c r="E64" i="1156"/>
  <c r="E83" i="1156"/>
  <c r="E85" i="1156"/>
  <c r="AD54" i="1140"/>
  <c r="E79" i="1156"/>
  <c r="C59" i="1156"/>
  <c r="L10" i="1144"/>
  <c r="T10" i="1144"/>
  <c r="E86" i="1156"/>
  <c r="E89" i="1156"/>
  <c r="E97" i="1156"/>
  <c r="E98" i="1156"/>
  <c r="C84" i="1156"/>
  <c r="C97" i="1156"/>
  <c r="C98" i="1156"/>
  <c r="F98" i="1156" s="1"/>
  <c r="E95" i="1156"/>
  <c r="C48" i="1156"/>
  <c r="E106" i="1156"/>
  <c r="C102" i="1156"/>
  <c r="F102" i="1156" s="1"/>
  <c r="U70" i="1140"/>
  <c r="C52" i="1156" s="1"/>
  <c r="E102" i="1156"/>
  <c r="E104" i="1156"/>
  <c r="E80" i="1156"/>
  <c r="E77" i="1156"/>
  <c r="E63" i="1156"/>
  <c r="X21" i="1143"/>
  <c r="X22" i="1143" s="1"/>
  <c r="H28" i="1143"/>
  <c r="L28" i="1143"/>
  <c r="X28" i="1143"/>
  <c r="N91" i="1134" s="1"/>
  <c r="X30" i="1143"/>
  <c r="E116" i="1156"/>
  <c r="E117" i="1156"/>
  <c r="AA19" i="1136"/>
  <c r="E90" i="1156"/>
  <c r="E93" i="1156"/>
  <c r="E91" i="1156"/>
  <c r="E76" i="1156"/>
  <c r="E103" i="1156"/>
  <c r="E67" i="1156"/>
  <c r="E92" i="1156"/>
  <c r="E94" i="1156"/>
  <c r="E87" i="1156"/>
  <c r="E88" i="1156"/>
  <c r="T102" i="1134" l="1"/>
  <c r="AB102" i="1134" s="1"/>
  <c r="CZ66" i="1140"/>
  <c r="CH70" i="1140"/>
  <c r="CY71" i="1140"/>
  <c r="DA71" i="1140"/>
  <c r="CN19" i="1143"/>
  <c r="CM19" i="1143"/>
  <c r="CN53" i="1145"/>
  <c r="CM53" i="1145"/>
  <c r="Z54" i="1140"/>
  <c r="F117" i="1156"/>
  <c r="CI139" i="1135"/>
  <c r="DH147" i="1135"/>
  <c r="CM147" i="1135"/>
  <c r="N13" i="1136"/>
  <c r="T13" i="1136" s="1"/>
  <c r="T14" i="1136"/>
  <c r="T71" i="1134"/>
  <c r="AB71" i="1134" s="1"/>
  <c r="CZ27" i="1140"/>
  <c r="BD104" i="1135"/>
  <c r="CM112" i="1135"/>
  <c r="T93" i="1134"/>
  <c r="AB93" i="1134" s="1"/>
  <c r="CL15" i="1142"/>
  <c r="T82" i="1134"/>
  <c r="AB82" i="1134" s="1"/>
  <c r="CM62" i="1144"/>
  <c r="BE69" i="1144"/>
  <c r="CM68" i="1144"/>
  <c r="CN46" i="1145"/>
  <c r="CM46" i="1145"/>
  <c r="CM52" i="1145"/>
  <c r="CN52" i="1145"/>
  <c r="CN67" i="1145"/>
  <c r="CM67" i="1145"/>
  <c r="CN103" i="1144"/>
  <c r="CO103" i="1144"/>
  <c r="CM11" i="1143"/>
  <c r="CN11" i="1143"/>
  <c r="CN12" i="1143"/>
  <c r="CM12" i="1143"/>
  <c r="CM20" i="1143"/>
  <c r="CN20" i="1143"/>
  <c r="CN25" i="1143"/>
  <c r="CM25" i="1143"/>
  <c r="CN34" i="1143"/>
  <c r="CM34" i="1143"/>
  <c r="CM67" i="1143"/>
  <c r="CN67" i="1143"/>
  <c r="CO58" i="1144"/>
  <c r="CN58" i="1144"/>
  <c r="CO56" i="1144"/>
  <c r="CN56" i="1144"/>
  <c r="AE110" i="1134"/>
  <c r="AF110" i="1134"/>
  <c r="AE96" i="1134"/>
  <c r="AF96" i="1134"/>
  <c r="BS43" i="1135"/>
  <c r="BS20" i="1135" s="1"/>
  <c r="BS18" i="1135" s="1"/>
  <c r="BT95" i="1135"/>
  <c r="CN95" i="1135" s="1"/>
  <c r="BF68" i="1144"/>
  <c r="BF69" i="1144" s="1"/>
  <c r="T83" i="1134"/>
  <c r="AB83" i="1134" s="1"/>
  <c r="CM64" i="1144"/>
  <c r="CN68" i="1145"/>
  <c r="CM68" i="1145"/>
  <c r="CY29" i="1140"/>
  <c r="CX29" i="1140"/>
  <c r="CN64" i="1143"/>
  <c r="CM64" i="1143"/>
  <c r="CN13" i="1143"/>
  <c r="CM13" i="1143"/>
  <c r="AE111" i="1134"/>
  <c r="AF111" i="1134"/>
  <c r="CM31" i="1145"/>
  <c r="CN31" i="1145"/>
  <c r="BB14" i="1144"/>
  <c r="BB10" i="1144" s="1"/>
  <c r="AM112" i="1135"/>
  <c r="AQ130" i="1135"/>
  <c r="BD20" i="1135"/>
  <c r="CM20" i="1135" s="1"/>
  <c r="CM43" i="1135"/>
  <c r="BE42" i="1144"/>
  <c r="CM42" i="1144" s="1"/>
  <c r="CM41" i="1144"/>
  <c r="T85" i="1134"/>
  <c r="AB85" i="1134" s="1"/>
  <c r="CM66" i="1144"/>
  <c r="CN33" i="1135"/>
  <c r="CO33" i="1135"/>
  <c r="CN43" i="1145"/>
  <c r="CM43" i="1145"/>
  <c r="CM64" i="1145"/>
  <c r="CN64" i="1145"/>
  <c r="CO60" i="1144"/>
  <c r="CN60" i="1144"/>
  <c r="DA25" i="1140"/>
  <c r="CY25" i="1140"/>
  <c r="AA69" i="1134" s="1"/>
  <c r="CN15" i="1143"/>
  <c r="CM15" i="1143"/>
  <c r="AM24" i="1135"/>
  <c r="AE78" i="1134"/>
  <c r="AF78" i="1134"/>
  <c r="CO61" i="1144"/>
  <c r="CN61" i="1144"/>
  <c r="AE92" i="1134"/>
  <c r="AF92" i="1134"/>
  <c r="CY28" i="1140"/>
  <c r="AA72" i="1134" s="1"/>
  <c r="DA28" i="1140"/>
  <c r="V13" i="1141"/>
  <c r="U13" i="1141"/>
  <c r="CN37" i="1135"/>
  <c r="CO37" i="1135"/>
  <c r="CO76" i="1144"/>
  <c r="CN76" i="1144"/>
  <c r="CM36" i="1143"/>
  <c r="CN36" i="1143"/>
  <c r="CN63" i="1143"/>
  <c r="CM63" i="1143"/>
  <c r="AE95" i="1134"/>
  <c r="AF95" i="1134"/>
  <c r="S28" i="1143"/>
  <c r="AB10" i="1144"/>
  <c r="AH10" i="1144"/>
  <c r="AL10" i="1144"/>
  <c r="T66" i="1134"/>
  <c r="AB66" i="1134" s="1"/>
  <c r="CM141" i="1135"/>
  <c r="BD116" i="1135"/>
  <c r="CM116" i="1135" s="1"/>
  <c r="CM121" i="1135"/>
  <c r="T84" i="1134"/>
  <c r="AB84" i="1134" s="1"/>
  <c r="CM65" i="1144"/>
  <c r="T89" i="1134"/>
  <c r="AB89" i="1134" s="1"/>
  <c r="CL38" i="1143"/>
  <c r="DG18" i="1135"/>
  <c r="CN25" i="1135"/>
  <c r="CQ46" i="1140"/>
  <c r="CI46" i="1140"/>
  <c r="CM28" i="1145"/>
  <c r="CN28" i="1145"/>
  <c r="CM45" i="1145"/>
  <c r="CN45" i="1145"/>
  <c r="CN51" i="1145"/>
  <c r="CM51" i="1145"/>
  <c r="CM14" i="1145"/>
  <c r="CN14" i="1145"/>
  <c r="CM23" i="1145"/>
  <c r="CN23" i="1145"/>
  <c r="CN65" i="1145"/>
  <c r="CM65" i="1145"/>
  <c r="CO78" i="1144"/>
  <c r="CN78" i="1144"/>
  <c r="CO70" i="1144"/>
  <c r="CN70" i="1144"/>
  <c r="CO59" i="1144"/>
  <c r="CN59" i="1144"/>
  <c r="CL35" i="1135"/>
  <c r="CL24" i="1135"/>
  <c r="AE73" i="1134"/>
  <c r="AF73" i="1134"/>
  <c r="AE71" i="1134"/>
  <c r="AF71" i="1134"/>
  <c r="DA67" i="1140"/>
  <c r="CY67" i="1140"/>
  <c r="DB67" i="1140" s="1"/>
  <c r="CO57" i="1144"/>
  <c r="CN57" i="1144"/>
  <c r="CO55" i="1144"/>
  <c r="CN55" i="1144"/>
  <c r="AE81" i="1134"/>
  <c r="AF81" i="1134"/>
  <c r="AE80" i="1134"/>
  <c r="AF80" i="1134"/>
  <c r="AE79" i="1134"/>
  <c r="AF79" i="1134"/>
  <c r="CN27" i="1143"/>
  <c r="CM27" i="1143"/>
  <c r="DA55" i="1140"/>
  <c r="CY55" i="1140"/>
  <c r="CI119" i="1135"/>
  <c r="CN25" i="1145"/>
  <c r="CM25" i="1145"/>
  <c r="CM47" i="1143"/>
  <c r="CN47" i="1143"/>
  <c r="T31" i="1134"/>
  <c r="T9" i="1137"/>
  <c r="T91" i="1134"/>
  <c r="AB91" i="1134" s="1"/>
  <c r="CL28" i="1143"/>
  <c r="BD22" i="1143"/>
  <c r="CL22" i="1143" s="1"/>
  <c r="CL21" i="1143"/>
  <c r="G102" i="1156"/>
  <c r="F46" i="1156"/>
  <c r="AQ24" i="1135"/>
  <c r="AQ23" i="1135" s="1"/>
  <c r="G9" i="1156"/>
  <c r="R28" i="1143"/>
  <c r="G116" i="1156"/>
  <c r="X46" i="1140"/>
  <c r="AB46" i="1140"/>
  <c r="AF46" i="1140"/>
  <c r="G9" i="1142"/>
  <c r="AE121" i="1135"/>
  <c r="AE116" i="1135" s="1"/>
  <c r="AE105" i="1135" s="1"/>
  <c r="AV23" i="1144"/>
  <c r="G99" i="1156"/>
  <c r="AY12" i="1140"/>
  <c r="AY14" i="1140" s="1"/>
  <c r="BB43" i="1135"/>
  <c r="C60" i="1156"/>
  <c r="F60" i="1156" s="1"/>
  <c r="AA14" i="1136"/>
  <c r="G59" i="1156"/>
  <c r="C25" i="1156"/>
  <c r="F25" i="1156" s="1"/>
  <c r="W116" i="1135"/>
  <c r="G39" i="1156"/>
  <c r="J69" i="1144"/>
  <c r="C61" i="1156"/>
  <c r="F61" i="1156" s="1"/>
  <c r="AV22" i="1135"/>
  <c r="BM13" i="1140"/>
  <c r="W30" i="1143"/>
  <c r="U68" i="1144"/>
  <c r="X71" i="1144"/>
  <c r="G17" i="1156"/>
  <c r="G142" i="1135"/>
  <c r="J67" i="1134" s="1"/>
  <c r="AA46" i="1140"/>
  <c r="K69" i="1144"/>
  <c r="F32" i="1156"/>
  <c r="F34" i="1156"/>
  <c r="G81" i="1156"/>
  <c r="F112" i="1156"/>
  <c r="AV14" i="1144"/>
  <c r="AV10" i="1144" s="1"/>
  <c r="AR12" i="1140"/>
  <c r="BG14" i="1140" s="1"/>
  <c r="BG104" i="1135"/>
  <c r="BM14" i="1140"/>
  <c r="BL43" i="1135"/>
  <c r="BL20" i="1135" s="1"/>
  <c r="BL18" i="1135" s="1"/>
  <c r="BI116" i="1135"/>
  <c r="U11" i="1140"/>
  <c r="C40" i="1156" s="1"/>
  <c r="G40" i="1156" s="1"/>
  <c r="AC46" i="1140"/>
  <c r="AF54" i="1140"/>
  <c r="V54" i="1140"/>
  <c r="AH54" i="1140"/>
  <c r="H11" i="1144"/>
  <c r="C77" i="1156" s="1"/>
  <c r="V41" i="1144"/>
  <c r="AU12" i="1140"/>
  <c r="AU14" i="1140" s="1"/>
  <c r="CH116" i="1135"/>
  <c r="CH105" i="1135" s="1"/>
  <c r="CD116" i="1135"/>
  <c r="BZ116" i="1135"/>
  <c r="BV116" i="1135"/>
  <c r="BV105" i="1135" s="1"/>
  <c r="BB42" i="1135"/>
  <c r="CI14" i="1144"/>
  <c r="BW14" i="1144"/>
  <c r="CI127" i="1135"/>
  <c r="V46" i="1140"/>
  <c r="AA10" i="1144"/>
  <c r="AE10" i="1144"/>
  <c r="BB45" i="1140"/>
  <c r="G106" i="1156"/>
  <c r="G74" i="1156"/>
  <c r="G111" i="1156"/>
  <c r="W54" i="1140"/>
  <c r="AA54" i="1140"/>
  <c r="AE54" i="1140"/>
  <c r="AI54" i="1140"/>
  <c r="AG54" i="1140"/>
  <c r="U66" i="1140"/>
  <c r="J102" i="1134" s="1"/>
  <c r="G18" i="1143"/>
  <c r="C63" i="1156" s="1"/>
  <c r="G73" i="1156"/>
  <c r="F108" i="1156"/>
  <c r="AQ12" i="1140"/>
  <c r="BF14" i="1140" s="1"/>
  <c r="Z104" i="1135"/>
  <c r="AS116" i="1135"/>
  <c r="AS105" i="1135" s="1"/>
  <c r="AY43" i="1135"/>
  <c r="AY20" i="1135" s="1"/>
  <c r="AY18" i="1135" s="1"/>
  <c r="AP24" i="1135"/>
  <c r="AP23" i="1135" s="1"/>
  <c r="CI20" i="1144"/>
  <c r="Y18" i="1143"/>
  <c r="AC43" i="1135"/>
  <c r="AC42" i="1135" s="1"/>
  <c r="C45" i="1156"/>
  <c r="G45" i="1156" s="1"/>
  <c r="W68" i="1144"/>
  <c r="W69" i="1144" s="1"/>
  <c r="G38" i="1135"/>
  <c r="C8" i="1156" s="1"/>
  <c r="G8" i="1156" s="1"/>
  <c r="AR130" i="1135"/>
  <c r="G64" i="1156"/>
  <c r="F74" i="1156"/>
  <c r="C42" i="1156"/>
  <c r="F42" i="1156" s="1"/>
  <c r="V74" i="1135"/>
  <c r="S68" i="1144"/>
  <c r="T18" i="1135"/>
  <c r="G40" i="1135"/>
  <c r="G41" i="1135" s="1"/>
  <c r="J105" i="1135"/>
  <c r="J104" i="1135" s="1"/>
  <c r="N105" i="1135"/>
  <c r="N104" i="1135" s="1"/>
  <c r="R105" i="1135"/>
  <c r="R104" i="1135" s="1"/>
  <c r="V105" i="1135"/>
  <c r="V104" i="1135" s="1"/>
  <c r="L65" i="1134" s="1"/>
  <c r="W46" i="1140"/>
  <c r="AD46" i="1140"/>
  <c r="AH46" i="1140"/>
  <c r="Y54" i="1140"/>
  <c r="AC54" i="1140"/>
  <c r="P69" i="1144"/>
  <c r="G28" i="1156"/>
  <c r="G36" i="1156"/>
  <c r="G37" i="1156"/>
  <c r="BA22" i="1135"/>
  <c r="K7" i="1138"/>
  <c r="AM11" i="1140"/>
  <c r="AM12" i="1140" s="1"/>
  <c r="Y30" i="1145"/>
  <c r="O106" i="1134" s="1"/>
  <c r="BS70" i="1140"/>
  <c r="C43" i="1156"/>
  <c r="G43" i="1156" s="1"/>
  <c r="F119" i="1156"/>
  <c r="V30" i="1143"/>
  <c r="S105" i="1135"/>
  <c r="S104" i="1135" s="1"/>
  <c r="H74" i="1144"/>
  <c r="C93" i="1156" s="1"/>
  <c r="C65" i="1156"/>
  <c r="T68" i="1144"/>
  <c r="V69" i="1144"/>
  <c r="G117" i="1156"/>
  <c r="G118" i="1156"/>
  <c r="AI42" i="1135"/>
  <c r="AN142" i="1135"/>
  <c r="R67" i="1134" s="1"/>
  <c r="H14" i="1144"/>
  <c r="BG13" i="1140"/>
  <c r="BB20" i="1144"/>
  <c r="BZ14" i="1144"/>
  <c r="BZ10" i="1144" s="1"/>
  <c r="BF24" i="1135"/>
  <c r="BF19" i="1135" s="1"/>
  <c r="BN24" i="1135"/>
  <c r="BN19" i="1135" s="1"/>
  <c r="BH24" i="1135"/>
  <c r="BH19" i="1135" s="1"/>
  <c r="BH18" i="1135" s="1"/>
  <c r="BG43" i="1135"/>
  <c r="BG42" i="1135" s="1"/>
  <c r="BO43" i="1135"/>
  <c r="BM43" i="1135"/>
  <c r="BM20" i="1135" s="1"/>
  <c r="BR43" i="1135"/>
  <c r="BR42" i="1135" s="1"/>
  <c r="BT84" i="1135"/>
  <c r="AW41" i="1144"/>
  <c r="AW42" i="1144" s="1"/>
  <c r="AM16" i="1140"/>
  <c r="AJ43" i="1135"/>
  <c r="AG24" i="1135"/>
  <c r="AG23" i="1135" s="1"/>
  <c r="AC24" i="1135"/>
  <c r="AN27" i="1145"/>
  <c r="R107" i="1134" s="1"/>
  <c r="BM24" i="1135"/>
  <c r="BM19" i="1135" s="1"/>
  <c r="BM18" i="1135" s="1"/>
  <c r="BF43" i="1135"/>
  <c r="BF20" i="1135" s="1"/>
  <c r="BJ43" i="1135"/>
  <c r="BJ20" i="1135" s="1"/>
  <c r="G30" i="1156"/>
  <c r="F30" i="1156"/>
  <c r="CO95" i="1135"/>
  <c r="BL42" i="1135"/>
  <c r="BN12" i="1140"/>
  <c r="BN13" i="1140"/>
  <c r="BD132" i="1135"/>
  <c r="CM132" i="1135" s="1"/>
  <c r="AZ14" i="1140"/>
  <c r="AR14" i="1140"/>
  <c r="CX27" i="1135"/>
  <c r="S67" i="1134"/>
  <c r="S31" i="1134"/>
  <c r="BU48" i="1144"/>
  <c r="CN48" i="1144" s="1"/>
  <c r="CO47" i="1144"/>
  <c r="AQ41" i="1144"/>
  <c r="DB24" i="1140"/>
  <c r="X66" i="1134"/>
  <c r="CO141" i="1135"/>
  <c r="CO138" i="1135"/>
  <c r="BX63" i="1145"/>
  <c r="CL46" i="1140"/>
  <c r="CF63" i="1145"/>
  <c r="CT46" i="1140"/>
  <c r="D16" i="1163"/>
  <c r="F16" i="1163" s="1"/>
  <c r="CO113" i="1135"/>
  <c r="C49" i="1156"/>
  <c r="F49" i="1156" s="1"/>
  <c r="AJ10" i="1144"/>
  <c r="AC136" i="1135"/>
  <c r="V14" i="1136"/>
  <c r="V7" i="1138"/>
  <c r="P6" i="1139"/>
  <c r="P12" i="1139"/>
  <c r="CO135" i="1135"/>
  <c r="CO21" i="1144"/>
  <c r="CO27" i="1144"/>
  <c r="AZ27" i="1144"/>
  <c r="AZ20" i="1144"/>
  <c r="AZ14" i="1144"/>
  <c r="AZ10" i="1144" s="1"/>
  <c r="AW14" i="1144"/>
  <c r="AW10" i="1144" s="1"/>
  <c r="AW18" i="1144"/>
  <c r="AS25" i="1144"/>
  <c r="AO25" i="1144" s="1"/>
  <c r="AS10" i="1144"/>
  <c r="CO31" i="1144"/>
  <c r="CO118" i="1135"/>
  <c r="BK24" i="1135"/>
  <c r="BK19" i="1135" s="1"/>
  <c r="BS116" i="1135"/>
  <c r="BO116" i="1135"/>
  <c r="BO105" i="1135" s="1"/>
  <c r="BK116" i="1135"/>
  <c r="BK105" i="1135" s="1"/>
  <c r="BF23" i="1144"/>
  <c r="H30" i="1143"/>
  <c r="C78" i="1156"/>
  <c r="G78" i="1156" s="1"/>
  <c r="H72" i="1144"/>
  <c r="O68" i="1144"/>
  <c r="C57" i="1156"/>
  <c r="G57" i="1156" s="1"/>
  <c r="D18" i="1135"/>
  <c r="E62" i="1134" s="1"/>
  <c r="U16" i="1140"/>
  <c r="U45" i="1140"/>
  <c r="G11" i="1145"/>
  <c r="G49" i="1145"/>
  <c r="F116" i="1156"/>
  <c r="AA42" i="1135"/>
  <c r="S102" i="1134"/>
  <c r="M11" i="1146"/>
  <c r="S83" i="1134"/>
  <c r="M13" i="1136"/>
  <c r="O98" i="1134"/>
  <c r="CG116" i="1135"/>
  <c r="CG105" i="1135" s="1"/>
  <c r="CC116" i="1135"/>
  <c r="CC105" i="1135" s="1"/>
  <c r="BU116" i="1135"/>
  <c r="BU105" i="1135" s="1"/>
  <c r="CO45" i="1135"/>
  <c r="CO144" i="1135"/>
  <c r="CI126" i="1135"/>
  <c r="CO26" i="1135"/>
  <c r="BB32" i="1135"/>
  <c r="BB24" i="1135" s="1"/>
  <c r="BB22" i="1135"/>
  <c r="AW28" i="1135"/>
  <c r="AW24" i="1135" s="1"/>
  <c r="AW19" i="1135" s="1"/>
  <c r="AW21" i="1135"/>
  <c r="P19" i="1139"/>
  <c r="P14" i="1139"/>
  <c r="P31" i="1139"/>
  <c r="Q31" i="1139"/>
  <c r="CO123" i="1135"/>
  <c r="CO136" i="1135"/>
  <c r="CO15" i="1144"/>
  <c r="CI10" i="1144"/>
  <c r="CA20" i="1144"/>
  <c r="CA14" i="1144"/>
  <c r="CA10" i="1144" s="1"/>
  <c r="CC18" i="1144"/>
  <c r="CC14" i="1144"/>
  <c r="CC10" i="1144" s="1"/>
  <c r="CO28" i="1144"/>
  <c r="BC27" i="1144"/>
  <c r="BC14" i="1144"/>
  <c r="BC10" i="1144" s="1"/>
  <c r="CO26" i="1144"/>
  <c r="AR26" i="1144"/>
  <c r="AR23" i="1144" s="1"/>
  <c r="AR14" i="1144"/>
  <c r="AR10" i="1144" s="1"/>
  <c r="CO25" i="1144"/>
  <c r="BU23" i="1144"/>
  <c r="CN23" i="1144" s="1"/>
  <c r="BF73" i="1144"/>
  <c r="AE24" i="1135"/>
  <c r="AA24" i="1135"/>
  <c r="AA19" i="1135" s="1"/>
  <c r="AA18" i="1135" s="1"/>
  <c r="CO87" i="1135"/>
  <c r="DB28" i="1140"/>
  <c r="DB49" i="1140"/>
  <c r="CB63" i="1145"/>
  <c r="CP46" i="1140"/>
  <c r="CO119" i="1135"/>
  <c r="G97" i="1156"/>
  <c r="R30" i="1143"/>
  <c r="J13" i="1134"/>
  <c r="CI144" i="1135"/>
  <c r="AV12" i="1140"/>
  <c r="AV14" i="1140" s="1"/>
  <c r="BK13" i="1140"/>
  <c r="AZ13" i="1140"/>
  <c r="CX96" i="1135"/>
  <c r="BD42" i="1144"/>
  <c r="S84" i="1134"/>
  <c r="CO139" i="1135"/>
  <c r="AT28" i="1135"/>
  <c r="AT21" i="1135"/>
  <c r="CO43" i="1144"/>
  <c r="AR41" i="1144"/>
  <c r="AR42" i="1144" s="1"/>
  <c r="D40" i="1163"/>
  <c r="F40" i="1163" s="1"/>
  <c r="DB17" i="1140"/>
  <c r="DB20" i="1140"/>
  <c r="D41" i="1163"/>
  <c r="F41" i="1163" s="1"/>
  <c r="DB23" i="1140"/>
  <c r="DB58" i="1140"/>
  <c r="AL136" i="1135"/>
  <c r="BA130" i="1135"/>
  <c r="BW63" i="1145"/>
  <c r="CK46" i="1140"/>
  <c r="CA63" i="1145"/>
  <c r="CO46" i="1140"/>
  <c r="CE63" i="1145"/>
  <c r="CS46" i="1140"/>
  <c r="CN14" i="1142"/>
  <c r="CN24" i="1142"/>
  <c r="AK50" i="1135"/>
  <c r="AK43" i="1135" s="1"/>
  <c r="AK20" i="1135" s="1"/>
  <c r="AK18" i="1135" s="1"/>
  <c r="AK41" i="1135"/>
  <c r="AD24" i="1135"/>
  <c r="AD19" i="1135" s="1"/>
  <c r="AD18" i="1135" s="1"/>
  <c r="G84" i="1156"/>
  <c r="O105" i="1135"/>
  <c r="O104" i="1135" s="1"/>
  <c r="AI46" i="1140"/>
  <c r="G26" i="1156"/>
  <c r="G27" i="1156"/>
  <c r="G29" i="1156"/>
  <c r="F31" i="1156"/>
  <c r="F33" i="1156"/>
  <c r="BC104" i="1135"/>
  <c r="CX104" i="1135" s="1"/>
  <c r="S71" i="1134"/>
  <c r="BD10" i="1144"/>
  <c r="S85" i="1134"/>
  <c r="BD69" i="1144"/>
  <c r="S89" i="1134"/>
  <c r="CO132" i="1135"/>
  <c r="CO140" i="1135"/>
  <c r="CO126" i="1135"/>
  <c r="CO98" i="1135"/>
  <c r="D8" i="1163"/>
  <c r="F8" i="1163" s="1"/>
  <c r="CO97" i="1135"/>
  <c r="CO82" i="1135"/>
  <c r="CO81" i="1135"/>
  <c r="CO77" i="1135"/>
  <c r="CO74" i="1135"/>
  <c r="AV24" i="1135"/>
  <c r="V19" i="1136"/>
  <c r="CO122" i="1135"/>
  <c r="DB57" i="1140"/>
  <c r="CO13" i="1144"/>
  <c r="CO29" i="1144"/>
  <c r="CO33" i="1144"/>
  <c r="CO32" i="1144"/>
  <c r="CO51" i="1144"/>
  <c r="CO45" i="1144"/>
  <c r="DB29" i="1140"/>
  <c r="DB71" i="1140"/>
  <c r="DB50" i="1140"/>
  <c r="DB48" i="1140"/>
  <c r="BT142" i="1135"/>
  <c r="CN142" i="1135" s="1"/>
  <c r="X77" i="1134"/>
  <c r="CO36" i="1144"/>
  <c r="CO89" i="1135"/>
  <c r="X93" i="1134"/>
  <c r="AE93" i="1134" s="1"/>
  <c r="D50" i="1163"/>
  <c r="F50" i="1163" s="1"/>
  <c r="CN12" i="1142"/>
  <c r="D62" i="1163"/>
  <c r="F62" i="1163" s="1"/>
  <c r="D18" i="1163"/>
  <c r="F18" i="1163" s="1"/>
  <c r="CO115" i="1135"/>
  <c r="CH77" i="1140"/>
  <c r="DA77" i="1140" s="1"/>
  <c r="BL24" i="1135"/>
  <c r="BL19" i="1135" s="1"/>
  <c r="BE32" i="1135"/>
  <c r="BE31" i="1135" s="1"/>
  <c r="BJ24" i="1135"/>
  <c r="BJ23" i="1135" s="1"/>
  <c r="BR24" i="1135"/>
  <c r="BI24" i="1135"/>
  <c r="BI19" i="1135" s="1"/>
  <c r="BE39" i="1135"/>
  <c r="BE38" i="1135" s="1"/>
  <c r="BI43" i="1135"/>
  <c r="BI20" i="1135" s="1"/>
  <c r="BK43" i="1135"/>
  <c r="BK20" i="1135" s="1"/>
  <c r="BE91" i="1135"/>
  <c r="BF104" i="1135"/>
  <c r="E22" i="1157"/>
  <c r="CO129" i="1135"/>
  <c r="L69" i="1144"/>
  <c r="G21" i="1145"/>
  <c r="G10" i="1156"/>
  <c r="G108" i="1156"/>
  <c r="H53" i="1144"/>
  <c r="AC10" i="1144"/>
  <c r="BA10" i="1144"/>
  <c r="AN49" i="1145"/>
  <c r="AX116" i="1135"/>
  <c r="AO130" i="1135"/>
  <c r="AY130" i="1135"/>
  <c r="BC19" i="1135"/>
  <c r="BC90" i="1135"/>
  <c r="S64" i="1134" s="1"/>
  <c r="S82" i="1134"/>
  <c r="BH42" i="1135"/>
  <c r="BY18" i="1135"/>
  <c r="CC23" i="1135"/>
  <c r="CO44" i="1135"/>
  <c r="CO143" i="1135"/>
  <c r="D22" i="1163"/>
  <c r="F22" i="1163" s="1"/>
  <c r="CO147" i="1135"/>
  <c r="CO91" i="1135"/>
  <c r="AS22" i="1135"/>
  <c r="CO25" i="1135"/>
  <c r="AU43" i="1135"/>
  <c r="AU20" i="1135" s="1"/>
  <c r="AQ43" i="1135"/>
  <c r="AQ20" i="1135" s="1"/>
  <c r="BA43" i="1135"/>
  <c r="BA20" i="1135" s="1"/>
  <c r="P17" i="1139"/>
  <c r="D20" i="1163"/>
  <c r="F20" i="1163" s="1"/>
  <c r="CO134" i="1135"/>
  <c r="CO22" i="1144"/>
  <c r="CO12" i="1144"/>
  <c r="CO34" i="1144"/>
  <c r="CO49" i="1144"/>
  <c r="D39" i="1163"/>
  <c r="F39" i="1163" s="1"/>
  <c r="DB15" i="1140"/>
  <c r="DB21" i="1140"/>
  <c r="X31" i="1134"/>
  <c r="V9" i="1137"/>
  <c r="DB25" i="1140"/>
  <c r="CN13" i="1142"/>
  <c r="CN25" i="1142"/>
  <c r="CI44" i="1135"/>
  <c r="AI24" i="1135"/>
  <c r="AI19" i="1135" s="1"/>
  <c r="AI18" i="1135" s="1"/>
  <c r="Z24" i="1135"/>
  <c r="Z19" i="1135" s="1"/>
  <c r="Z18" i="1135" s="1"/>
  <c r="BU65" i="1144"/>
  <c r="D49" i="1163"/>
  <c r="F49" i="1163" s="1"/>
  <c r="X98" i="1134"/>
  <c r="DB10" i="1140"/>
  <c r="CO127" i="1135"/>
  <c r="D17" i="1163"/>
  <c r="F17" i="1163" s="1"/>
  <c r="CO114" i="1135"/>
  <c r="BT30" i="1145"/>
  <c r="CN30" i="1145" s="1"/>
  <c r="DB9" i="1140"/>
  <c r="BO24" i="1135"/>
  <c r="BO23" i="1135" s="1"/>
  <c r="BN43" i="1135"/>
  <c r="BN20" i="1135" s="1"/>
  <c r="CP128" i="1135"/>
  <c r="CO128" i="1135"/>
  <c r="CK45" i="1143"/>
  <c r="CN45" i="1143" s="1"/>
  <c r="S65" i="1134"/>
  <c r="BC130" i="1135"/>
  <c r="BT108" i="1135"/>
  <c r="CO109" i="1135"/>
  <c r="G30" i="1145"/>
  <c r="C103" i="1156" s="1"/>
  <c r="G103" i="1156" s="1"/>
  <c r="BT27" i="1145"/>
  <c r="CN27" i="1145" s="1"/>
  <c r="F109" i="1156"/>
  <c r="F99" i="1156"/>
  <c r="D59" i="1163"/>
  <c r="F59" i="1163" s="1"/>
  <c r="S91" i="1134"/>
  <c r="BC22" i="1143"/>
  <c r="G47" i="1143"/>
  <c r="AN38" i="1143"/>
  <c r="R89" i="1134" s="1"/>
  <c r="F111" i="1156"/>
  <c r="G82" i="1156"/>
  <c r="F81" i="1156"/>
  <c r="G69" i="1156"/>
  <c r="AN9" i="1142"/>
  <c r="F52" i="1156"/>
  <c r="U53" i="1140"/>
  <c r="CQ54" i="1140"/>
  <c r="CM54" i="1140"/>
  <c r="F11" i="1140"/>
  <c r="CT54" i="1140"/>
  <c r="CL54" i="1140"/>
  <c r="F27" i="1156"/>
  <c r="J15" i="1134"/>
  <c r="AV13" i="1140"/>
  <c r="F39" i="1156"/>
  <c r="F36" i="1156"/>
  <c r="F26" i="1156"/>
  <c r="F28" i="1156"/>
  <c r="F37" i="1156"/>
  <c r="G33" i="1156"/>
  <c r="F20" i="1156"/>
  <c r="F86" i="1156"/>
  <c r="G86" i="1156"/>
  <c r="AU26" i="1144"/>
  <c r="AU23" i="1144" s="1"/>
  <c r="AU14" i="1144"/>
  <c r="AU10" i="1144" s="1"/>
  <c r="Z47" i="1144"/>
  <c r="AN41" i="1144"/>
  <c r="G48" i="1156"/>
  <c r="Q68" i="1144"/>
  <c r="P68" i="1144"/>
  <c r="J88" i="1134"/>
  <c r="AE46" i="1140"/>
  <c r="G45" i="1143"/>
  <c r="D25" i="1163"/>
  <c r="F25" i="1163" s="1"/>
  <c r="P13" i="1136"/>
  <c r="U13" i="1136" s="1"/>
  <c r="BB23" i="1144"/>
  <c r="AX18" i="1144"/>
  <c r="AX14" i="1144"/>
  <c r="AX10" i="1144" s="1"/>
  <c r="CH53" i="1140"/>
  <c r="CJ54" i="1140"/>
  <c r="BB66" i="1140"/>
  <c r="AN21" i="1145"/>
  <c r="BE54" i="1145"/>
  <c r="BE49" i="1145"/>
  <c r="BS105" i="1135"/>
  <c r="U93" i="1134"/>
  <c r="BF14" i="1144"/>
  <c r="BF65" i="1144"/>
  <c r="BF53" i="1144"/>
  <c r="BF75" i="1144"/>
  <c r="BE13" i="1140"/>
  <c r="AP13" i="1140"/>
  <c r="AP12" i="1140"/>
  <c r="BE14" i="1140" s="1"/>
  <c r="BT40" i="1135"/>
  <c r="CN40" i="1135" s="1"/>
  <c r="F59" i="1156"/>
  <c r="M28" i="1143"/>
  <c r="J75" i="1134"/>
  <c r="C50" i="1156"/>
  <c r="G50" i="1156" s="1"/>
  <c r="G104" i="1156"/>
  <c r="Y68" i="1144"/>
  <c r="CT68" i="1144" s="1"/>
  <c r="W128" i="1135"/>
  <c r="G65" i="1156"/>
  <c r="K42" i="1135"/>
  <c r="E18" i="1135"/>
  <c r="F62" i="1134" s="1"/>
  <c r="G64" i="1135"/>
  <c r="L105" i="1135"/>
  <c r="L104" i="1135" s="1"/>
  <c r="P105" i="1135"/>
  <c r="P104" i="1135" s="1"/>
  <c r="T105" i="1135"/>
  <c r="T104" i="1135" s="1"/>
  <c r="Y46" i="1140"/>
  <c r="H64" i="1144"/>
  <c r="J83" i="1134" s="1"/>
  <c r="I69" i="1144"/>
  <c r="R69" i="1144"/>
  <c r="G109" i="1156"/>
  <c r="G112" i="1156"/>
  <c r="CI138" i="1135"/>
  <c r="O75" i="1134"/>
  <c r="BD12" i="1140"/>
  <c r="BD13" i="1140"/>
  <c r="AH121" i="1135"/>
  <c r="AH116" i="1135" s="1"/>
  <c r="AH105" i="1135" s="1"/>
  <c r="CB18" i="1144"/>
  <c r="CB14" i="1144"/>
  <c r="CB10" i="1144" s="1"/>
  <c r="BX18" i="1144"/>
  <c r="BX14" i="1144"/>
  <c r="BX10" i="1144" s="1"/>
  <c r="AO19" i="1144"/>
  <c r="AW68" i="1144"/>
  <c r="AW69" i="1144" s="1"/>
  <c r="AW73" i="1144"/>
  <c r="AO45" i="1144"/>
  <c r="AP41" i="1144"/>
  <c r="R69" i="1134"/>
  <c r="AH43" i="1135"/>
  <c r="AH20" i="1135" s="1"/>
  <c r="AY23" i="1135"/>
  <c r="AU32" i="1135"/>
  <c r="AU24" i="1135" s="1"/>
  <c r="AU22" i="1135"/>
  <c r="BT17" i="1145"/>
  <c r="CN17" i="1145" s="1"/>
  <c r="Z76" i="1144"/>
  <c r="Z68" i="1144" s="1"/>
  <c r="AA68" i="1144"/>
  <c r="V28" i="1143"/>
  <c r="L91" i="1134" s="1"/>
  <c r="F85" i="1156"/>
  <c r="G60" i="1156"/>
  <c r="AG46" i="1140"/>
  <c r="M105" i="1135"/>
  <c r="M104" i="1135" s="1"/>
  <c r="X54" i="1140"/>
  <c r="O69" i="1144"/>
  <c r="S69" i="1144"/>
  <c r="F118" i="1156"/>
  <c r="AR21" i="1135"/>
  <c r="R75" i="1134"/>
  <c r="BH13" i="1140"/>
  <c r="AW13" i="1140"/>
  <c r="BL13" i="1140"/>
  <c r="AT13" i="1140"/>
  <c r="BI13" i="1140"/>
  <c r="AO32" i="1135"/>
  <c r="AO22" i="1135"/>
  <c r="AO28" i="1135"/>
  <c r="AO21" i="1135"/>
  <c r="O107" i="1134"/>
  <c r="F73" i="1156"/>
  <c r="G113" i="1156"/>
  <c r="AF10" i="1144"/>
  <c r="AK10" i="1144"/>
  <c r="AO13" i="1140"/>
  <c r="AO12" i="1140"/>
  <c r="AO14" i="1140" s="1"/>
  <c r="AP104" i="1135"/>
  <c r="AZ116" i="1135"/>
  <c r="AZ105" i="1135" s="1"/>
  <c r="AV116" i="1135"/>
  <c r="AV105" i="1135" s="1"/>
  <c r="AR116" i="1135"/>
  <c r="CG104" i="1135"/>
  <c r="BU104" i="1135"/>
  <c r="CE116" i="1135"/>
  <c r="CE105" i="1135" s="1"/>
  <c r="BW116" i="1135"/>
  <c r="BW105" i="1135" s="1"/>
  <c r="AX43" i="1135"/>
  <c r="AX42" i="1135" s="1"/>
  <c r="AT43" i="1135"/>
  <c r="AP43" i="1135"/>
  <c r="AP42" i="1135" s="1"/>
  <c r="AT24" i="1135"/>
  <c r="AT19" i="1135" s="1"/>
  <c r="K9" i="1137"/>
  <c r="O31" i="1134" s="1"/>
  <c r="BY14" i="1144"/>
  <c r="BY10" i="1144" s="1"/>
  <c r="Y17" i="1145"/>
  <c r="AR20" i="1144"/>
  <c r="AR18" i="1144"/>
  <c r="AY27" i="1144"/>
  <c r="AY23" i="1144" s="1"/>
  <c r="AY14" i="1144"/>
  <c r="AY10" i="1144" s="1"/>
  <c r="AW26" i="1144"/>
  <c r="AP26" i="1144"/>
  <c r="AP23" i="1144" s="1"/>
  <c r="AP14" i="1144"/>
  <c r="AP10" i="1144" s="1"/>
  <c r="BU74" i="1144"/>
  <c r="CI75" i="1144"/>
  <c r="AG43" i="1135"/>
  <c r="AG20" i="1135" s="1"/>
  <c r="CI89" i="1135"/>
  <c r="AM71" i="1140"/>
  <c r="AM70" i="1140" s="1"/>
  <c r="AN70" i="1140"/>
  <c r="BP12" i="1140"/>
  <c r="BP13" i="1140"/>
  <c r="AH104" i="1135"/>
  <c r="BE10" i="1144"/>
  <c r="CM10" i="1144" s="1"/>
  <c r="CG14" i="1144"/>
  <c r="CG10" i="1144" s="1"/>
  <c r="BT49" i="1145"/>
  <c r="BT11" i="1145"/>
  <c r="CH18" i="1144"/>
  <c r="CH14" i="1144"/>
  <c r="AX27" i="1144"/>
  <c r="CH52" i="1140"/>
  <c r="X75" i="1134"/>
  <c r="X88" i="1134"/>
  <c r="BU62" i="1144"/>
  <c r="BB11" i="1140"/>
  <c r="R98" i="1134"/>
  <c r="AB30" i="1136"/>
  <c r="Z17" i="1144"/>
  <c r="Z14" i="1144" s="1"/>
  <c r="AN18" i="1144"/>
  <c r="Z18" i="1144" s="1"/>
  <c r="AN14" i="1144"/>
  <c r="AN10" i="1144" s="1"/>
  <c r="R82" i="1134"/>
  <c r="BE27" i="1145"/>
  <c r="U107" i="1134" s="1"/>
  <c r="BS66" i="1140"/>
  <c r="U102" i="1134" s="1"/>
  <c r="BE18" i="1143"/>
  <c r="BQ10" i="1144"/>
  <c r="BM10" i="1144"/>
  <c r="BI10" i="1144"/>
  <c r="BT21" i="1145"/>
  <c r="CE14" i="1144"/>
  <c r="CE10" i="1144" s="1"/>
  <c r="CE20" i="1144"/>
  <c r="AZ23" i="1144"/>
  <c r="BV42" i="1144"/>
  <c r="BU41" i="1144"/>
  <c r="CN41" i="1144" s="1"/>
  <c r="BB77" i="1140"/>
  <c r="BU64" i="1144"/>
  <c r="CI118" i="1135"/>
  <c r="U83" i="1134"/>
  <c r="AD10" i="1144"/>
  <c r="AI10" i="1144"/>
  <c r="AM10" i="1144"/>
  <c r="AG10" i="1144"/>
  <c r="AS104" i="1135"/>
  <c r="BM42" i="1135"/>
  <c r="CH104" i="1135"/>
  <c r="CD104" i="1135"/>
  <c r="BZ104" i="1135"/>
  <c r="CF116" i="1135"/>
  <c r="CF105" i="1135" s="1"/>
  <c r="CB116" i="1135"/>
  <c r="CB105" i="1135" s="1"/>
  <c r="BT41" i="1135"/>
  <c r="CN41" i="1135" s="1"/>
  <c r="BW10" i="1144"/>
  <c r="BT18" i="1143"/>
  <c r="Y9" i="1142"/>
  <c r="Y63" i="1145" s="1"/>
  <c r="Z11" i="1144"/>
  <c r="D46" i="1163"/>
  <c r="F46" i="1163" s="1"/>
  <c r="BE50" i="1135"/>
  <c r="BE49" i="1135" s="1"/>
  <c r="AV68" i="1144"/>
  <c r="AV69" i="1144" s="1"/>
  <c r="BB16" i="1140"/>
  <c r="CH66" i="1140"/>
  <c r="AM66" i="1140"/>
  <c r="O102" i="1134" s="1"/>
  <c r="BU66" i="1144"/>
  <c r="X103" i="1134"/>
  <c r="AE103" i="1134" s="1"/>
  <c r="D44" i="1163"/>
  <c r="F44" i="1163" s="1"/>
  <c r="AN33" i="1145"/>
  <c r="R108" i="1134" s="1"/>
  <c r="BE95" i="1135"/>
  <c r="BE21" i="1145"/>
  <c r="BS11" i="1140"/>
  <c r="BS45" i="1140"/>
  <c r="BG116" i="1135"/>
  <c r="BG105" i="1135" s="1"/>
  <c r="BR10" i="1144"/>
  <c r="BN10" i="1144"/>
  <c r="BJ10" i="1144"/>
  <c r="AC14" i="1146"/>
  <c r="BS30" i="1140"/>
  <c r="BT117" i="1135"/>
  <c r="CN117" i="1135" s="1"/>
  <c r="AE104" i="1135"/>
  <c r="CI115" i="1135"/>
  <c r="CI113" i="1135"/>
  <c r="CI114" i="1135"/>
  <c r="K13" i="1136"/>
  <c r="C24" i="1156"/>
  <c r="AA13" i="1136"/>
  <c r="F29" i="1156"/>
  <c r="K14" i="1136"/>
  <c r="W23" i="1135"/>
  <c r="CG18" i="1135"/>
  <c r="AN86" i="1135"/>
  <c r="E21" i="1157"/>
  <c r="D19" i="1163"/>
  <c r="F19" i="1163" s="1"/>
  <c r="AT116" i="1135"/>
  <c r="AT105" i="1135" s="1"/>
  <c r="AP116" i="1135"/>
  <c r="BS23" i="1135"/>
  <c r="BE28" i="1135"/>
  <c r="BE27" i="1135" s="1"/>
  <c r="G31" i="1156"/>
  <c r="G32" i="1156"/>
  <c r="G34" i="1156"/>
  <c r="G63" i="1156"/>
  <c r="F63" i="1156"/>
  <c r="G68" i="1156"/>
  <c r="F68" i="1156"/>
  <c r="Y38" i="1143"/>
  <c r="O89" i="1134" s="1"/>
  <c r="F64" i="1156"/>
  <c r="F72" i="1156"/>
  <c r="G46" i="1143"/>
  <c r="BT33" i="1143"/>
  <c r="BE38" i="1143"/>
  <c r="AN28" i="1143"/>
  <c r="R91" i="1134" s="1"/>
  <c r="BE31" i="1143"/>
  <c r="U98" i="1134"/>
  <c r="D51" i="1163"/>
  <c r="F51" i="1163" s="1"/>
  <c r="BU50" i="1144"/>
  <c r="CN50" i="1144" s="1"/>
  <c r="D30" i="1163"/>
  <c r="F30" i="1163" s="1"/>
  <c r="E13" i="1157"/>
  <c r="D12" i="1163"/>
  <c r="F12" i="1163" s="1"/>
  <c r="E24" i="1157"/>
  <c r="D21" i="1163"/>
  <c r="F21" i="1163" s="1"/>
  <c r="Q69" i="1144"/>
  <c r="M69" i="1144"/>
  <c r="H62" i="1144"/>
  <c r="J82" i="1134" s="1"/>
  <c r="AV20" i="1144"/>
  <c r="Z20" i="1144"/>
  <c r="AW27" i="1144"/>
  <c r="AW20" i="1144"/>
  <c r="BC26" i="1144"/>
  <c r="BC23" i="1144" s="1"/>
  <c r="BC18" i="1144"/>
  <c r="AZ68" i="1144"/>
  <c r="AZ69" i="1144" s="1"/>
  <c r="AO74" i="1144"/>
  <c r="AP68" i="1144"/>
  <c r="X84" i="1134"/>
  <c r="AE84" i="1134" s="1"/>
  <c r="R83" i="1134"/>
  <c r="K10" i="1144"/>
  <c r="O10" i="1144"/>
  <c r="S10" i="1144"/>
  <c r="W10" i="1144"/>
  <c r="H43" i="1144"/>
  <c r="U69" i="1144"/>
  <c r="N69" i="1144"/>
  <c r="T69" i="1144"/>
  <c r="CF18" i="1144"/>
  <c r="CF14" i="1144"/>
  <c r="CF10" i="1144" s="1"/>
  <c r="CD18" i="1144"/>
  <c r="CD14" i="1144"/>
  <c r="CD10" i="1144" s="1"/>
  <c r="BA27" i="1144"/>
  <c r="BA23" i="1144" s="1"/>
  <c r="BA20" i="1144"/>
  <c r="AS27" i="1144"/>
  <c r="AS20" i="1144"/>
  <c r="BF66" i="1144"/>
  <c r="CH10" i="1144"/>
  <c r="AX68" i="1144"/>
  <c r="AO66" i="1144"/>
  <c r="R85" i="1134" s="1"/>
  <c r="BF41" i="1144"/>
  <c r="BF42" i="1144" s="1"/>
  <c r="AO33" i="1144"/>
  <c r="AO32" i="1144"/>
  <c r="G98" i="1156"/>
  <c r="F97" i="1156"/>
  <c r="F79" i="1156"/>
  <c r="F84" i="1156"/>
  <c r="G96" i="1156"/>
  <c r="X102" i="1134"/>
  <c r="AE102" i="1134" s="1"/>
  <c r="R102" i="1134"/>
  <c r="AB54" i="1140"/>
  <c r="BO14" i="1140"/>
  <c r="CH45" i="1140"/>
  <c r="AM45" i="1140"/>
  <c r="BS77" i="1140"/>
  <c r="U26" i="1140"/>
  <c r="J70" i="1134" s="1"/>
  <c r="BI14" i="1140"/>
  <c r="CH16" i="1140"/>
  <c r="DB16" i="1140" s="1"/>
  <c r="AN30" i="1145"/>
  <c r="R106" i="1134" s="1"/>
  <c r="BS26" i="1140"/>
  <c r="U70" i="1134" s="1"/>
  <c r="F43" i="1156"/>
  <c r="G52" i="1156"/>
  <c r="G46" i="1156"/>
  <c r="F95" i="1156"/>
  <c r="G95" i="1156"/>
  <c r="G77" i="1156"/>
  <c r="F77" i="1156"/>
  <c r="F100" i="1156"/>
  <c r="G100" i="1156"/>
  <c r="F53" i="1156"/>
  <c r="G53" i="1156"/>
  <c r="G83" i="1156"/>
  <c r="F83" i="1156"/>
  <c r="G93" i="1156"/>
  <c r="F93" i="1156"/>
  <c r="Z23" i="1144"/>
  <c r="F48" i="1156"/>
  <c r="F58" i="1156"/>
  <c r="G79" i="1156"/>
  <c r="F106" i="1156"/>
  <c r="F65" i="1156"/>
  <c r="G85" i="1156"/>
  <c r="H10" i="1144"/>
  <c r="C76" i="1156" s="1"/>
  <c r="U77" i="1140"/>
  <c r="C54" i="1156" s="1"/>
  <c r="F104" i="1156"/>
  <c r="F96" i="1156"/>
  <c r="I68" i="1144"/>
  <c r="G30" i="1143"/>
  <c r="H23" i="1144"/>
  <c r="C80" i="1156" s="1"/>
  <c r="G80" i="1156" s="1"/>
  <c r="I41" i="1144"/>
  <c r="K18" i="1135"/>
  <c r="W42" i="1135"/>
  <c r="F18" i="1135"/>
  <c r="G62" i="1134" s="1"/>
  <c r="Y49" i="1145"/>
  <c r="BF13" i="1140"/>
  <c r="BJ13" i="1140"/>
  <c r="X130" i="1135"/>
  <c r="X101" i="1134"/>
  <c r="Y21" i="1145"/>
  <c r="BU11" i="1144"/>
  <c r="CN11" i="1144" s="1"/>
  <c r="AY68" i="1144"/>
  <c r="AY69" i="1144" s="1"/>
  <c r="AO72" i="1144"/>
  <c r="H75" i="1144"/>
  <c r="C94" i="1156" s="1"/>
  <c r="F113" i="1156"/>
  <c r="W28" i="1143"/>
  <c r="M91" i="1134" s="1"/>
  <c r="U52" i="1140"/>
  <c r="K105" i="1135"/>
  <c r="K104" i="1135" s="1"/>
  <c r="G21" i="1143"/>
  <c r="G28" i="1143"/>
  <c r="J91" i="1134" s="1"/>
  <c r="H45" i="1144"/>
  <c r="A3" i="1142"/>
  <c r="A3" i="1143" s="1"/>
  <c r="A3" i="1144" s="1"/>
  <c r="A3" i="1145" s="1"/>
  <c r="A3" i="1146" s="1"/>
  <c r="M24" i="1135"/>
  <c r="M19" i="1135" s="1"/>
  <c r="M18" i="1135" s="1"/>
  <c r="O71" i="1134"/>
  <c r="AT14" i="1140"/>
  <c r="BN14" i="1140"/>
  <c r="AN12" i="1140"/>
  <c r="AS12" i="1140"/>
  <c r="AW12" i="1140"/>
  <c r="BA12" i="1140"/>
  <c r="BO13" i="1140"/>
  <c r="CI109" i="1135"/>
  <c r="Y108" i="1135"/>
  <c r="K19" i="1136"/>
  <c r="AO11" i="1144"/>
  <c r="AO28" i="1144"/>
  <c r="AT26" i="1144"/>
  <c r="AT23" i="1144" s="1"/>
  <c r="AO17" i="1144"/>
  <c r="BU44" i="1144"/>
  <c r="CN44" i="1144" s="1"/>
  <c r="BJ19" i="1135"/>
  <c r="G63" i="1145"/>
  <c r="C56" i="1156"/>
  <c r="H70" i="1144"/>
  <c r="V68" i="1144"/>
  <c r="AN23" i="1144"/>
  <c r="BC13" i="1140"/>
  <c r="CE23" i="1135"/>
  <c r="U31" i="1134"/>
  <c r="BU52" i="1144"/>
  <c r="CN52" i="1144" s="1"/>
  <c r="BQ42" i="1135"/>
  <c r="O14" i="1136"/>
  <c r="AN131" i="1135"/>
  <c r="AN108" i="1135"/>
  <c r="BV14" i="1144"/>
  <c r="BV10" i="1144" s="1"/>
  <c r="AX26" i="1144"/>
  <c r="BU71" i="1144"/>
  <c r="BU67" i="1144"/>
  <c r="CO67" i="1144" s="1"/>
  <c r="BU53" i="1144"/>
  <c r="Z53" i="1144"/>
  <c r="AO43" i="1144"/>
  <c r="BB26" i="1140"/>
  <c r="AM26" i="1140"/>
  <c r="AV104" i="1135"/>
  <c r="AX13" i="1140"/>
  <c r="E23" i="1157"/>
  <c r="CR134" i="1135"/>
  <c r="CS133" i="1135"/>
  <c r="BU19" i="1144"/>
  <c r="CN19" i="1144" s="1"/>
  <c r="AO70" i="1144"/>
  <c r="AY104" i="1135"/>
  <c r="AQ104" i="1135"/>
  <c r="BA116" i="1135"/>
  <c r="BK42" i="1135"/>
  <c r="BU17" i="1144"/>
  <c r="CN17" i="1144" s="1"/>
  <c r="AO31" i="1144"/>
  <c r="CI68" i="1144"/>
  <c r="CI69" i="1144" s="1"/>
  <c r="BU72" i="1144"/>
  <c r="AO53" i="1144"/>
  <c r="BU46" i="1144"/>
  <c r="CN46" i="1144" s="1"/>
  <c r="F12" i="1140"/>
  <c r="AM14" i="1140" s="1"/>
  <c r="AM77" i="1140"/>
  <c r="BB46" i="1140"/>
  <c r="CH26" i="1140"/>
  <c r="AN18" i="1143"/>
  <c r="Z41" i="1144"/>
  <c r="CT62" i="1144"/>
  <c r="U82" i="1134"/>
  <c r="CH30" i="1140"/>
  <c r="BT31" i="1143"/>
  <c r="AN30" i="1143"/>
  <c r="BT32" i="1143"/>
  <c r="O99" i="1134"/>
  <c r="Y47" i="1135"/>
  <c r="Y46" i="1135" s="1"/>
  <c r="CG13" i="1140"/>
  <c r="CV13" i="1140"/>
  <c r="CC13" i="1140"/>
  <c r="CR13" i="1140"/>
  <c r="BY13" i="1140"/>
  <c r="CN13" i="1140"/>
  <c r="BU13" i="1140"/>
  <c r="CJ13" i="1140"/>
  <c r="BE33" i="1143"/>
  <c r="BF11" i="1144"/>
  <c r="X69" i="1134"/>
  <c r="AE69" i="1134" s="1"/>
  <c r="AB50" i="1135"/>
  <c r="AB43" i="1135" s="1"/>
  <c r="AB42" i="1135" s="1"/>
  <c r="Y48" i="1135"/>
  <c r="CI48" i="1135" s="1"/>
  <c r="BE11" i="1145"/>
  <c r="BT38" i="1143"/>
  <c r="BT9" i="1142"/>
  <c r="CM9" i="1142" s="1"/>
  <c r="E18" i="1157"/>
  <c r="CT115" i="1135"/>
  <c r="X72" i="1134"/>
  <c r="AE72" i="1134" s="1"/>
  <c r="BE33" i="1145"/>
  <c r="BE9" i="1142"/>
  <c r="BE32" i="1143"/>
  <c r="X106" i="1134"/>
  <c r="AA106" i="1134" s="1"/>
  <c r="AF106" i="1134" s="1"/>
  <c r="CD13" i="1140"/>
  <c r="CS13" i="1140"/>
  <c r="BZ13" i="1140"/>
  <c r="CO13" i="1140"/>
  <c r="BV13" i="1140"/>
  <c r="CK13" i="1140"/>
  <c r="BT54" i="1145"/>
  <c r="E17" i="1157"/>
  <c r="CT114" i="1135"/>
  <c r="AN117" i="1135"/>
  <c r="CI147" i="1135"/>
  <c r="BT33" i="1145"/>
  <c r="CN33" i="1145" s="1"/>
  <c r="CF13" i="1140"/>
  <c r="CU13" i="1140"/>
  <c r="CB13" i="1140"/>
  <c r="CQ13" i="1140"/>
  <c r="BX13" i="1140"/>
  <c r="CM13" i="1140"/>
  <c r="BT12" i="1140"/>
  <c r="CI13" i="1140"/>
  <c r="BE40" i="1135"/>
  <c r="BT86" i="1135"/>
  <c r="CN86" i="1135" s="1"/>
  <c r="Y86" i="1135"/>
  <c r="Y90" i="1135" s="1"/>
  <c r="O64" i="1134" s="1"/>
  <c r="CH11" i="1140"/>
  <c r="E16" i="1157"/>
  <c r="CT113" i="1135"/>
  <c r="CE13" i="1140"/>
  <c r="CT13" i="1140"/>
  <c r="CA13" i="1140"/>
  <c r="CP13" i="1140"/>
  <c r="BW13" i="1140"/>
  <c r="CL13" i="1140"/>
  <c r="BE30" i="1145"/>
  <c r="BS16" i="1140"/>
  <c r="BS12" i="1140"/>
  <c r="CG12" i="1140"/>
  <c r="CE12" i="1140"/>
  <c r="CC12" i="1140"/>
  <c r="CA12" i="1140"/>
  <c r="BY12" i="1140"/>
  <c r="BW12" i="1140"/>
  <c r="BU12" i="1140"/>
  <c r="BT13" i="1140"/>
  <c r="CF12" i="1140"/>
  <c r="CD12" i="1140"/>
  <c r="CB12" i="1140"/>
  <c r="BZ12" i="1140"/>
  <c r="BX12" i="1140"/>
  <c r="BV12" i="1140"/>
  <c r="E20" i="1157"/>
  <c r="Y123" i="1135"/>
  <c r="CI123" i="1135" s="1"/>
  <c r="AN95" i="1135"/>
  <c r="T23" i="1135"/>
  <c r="R23" i="1135"/>
  <c r="H23" i="1135"/>
  <c r="BF105" i="1135"/>
  <c r="CB42" i="1135"/>
  <c r="CH42" i="1135"/>
  <c r="X82" i="1134"/>
  <c r="AE82" i="1134" s="1"/>
  <c r="AM104" i="1135"/>
  <c r="CG23" i="1135"/>
  <c r="CA23" i="1135"/>
  <c r="CI98" i="1135"/>
  <c r="AO97" i="1135"/>
  <c r="AN97" i="1135" s="1"/>
  <c r="AN84" i="1135"/>
  <c r="AN83" i="1135" s="1"/>
  <c r="CI81" i="1135"/>
  <c r="BT21" i="1135"/>
  <c r="CN21" i="1135" s="1"/>
  <c r="Y21" i="1135"/>
  <c r="BR116" i="1135"/>
  <c r="BR105" i="1135" s="1"/>
  <c r="BN116" i="1135"/>
  <c r="BN105" i="1135" s="1"/>
  <c r="BJ116" i="1135"/>
  <c r="BJ105" i="1135" s="1"/>
  <c r="BH116" i="1135"/>
  <c r="BH105" i="1135" s="1"/>
  <c r="G36" i="1135"/>
  <c r="G35" i="1135" s="1"/>
  <c r="T42" i="1135"/>
  <c r="BC23" i="1135"/>
  <c r="BW104" i="1135"/>
  <c r="CC18" i="1135"/>
  <c r="CA42" i="1135"/>
  <c r="CE42" i="1135"/>
  <c r="CG42" i="1135"/>
  <c r="Y84" i="1135"/>
  <c r="Y83" i="1135" s="1"/>
  <c r="Q23" i="1135"/>
  <c r="J23" i="1135"/>
  <c r="L23" i="1135"/>
  <c r="U18" i="1135"/>
  <c r="Q18" i="1135"/>
  <c r="G50" i="1135"/>
  <c r="G49" i="1135" s="1"/>
  <c r="G96" i="1135"/>
  <c r="G129" i="1135"/>
  <c r="G131" i="1135"/>
  <c r="AD42" i="1135"/>
  <c r="G27" i="1135"/>
  <c r="Y65" i="1135"/>
  <c r="Y64" i="1135" s="1"/>
  <c r="AN61" i="1135"/>
  <c r="AN65" i="1135"/>
  <c r="AN64" i="1135" s="1"/>
  <c r="AK104" i="1135"/>
  <c r="AI104" i="1135"/>
  <c r="AG116" i="1135"/>
  <c r="AG105" i="1135" s="1"/>
  <c r="AC116" i="1135"/>
  <c r="AC105" i="1135" s="1"/>
  <c r="AA104" i="1135"/>
  <c r="AD116" i="1135"/>
  <c r="AD105" i="1135" s="1"/>
  <c r="Z116" i="1135"/>
  <c r="Z105" i="1135" s="1"/>
  <c r="AL104" i="1135"/>
  <c r="AJ104" i="1135"/>
  <c r="AD104" i="1135"/>
  <c r="AU104" i="1135"/>
  <c r="AW130" i="1135"/>
  <c r="BD42" i="1135"/>
  <c r="BD142" i="1135"/>
  <c r="BD23" i="1135"/>
  <c r="BY23" i="1135"/>
  <c r="BZ105" i="1135"/>
  <c r="CD105" i="1135"/>
  <c r="BZ23" i="1135"/>
  <c r="BI23" i="1135"/>
  <c r="CI74" i="1135"/>
  <c r="CI37" i="1135"/>
  <c r="BT35" i="1135"/>
  <c r="AN26" i="1135"/>
  <c r="AN50" i="1135"/>
  <c r="AN49" i="1135" s="1"/>
  <c r="BT131" i="1135"/>
  <c r="CN131" i="1135" s="1"/>
  <c r="BJ130" i="1135"/>
  <c r="BF130" i="1135"/>
  <c r="BE22" i="1135"/>
  <c r="BI105" i="1135"/>
  <c r="BR130" i="1135"/>
  <c r="BG130" i="1135"/>
  <c r="BT50" i="1135"/>
  <c r="S20" i="1135"/>
  <c r="S42" i="1135"/>
  <c r="P20" i="1135"/>
  <c r="P18" i="1135" s="1"/>
  <c r="P42" i="1135"/>
  <c r="L42" i="1135"/>
  <c r="G32" i="1135"/>
  <c r="L19" i="1135"/>
  <c r="H18" i="1135"/>
  <c r="N24" i="1135"/>
  <c r="N19" i="1135" s="1"/>
  <c r="N18" i="1135" s="1"/>
  <c r="Q42" i="1135"/>
  <c r="V42" i="1135"/>
  <c r="X42" i="1135"/>
  <c r="G60" i="1135"/>
  <c r="G83" i="1135"/>
  <c r="Q105" i="1135"/>
  <c r="Q104" i="1135" s="1"/>
  <c r="U105" i="1135"/>
  <c r="U104" i="1135" s="1"/>
  <c r="G112" i="1135"/>
  <c r="C15" i="1156" s="1"/>
  <c r="I105" i="1135"/>
  <c r="I104" i="1135" s="1"/>
  <c r="G121" i="1135"/>
  <c r="G116" i="1135" s="1"/>
  <c r="G133" i="1135"/>
  <c r="BB20" i="1135"/>
  <c r="AK23" i="1135"/>
  <c r="AA116" i="1135"/>
  <c r="AA105" i="1135" s="1"/>
  <c r="AI116" i="1135"/>
  <c r="AI105" i="1135" s="1"/>
  <c r="AF116" i="1135"/>
  <c r="AF105" i="1135" s="1"/>
  <c r="AB116" i="1135"/>
  <c r="AB105" i="1135" s="1"/>
  <c r="AL116" i="1135"/>
  <c r="AL105" i="1135" s="1"/>
  <c r="BB116" i="1135"/>
  <c r="BB105" i="1135" s="1"/>
  <c r="BD105" i="1135"/>
  <c r="CM105" i="1135" s="1"/>
  <c r="BD19" i="1135"/>
  <c r="CI141" i="1135"/>
  <c r="CA20" i="1135"/>
  <c r="CA18" i="1135" s="1"/>
  <c r="CF104" i="1135"/>
  <c r="BO19" i="1135"/>
  <c r="CF23" i="1135"/>
  <c r="BV23" i="1135"/>
  <c r="BQ23" i="1135"/>
  <c r="BQ18" i="1135"/>
  <c r="CB19" i="1135"/>
  <c r="CB18" i="1135" s="1"/>
  <c r="CB23" i="1135"/>
  <c r="CI110" i="1135"/>
  <c r="J42" i="1135"/>
  <c r="F9" i="1156"/>
  <c r="AJ23" i="1135"/>
  <c r="AF23" i="1135"/>
  <c r="AM116" i="1135"/>
  <c r="AM105" i="1135" s="1"/>
  <c r="AY116" i="1135"/>
  <c r="AY105" i="1135" s="1"/>
  <c r="AU116" i="1135"/>
  <c r="AU105" i="1135" s="1"/>
  <c r="AQ116" i="1135"/>
  <c r="AQ105" i="1135" s="1"/>
  <c r="BE142" i="1135"/>
  <c r="U67" i="1134" s="1"/>
  <c r="BX116" i="1135"/>
  <c r="BX105" i="1135" s="1"/>
  <c r="BX104" i="1135"/>
  <c r="BW42" i="1135"/>
  <c r="BW20" i="1135"/>
  <c r="BV18" i="1135"/>
  <c r="BZ42" i="1135"/>
  <c r="CI77" i="1135"/>
  <c r="AN41" i="1135"/>
  <c r="AN39" i="1135"/>
  <c r="AN38" i="1135" s="1"/>
  <c r="AR22" i="1135"/>
  <c r="AN29" i="1135"/>
  <c r="AV43" i="1135"/>
  <c r="AR43" i="1135"/>
  <c r="AR42" i="1135" s="1"/>
  <c r="AZ24" i="1135"/>
  <c r="AZ19" i="1135" s="1"/>
  <c r="BN130" i="1135"/>
  <c r="BK130" i="1135"/>
  <c r="BH130" i="1135"/>
  <c r="BT112" i="1135"/>
  <c r="BE87" i="1135"/>
  <c r="BE86" i="1135" s="1"/>
  <c r="BP116" i="1135"/>
  <c r="BP105" i="1135" s="1"/>
  <c r="BL116" i="1135"/>
  <c r="BL105" i="1135" s="1"/>
  <c r="AW43" i="1135"/>
  <c r="AW42" i="1135" s="1"/>
  <c r="AS43" i="1135"/>
  <c r="AS20" i="1135" s="1"/>
  <c r="BA24" i="1135"/>
  <c r="BP130" i="1135"/>
  <c r="Y117" i="1135"/>
  <c r="BT28" i="1135"/>
  <c r="CN28" i="1135" s="1"/>
  <c r="BE112" i="1135"/>
  <c r="BE117" i="1135"/>
  <c r="BQ116" i="1135"/>
  <c r="BQ105" i="1135" s="1"/>
  <c r="BM116" i="1135"/>
  <c r="BM105" i="1135" s="1"/>
  <c r="M42" i="1135"/>
  <c r="W18" i="1135"/>
  <c r="M62" i="1134" s="1"/>
  <c r="I18" i="1135"/>
  <c r="U42" i="1135"/>
  <c r="J20" i="1135"/>
  <c r="J18" i="1135" s="1"/>
  <c r="Z42" i="1135"/>
  <c r="CH18" i="1135"/>
  <c r="BZ18" i="1135"/>
  <c r="CD42" i="1135"/>
  <c r="F11" i="1156"/>
  <c r="G22" i="1156"/>
  <c r="F14" i="1156"/>
  <c r="G30" i="1135"/>
  <c r="G21" i="1135"/>
  <c r="G22" i="1135" s="1"/>
  <c r="AG19" i="1135"/>
  <c r="BB104" i="1135"/>
  <c r="S19" i="1135"/>
  <c r="S23" i="1135"/>
  <c r="AL19" i="1135"/>
  <c r="AL23" i="1135"/>
  <c r="CI140" i="1135"/>
  <c r="CB104" i="1135"/>
  <c r="G23" i="1156"/>
  <c r="I23" i="1135"/>
  <c r="C18" i="1156"/>
  <c r="O23" i="1135"/>
  <c r="R20" i="1135"/>
  <c r="R18" i="1135" s="1"/>
  <c r="R42" i="1135"/>
  <c r="F22" i="1156"/>
  <c r="F8" i="1156"/>
  <c r="G7" i="1156"/>
  <c r="U23" i="1135"/>
  <c r="N42" i="1135"/>
  <c r="L20" i="1135"/>
  <c r="X19" i="1135"/>
  <c r="X18" i="1135" s="1"/>
  <c r="N62" i="1134" s="1"/>
  <c r="X23" i="1135"/>
  <c r="H42" i="1135"/>
  <c r="O20" i="1135"/>
  <c r="O18" i="1135" s="1"/>
  <c r="O42" i="1135"/>
  <c r="G47" i="1135"/>
  <c r="G86" i="1135"/>
  <c r="G21" i="1156"/>
  <c r="F21" i="1156"/>
  <c r="AF42" i="1135"/>
  <c r="AF20" i="1135"/>
  <c r="AF18" i="1135" s="1"/>
  <c r="CI145" i="1135"/>
  <c r="AU19" i="1135"/>
  <c r="AU23" i="1135"/>
  <c r="AP105" i="1135"/>
  <c r="AF104" i="1135"/>
  <c r="AG104" i="1135"/>
  <c r="AW116" i="1135"/>
  <c r="AW105" i="1135" s="1"/>
  <c r="AW104" i="1135"/>
  <c r="AO116" i="1135"/>
  <c r="AO105" i="1135" s="1"/>
  <c r="AO104" i="1135"/>
  <c r="BN23" i="1135"/>
  <c r="CF42" i="1135"/>
  <c r="CF20" i="1135"/>
  <c r="CF18" i="1135" s="1"/>
  <c r="AN47" i="1135"/>
  <c r="AO43" i="1135"/>
  <c r="G20" i="1156"/>
  <c r="AQ19" i="1135"/>
  <c r="AM20" i="1135"/>
  <c r="AM42" i="1135"/>
  <c r="AZ42" i="1135"/>
  <c r="AZ20" i="1135"/>
  <c r="V23" i="1135"/>
  <c r="V19" i="1135"/>
  <c r="V18" i="1135" s="1"/>
  <c r="L62" i="1134" s="1"/>
  <c r="AH23" i="1135"/>
  <c r="AH19" i="1135"/>
  <c r="AX104" i="1135"/>
  <c r="AX105" i="1135"/>
  <c r="CE104" i="1135"/>
  <c r="BW23" i="1135"/>
  <c r="BW19" i="1135"/>
  <c r="BC123" i="1135"/>
  <c r="F17" i="1156"/>
  <c r="Y142" i="1135"/>
  <c r="O67" i="1134" s="1"/>
  <c r="BA42" i="1135"/>
  <c r="AK116" i="1135"/>
  <c r="AK105" i="1135" s="1"/>
  <c r="AB104" i="1135"/>
  <c r="U66" i="1134"/>
  <c r="BY116" i="1135"/>
  <c r="BY105" i="1135" s="1"/>
  <c r="BY104" i="1135"/>
  <c r="CD19" i="1135"/>
  <c r="CD18" i="1135" s="1"/>
  <c r="CD23" i="1135"/>
  <c r="BG19" i="1135"/>
  <c r="BG23" i="1135"/>
  <c r="BX23" i="1135"/>
  <c r="BX19" i="1135"/>
  <c r="AN91" i="1135"/>
  <c r="AN40" i="1135"/>
  <c r="AN36" i="1135"/>
  <c r="AN35" i="1135" s="1"/>
  <c r="CA116" i="1135"/>
  <c r="CA105" i="1135" s="1"/>
  <c r="CA104" i="1135"/>
  <c r="CH23" i="1135"/>
  <c r="BR19" i="1135"/>
  <c r="BR23" i="1135"/>
  <c r="BO20" i="1135"/>
  <c r="BO42" i="1135"/>
  <c r="BX20" i="1135"/>
  <c r="BX42" i="1135"/>
  <c r="AN121" i="1135"/>
  <c r="BC122" i="1135"/>
  <c r="BT96" i="1135"/>
  <c r="CN96" i="1135" s="1"/>
  <c r="AB97" i="1135"/>
  <c r="AB96" i="1135" s="1"/>
  <c r="Y96" i="1135" s="1"/>
  <c r="Y95" i="1135"/>
  <c r="G16" i="1156"/>
  <c r="P23" i="1135"/>
  <c r="I42" i="1135"/>
  <c r="H105" i="1135"/>
  <c r="H104" i="1135" s="1"/>
  <c r="AM23" i="1135"/>
  <c r="AM19" i="1135"/>
  <c r="AC19" i="1135"/>
  <c r="AC23" i="1135"/>
  <c r="AZ104" i="1135"/>
  <c r="AR105" i="1135"/>
  <c r="AR104" i="1135"/>
  <c r="BC20" i="1135"/>
  <c r="BC42" i="1135"/>
  <c r="BJ42" i="1135"/>
  <c r="BU19" i="1135"/>
  <c r="BU18" i="1135" s="1"/>
  <c r="BU23" i="1135"/>
  <c r="BG20" i="1135"/>
  <c r="BP23" i="1135"/>
  <c r="BP19" i="1135"/>
  <c r="BV42" i="1135"/>
  <c r="BY42" i="1135"/>
  <c r="Y122" i="1135"/>
  <c r="AJ121" i="1135"/>
  <c r="AJ116" i="1135" s="1"/>
  <c r="AJ105" i="1135" s="1"/>
  <c r="BT22" i="1135"/>
  <c r="CN22" i="1135" s="1"/>
  <c r="BT121" i="1135"/>
  <c r="CN121" i="1135" s="1"/>
  <c r="Y130" i="1135"/>
  <c r="BE21" i="1135"/>
  <c r="CI25" i="1135"/>
  <c r="AC20" i="1135"/>
  <c r="AL20" i="1135"/>
  <c r="AL42" i="1135"/>
  <c r="AE42" i="1135"/>
  <c r="AC104" i="1135"/>
  <c r="Y131" i="1135"/>
  <c r="CI131" i="1135" s="1"/>
  <c r="AT104" i="1135"/>
  <c r="AJ136" i="1135"/>
  <c r="CC104" i="1135"/>
  <c r="CE18" i="1135"/>
  <c r="AX32" i="1135"/>
  <c r="AX24" i="1135" s="1"/>
  <c r="AX22" i="1135"/>
  <c r="AN30" i="1135"/>
  <c r="AR32" i="1135"/>
  <c r="AR24" i="1135" s="1"/>
  <c r="AS28" i="1135"/>
  <c r="AN25" i="1135"/>
  <c r="AS21" i="1135"/>
  <c r="AN115" i="1135"/>
  <c r="BA112" i="1135"/>
  <c r="BU42" i="1135"/>
  <c r="CC42" i="1135"/>
  <c r="Y129" i="1135"/>
  <c r="CI129" i="1135" s="1"/>
  <c r="BV104" i="1135"/>
  <c r="BE84" i="1135"/>
  <c r="CI82" i="1135"/>
  <c r="BT130" i="1135"/>
  <c r="BI130" i="1135"/>
  <c r="Y30" i="1135"/>
  <c r="AB32" i="1135"/>
  <c r="AB24" i="1135" s="1"/>
  <c r="Y28" i="1135"/>
  <c r="CI29" i="1135"/>
  <c r="Y36" i="1135"/>
  <c r="Y35" i="1135" s="1"/>
  <c r="CI91" i="1135"/>
  <c r="Y39" i="1135"/>
  <c r="Y112" i="1135"/>
  <c r="BE45" i="1135"/>
  <c r="BP47" i="1135"/>
  <c r="BP43" i="1135" s="1"/>
  <c r="CI88" i="1135"/>
  <c r="BH96" i="1135"/>
  <c r="BE96" i="1135" s="1"/>
  <c r="BE97" i="1135"/>
  <c r="Y40" i="1135"/>
  <c r="CI40" i="1135" s="1"/>
  <c r="BE36" i="1135"/>
  <c r="BT32" i="1135"/>
  <c r="CN32" i="1135" s="1"/>
  <c r="BT47" i="1135"/>
  <c r="CN47" i="1135" s="1"/>
  <c r="F7" i="1156"/>
  <c r="F23" i="1156"/>
  <c r="F16" i="1156"/>
  <c r="F10" i="1156"/>
  <c r="G11" i="1156"/>
  <c r="CJ90" i="1135" l="1"/>
  <c r="T67" i="1134"/>
  <c r="CM142" i="1135"/>
  <c r="CO72" i="1144"/>
  <c r="CN72" i="1144"/>
  <c r="AE75" i="1134"/>
  <c r="AF75" i="1134"/>
  <c r="CO84" i="1135"/>
  <c r="CN84" i="1135"/>
  <c r="DA70" i="1140"/>
  <c r="CY70" i="1140"/>
  <c r="Y136" i="1135"/>
  <c r="CI136" i="1135" s="1"/>
  <c r="CN112" i="1135"/>
  <c r="CO112" i="1135"/>
  <c r="Y50" i="1135"/>
  <c r="AB20" i="1135"/>
  <c r="BD18" i="1135"/>
  <c r="CM19" i="1135"/>
  <c r="BT83" i="1135"/>
  <c r="CN83" i="1135" s="1"/>
  <c r="CO53" i="1144"/>
  <c r="CN53" i="1144"/>
  <c r="AE88" i="1134"/>
  <c r="AF88" i="1134"/>
  <c r="G25" i="1156"/>
  <c r="G49" i="1156"/>
  <c r="AE77" i="1134"/>
  <c r="AF77" i="1134"/>
  <c r="U46" i="1140"/>
  <c r="BM23" i="1135"/>
  <c r="AF72" i="1134"/>
  <c r="CM31" i="1143"/>
  <c r="CN31" i="1143"/>
  <c r="CO66" i="1144"/>
  <c r="CN66" i="1144"/>
  <c r="E12" i="1157"/>
  <c r="CN108" i="1135"/>
  <c r="T65" i="1134"/>
  <c r="AB65" i="1134" s="1"/>
  <c r="CM104" i="1135"/>
  <c r="CM42" i="1135"/>
  <c r="DI42" i="1135"/>
  <c r="CM38" i="1143"/>
  <c r="CN38" i="1143"/>
  <c r="CO71" i="1144"/>
  <c r="CN71" i="1144"/>
  <c r="AE101" i="1134"/>
  <c r="AF101" i="1134"/>
  <c r="AM46" i="1140"/>
  <c r="CN18" i="1143"/>
  <c r="CM18" i="1143"/>
  <c r="X83" i="1134"/>
  <c r="AE83" i="1134" s="1"/>
  <c r="CO64" i="1144"/>
  <c r="CN64" i="1144"/>
  <c r="CN11" i="1145"/>
  <c r="CM11" i="1145"/>
  <c r="CO74" i="1144"/>
  <c r="CN74" i="1144"/>
  <c r="BS42" i="1135"/>
  <c r="AE66" i="1134"/>
  <c r="AF66" i="1134"/>
  <c r="AF69" i="1134"/>
  <c r="CM33" i="1143"/>
  <c r="CN33" i="1143"/>
  <c r="CN21" i="1145"/>
  <c r="CM21" i="1145"/>
  <c r="CO65" i="1144"/>
  <c r="CN65" i="1144"/>
  <c r="V31" i="1139"/>
  <c r="U31" i="1139"/>
  <c r="DA29" i="1140"/>
  <c r="CZ29" i="1140"/>
  <c r="CN54" i="1145"/>
  <c r="CM54" i="1145"/>
  <c r="CN32" i="1143"/>
  <c r="CM32" i="1143"/>
  <c r="CX26" i="1140"/>
  <c r="CY26" i="1140"/>
  <c r="AA70" i="1134" s="1"/>
  <c r="BF42" i="1135"/>
  <c r="DA66" i="1140"/>
  <c r="CY66" i="1140"/>
  <c r="CO62" i="1144"/>
  <c r="CN62" i="1144"/>
  <c r="CN49" i="1145"/>
  <c r="CM49" i="1145"/>
  <c r="CL19" i="1135"/>
  <c r="CL18" i="1135" s="1"/>
  <c r="CL23" i="1135"/>
  <c r="CQ69" i="1144"/>
  <c r="CM69" i="1144"/>
  <c r="BS13" i="1140"/>
  <c r="BJ14" i="1140"/>
  <c r="E27" i="1157"/>
  <c r="D61" i="1163"/>
  <c r="F61" i="1163" s="1"/>
  <c r="F103" i="1156"/>
  <c r="Y69" i="1144"/>
  <c r="AS23" i="1144"/>
  <c r="BU20" i="1144"/>
  <c r="CN20" i="1144" s="1"/>
  <c r="AM13" i="1140"/>
  <c r="G42" i="1156"/>
  <c r="AP14" i="1140"/>
  <c r="AY42" i="1135"/>
  <c r="BH23" i="1135"/>
  <c r="AQ42" i="1135"/>
  <c r="AA23" i="1135"/>
  <c r="BI42" i="1135"/>
  <c r="BR20" i="1135"/>
  <c r="BR18" i="1135" s="1"/>
  <c r="AQ18" i="1135"/>
  <c r="BB23" i="1135"/>
  <c r="BB19" i="1135"/>
  <c r="AP19" i="1135"/>
  <c r="F40" i="1156"/>
  <c r="F45" i="1156"/>
  <c r="C47" i="1156"/>
  <c r="G47" i="1156" s="1"/>
  <c r="AQ14" i="1140"/>
  <c r="G61" i="1156"/>
  <c r="AH18" i="1135"/>
  <c r="AH42" i="1135"/>
  <c r="K11" i="1146"/>
  <c r="AX23" i="1144"/>
  <c r="D63" i="1163"/>
  <c r="F63" i="1163" s="1"/>
  <c r="AI23" i="1135"/>
  <c r="BF18" i="1135"/>
  <c r="BE104" i="1135"/>
  <c r="BK18" i="1135"/>
  <c r="BU18" i="1144"/>
  <c r="D60" i="1163"/>
  <c r="F60" i="1163" s="1"/>
  <c r="BJ18" i="1135"/>
  <c r="AO18" i="1144"/>
  <c r="Z23" i="1135"/>
  <c r="BI18" i="1135"/>
  <c r="AK42" i="1135"/>
  <c r="BN42" i="1135"/>
  <c r="AZ23" i="1135"/>
  <c r="AP20" i="1135"/>
  <c r="BF23" i="1135"/>
  <c r="F78" i="1156"/>
  <c r="BK14" i="1140"/>
  <c r="AJ20" i="1135"/>
  <c r="AJ18" i="1135" s="1"/>
  <c r="AJ42" i="1135"/>
  <c r="AW20" i="1135"/>
  <c r="AW18" i="1135" s="1"/>
  <c r="BN18" i="1135"/>
  <c r="DB11" i="1140"/>
  <c r="DB1" i="1140"/>
  <c r="CH54" i="1140"/>
  <c r="DB54" i="1140" s="1"/>
  <c r="CO19" i="1144"/>
  <c r="CO44" i="1144"/>
  <c r="CO50" i="1144"/>
  <c r="X85" i="1134"/>
  <c r="AE85" i="1134" s="1"/>
  <c r="CO30" i="1135"/>
  <c r="CO22" i="1135"/>
  <c r="AV19" i="1135"/>
  <c r="AV23" i="1135"/>
  <c r="BE24" i="1135"/>
  <c r="BE23" i="1135" s="1"/>
  <c r="AG18" i="1135"/>
  <c r="CO28" i="1135"/>
  <c r="Y64" i="1134"/>
  <c r="AO27" i="1144"/>
  <c r="X86" i="1134"/>
  <c r="CO52" i="1144"/>
  <c r="F50" i="1156"/>
  <c r="CO11" i="1144"/>
  <c r="DB52" i="1140"/>
  <c r="DB53" i="1140"/>
  <c r="AA93" i="1134"/>
  <c r="AF93" i="1134" s="1"/>
  <c r="CN15" i="1142"/>
  <c r="DB70" i="1140"/>
  <c r="AA103" i="1134"/>
  <c r="AF103" i="1134" s="1"/>
  <c r="DB55" i="1140"/>
  <c r="CO48" i="1144"/>
  <c r="CO96" i="1135"/>
  <c r="AU42" i="1135"/>
  <c r="C19" i="1156"/>
  <c r="BT104" i="1135"/>
  <c r="J106" i="1134"/>
  <c r="CO17" i="1144"/>
  <c r="DB45" i="1140"/>
  <c r="X107" i="1134"/>
  <c r="AA107" i="1134" s="1"/>
  <c r="AF107" i="1134" s="1"/>
  <c r="AN90" i="1135"/>
  <c r="R64" i="1134" s="1"/>
  <c r="CO117" i="1135"/>
  <c r="CO88" i="1135"/>
  <c r="X67" i="1134"/>
  <c r="CO142" i="1135"/>
  <c r="AE23" i="1135"/>
  <c r="AE19" i="1135"/>
  <c r="AE18" i="1135" s="1"/>
  <c r="CO46" i="1144"/>
  <c r="AO68" i="1144"/>
  <c r="AO69" i="1144" s="1"/>
  <c r="CO29" i="1135"/>
  <c r="CO21" i="1135"/>
  <c r="BC18" i="1135"/>
  <c r="AR20" i="1135"/>
  <c r="M23" i="1135"/>
  <c r="AN130" i="1135"/>
  <c r="AG42" i="1135"/>
  <c r="U54" i="1140"/>
  <c r="AD23" i="1135"/>
  <c r="CO47" i="1135"/>
  <c r="CO121" i="1135"/>
  <c r="CI95" i="1135"/>
  <c r="AX20" i="1135"/>
  <c r="AZ18" i="1135"/>
  <c r="CO83" i="1135"/>
  <c r="Y28" i="1143"/>
  <c r="O91" i="1134" s="1"/>
  <c r="F57" i="1156"/>
  <c r="F47" i="1156"/>
  <c r="AO20" i="1144"/>
  <c r="BK23" i="1135"/>
  <c r="BL23" i="1135"/>
  <c r="BU42" i="1144"/>
  <c r="CN42" i="1144" s="1"/>
  <c r="CO41" i="1144"/>
  <c r="AO24" i="1135"/>
  <c r="CN11" i="1142"/>
  <c r="CO48" i="1135"/>
  <c r="CO40" i="1135"/>
  <c r="CO41" i="1135"/>
  <c r="CU69" i="1144"/>
  <c r="CO23" i="1144"/>
  <c r="H73" i="1144"/>
  <c r="C92" i="1156" s="1"/>
  <c r="C91" i="1156"/>
  <c r="CO131" i="1135"/>
  <c r="CO108" i="1135"/>
  <c r="DB30" i="1140"/>
  <c r="D24" i="1163"/>
  <c r="F24" i="1163" s="1"/>
  <c r="V13" i="1136"/>
  <c r="L11" i="1146"/>
  <c r="AN63" i="1145"/>
  <c r="BD14" i="1140"/>
  <c r="U99" i="1134"/>
  <c r="AM99" i="1134" s="1"/>
  <c r="AN99" i="1134" s="1"/>
  <c r="CH13" i="1140"/>
  <c r="D38" i="1163" s="1"/>
  <c r="F38" i="1163" s="1"/>
  <c r="AO96" i="1135"/>
  <c r="AN96" i="1135" s="1"/>
  <c r="CT41" i="1144"/>
  <c r="BU75" i="1144"/>
  <c r="AT23" i="1135"/>
  <c r="Z48" i="1144"/>
  <c r="BB18" i="1135"/>
  <c r="BO18" i="1135"/>
  <c r="U89" i="1134"/>
  <c r="U84" i="1134"/>
  <c r="X105" i="1134"/>
  <c r="AE105" i="1134" s="1"/>
  <c r="R99" i="1134"/>
  <c r="BB12" i="1140"/>
  <c r="BB14" i="1140" s="1"/>
  <c r="G31" i="1135"/>
  <c r="BB13" i="1140"/>
  <c r="R100" i="1134" s="1"/>
  <c r="AW23" i="1144"/>
  <c r="Y30" i="1143"/>
  <c r="AT20" i="1135"/>
  <c r="AT18" i="1135" s="1"/>
  <c r="AT42" i="1135"/>
  <c r="U105" i="1134"/>
  <c r="U65" i="1134"/>
  <c r="BF154" i="1135"/>
  <c r="BG154" i="1135" s="1"/>
  <c r="G24" i="1156"/>
  <c r="F24" i="1156"/>
  <c r="D15" i="1163"/>
  <c r="F15" i="1163" s="1"/>
  <c r="AW23" i="1135"/>
  <c r="L18" i="1135"/>
  <c r="S18" i="1135"/>
  <c r="G105" i="1135"/>
  <c r="G104" i="1135" s="1"/>
  <c r="Y41" i="1135"/>
  <c r="X99" i="1134"/>
  <c r="D48" i="1163"/>
  <c r="F48" i="1163" s="1"/>
  <c r="H41" i="1144"/>
  <c r="H42" i="1144" s="1"/>
  <c r="BT106" i="1135"/>
  <c r="U85" i="1134"/>
  <c r="AO75" i="1144"/>
  <c r="Z69" i="1144"/>
  <c r="Z10" i="1144"/>
  <c r="G15" i="1156"/>
  <c r="F15" i="1156"/>
  <c r="BT21" i="1143"/>
  <c r="BV14" i="1140"/>
  <c r="CK14" i="1140"/>
  <c r="BW14" i="1140"/>
  <c r="CL14" i="1140"/>
  <c r="BU73" i="1144"/>
  <c r="AO41" i="1144"/>
  <c r="BL14" i="1140"/>
  <c r="AW14" i="1140"/>
  <c r="G94" i="1156"/>
  <c r="F94" i="1156"/>
  <c r="BT27" i="1135"/>
  <c r="Y97" i="1135"/>
  <c r="CI97" i="1135" s="1"/>
  <c r="N23" i="1135"/>
  <c r="BT49" i="1135"/>
  <c r="BX14" i="1140"/>
  <c r="CM14" i="1140"/>
  <c r="CF14" i="1140"/>
  <c r="CU14" i="1140"/>
  <c r="BY14" i="1140"/>
  <c r="CN14" i="1140"/>
  <c r="CG14" i="1140"/>
  <c r="CV14" i="1140"/>
  <c r="CH12" i="1140"/>
  <c r="BT14" i="1140"/>
  <c r="CI14" i="1140"/>
  <c r="X108" i="1134"/>
  <c r="AA108" i="1134" s="1"/>
  <c r="AF108" i="1134" s="1"/>
  <c r="O11" i="1146"/>
  <c r="BE30" i="1143"/>
  <c r="BE28" i="1143"/>
  <c r="BE63" i="1145"/>
  <c r="U108" i="1134"/>
  <c r="BE22" i="1143"/>
  <c r="BU14" i="1144"/>
  <c r="AN106" i="1135"/>
  <c r="AI31" i="1134"/>
  <c r="AO14" i="1144"/>
  <c r="Y106" i="1135"/>
  <c r="CI108" i="1135"/>
  <c r="AS14" i="1140"/>
  <c r="BH14" i="1140"/>
  <c r="AO73" i="1144"/>
  <c r="G54" i="1156"/>
  <c r="F54" i="1156"/>
  <c r="CE14" i="1140"/>
  <c r="CT14" i="1140"/>
  <c r="AN21" i="1135"/>
  <c r="BZ14" i="1140"/>
  <c r="CO14" i="1140"/>
  <c r="CA14" i="1140"/>
  <c r="CP14" i="1140"/>
  <c r="BT63" i="1145"/>
  <c r="P11" i="1146"/>
  <c r="U11" i="1146" s="1"/>
  <c r="BT28" i="1143"/>
  <c r="BT30" i="1143"/>
  <c r="CH46" i="1140"/>
  <c r="AO26" i="1144"/>
  <c r="H68" i="1144"/>
  <c r="H71" i="1144"/>
  <c r="C90" i="1156" s="1"/>
  <c r="C89" i="1156"/>
  <c r="AN14" i="1140"/>
  <c r="BC14" i="1140"/>
  <c r="G22" i="1143"/>
  <c r="C67" i="1156" s="1"/>
  <c r="C66" i="1156"/>
  <c r="CD14" i="1140"/>
  <c r="CS14" i="1140"/>
  <c r="BF10" i="1144"/>
  <c r="E15" i="1157"/>
  <c r="CT112" i="1135"/>
  <c r="G24" i="1135"/>
  <c r="G19" i="1135" s="1"/>
  <c r="CB14" i="1140"/>
  <c r="CQ14" i="1140"/>
  <c r="BU14" i="1140"/>
  <c r="CJ14" i="1140"/>
  <c r="CC14" i="1140"/>
  <c r="CR14" i="1140"/>
  <c r="X89" i="1134"/>
  <c r="BS46" i="1140"/>
  <c r="Z42" i="1144"/>
  <c r="X70" i="1134"/>
  <c r="R70" i="1134"/>
  <c r="BU68" i="1144"/>
  <c r="O13" i="1136"/>
  <c r="G56" i="1156"/>
  <c r="F56" i="1156"/>
  <c r="BA14" i="1140"/>
  <c r="BP14" i="1140"/>
  <c r="G76" i="1156"/>
  <c r="F76" i="1156"/>
  <c r="U106" i="1134"/>
  <c r="BS14" i="1140"/>
  <c r="U100" i="1134"/>
  <c r="AM18" i="1135"/>
  <c r="BW18" i="1135"/>
  <c r="Y32" i="1135"/>
  <c r="Y31" i="1135" s="1"/>
  <c r="CI31" i="1135" s="1"/>
  <c r="AN112" i="1135"/>
  <c r="AN104" i="1135" s="1"/>
  <c r="R65" i="1134" s="1"/>
  <c r="AN22" i="1135"/>
  <c r="CI117" i="1135"/>
  <c r="BE116" i="1135"/>
  <c r="BE105" i="1135" s="1"/>
  <c r="BA19" i="1135"/>
  <c r="BA18" i="1135" s="1"/>
  <c r="BA23" i="1135"/>
  <c r="CU87" i="1135"/>
  <c r="CU88" i="1135" s="1"/>
  <c r="CI87" i="1135"/>
  <c r="AS42" i="1135"/>
  <c r="CI142" i="1135"/>
  <c r="AV20" i="1135"/>
  <c r="AV42" i="1135"/>
  <c r="BG18" i="1135"/>
  <c r="CI96" i="1135"/>
  <c r="BE19" i="1135"/>
  <c r="Y49" i="1135"/>
  <c r="CI49" i="1135" s="1"/>
  <c r="Y43" i="1135"/>
  <c r="Y27" i="1135"/>
  <c r="AN28" i="1135"/>
  <c r="AS24" i="1135"/>
  <c r="CI21" i="1135"/>
  <c r="G18" i="1156"/>
  <c r="F18" i="1156"/>
  <c r="AB19" i="1135"/>
  <c r="AB23" i="1135"/>
  <c r="BD130" i="1135"/>
  <c r="BE130" i="1135"/>
  <c r="AO20" i="1135"/>
  <c r="AO42" i="1135"/>
  <c r="BT46" i="1135"/>
  <c r="CN46" i="1135" s="1"/>
  <c r="BT43" i="1135"/>
  <c r="CN43" i="1135" s="1"/>
  <c r="Y104" i="1135"/>
  <c r="O65" i="1134" s="1"/>
  <c r="CI112" i="1135"/>
  <c r="Y22" i="1135"/>
  <c r="CI30" i="1135"/>
  <c r="CI122" i="1135"/>
  <c r="Y121" i="1135"/>
  <c r="BT31" i="1135"/>
  <c r="CN31" i="1135" s="1"/>
  <c r="BT24" i="1135"/>
  <c r="CN24" i="1135" s="1"/>
  <c r="AN32" i="1135"/>
  <c r="CI86" i="1135"/>
  <c r="BE90" i="1135"/>
  <c r="CI50" i="1135"/>
  <c r="D5" i="1163"/>
  <c r="F5" i="1163" s="1"/>
  <c r="AC18" i="1135"/>
  <c r="AL18" i="1135"/>
  <c r="CI36" i="1135"/>
  <c r="BE35" i="1135"/>
  <c r="BP20" i="1135"/>
  <c r="BP18" i="1135" s="1"/>
  <c r="BP42" i="1135"/>
  <c r="CI39" i="1135"/>
  <c r="CI38" i="1135" s="1"/>
  <c r="Y38" i="1135"/>
  <c r="AX23" i="1135"/>
  <c r="AX19" i="1135"/>
  <c r="AX18" i="1135" s="1"/>
  <c r="CI45" i="1135"/>
  <c r="BE41" i="1135"/>
  <c r="CI28" i="1135"/>
  <c r="CI27" i="1135" s="1"/>
  <c r="BE83" i="1135"/>
  <c r="CI84" i="1135"/>
  <c r="AR19" i="1135"/>
  <c r="AR23" i="1135"/>
  <c r="BT116" i="1135"/>
  <c r="CN116" i="1135" s="1"/>
  <c r="BC121" i="1135"/>
  <c r="G46" i="1135"/>
  <c r="G43" i="1135"/>
  <c r="BE47" i="1135"/>
  <c r="BA105" i="1135"/>
  <c r="BA104" i="1135"/>
  <c r="AN116" i="1135"/>
  <c r="BX18" i="1135"/>
  <c r="AN43" i="1135"/>
  <c r="AN46" i="1135"/>
  <c r="AU18" i="1135"/>
  <c r="G19" i="1156"/>
  <c r="F19" i="1156"/>
  <c r="CN63" i="1145" l="1"/>
  <c r="CM63" i="1145"/>
  <c r="CN21" i="1143"/>
  <c r="CM21" i="1143"/>
  <c r="AB18" i="1135"/>
  <c r="CN68" i="1144"/>
  <c r="CO68" i="1144"/>
  <c r="AE89" i="1134"/>
  <c r="AF89" i="1134"/>
  <c r="CO73" i="1144"/>
  <c r="CN73" i="1144"/>
  <c r="X63" i="1134"/>
  <c r="CN106" i="1135"/>
  <c r="CO20" i="1144"/>
  <c r="T62" i="1134"/>
  <c r="AB62" i="1134" s="1"/>
  <c r="CM18" i="1135"/>
  <c r="Z64" i="1134"/>
  <c r="AF70" i="1134"/>
  <c r="CN30" i="1143"/>
  <c r="CM30" i="1143"/>
  <c r="CO75" i="1144"/>
  <c r="CN75" i="1144"/>
  <c r="AE67" i="1134"/>
  <c r="AF67" i="1134"/>
  <c r="D9" i="1163"/>
  <c r="F9" i="1163" s="1"/>
  <c r="CN104" i="1135"/>
  <c r="CO18" i="1144"/>
  <c r="CN18" i="1144"/>
  <c r="Z70" i="1134"/>
  <c r="DA26" i="1140"/>
  <c r="CZ26" i="1140"/>
  <c r="CM28" i="1143"/>
  <c r="CN28" i="1143"/>
  <c r="DB26" i="1140"/>
  <c r="AX67" i="1134"/>
  <c r="AB67" i="1134"/>
  <c r="AV18" i="1135"/>
  <c r="AP18" i="1135"/>
  <c r="C13" i="1156"/>
  <c r="G13" i="1156" s="1"/>
  <c r="AR18" i="1135"/>
  <c r="CO49" i="1135"/>
  <c r="AA84" i="1134"/>
  <c r="AF84" i="1134" s="1"/>
  <c r="AA83" i="1134"/>
  <c r="AF83" i="1134" s="1"/>
  <c r="AA102" i="1134"/>
  <c r="AF102" i="1134" s="1"/>
  <c r="DB66" i="1140"/>
  <c r="CO14" i="1144"/>
  <c r="AA105" i="1134"/>
  <c r="AF105" i="1134" s="1"/>
  <c r="CO50" i="1135"/>
  <c r="CP90" i="1135"/>
  <c r="AG64" i="1134" s="1"/>
  <c r="W31" i="1139"/>
  <c r="CO116" i="1135"/>
  <c r="CO27" i="1135"/>
  <c r="AA85" i="1134"/>
  <c r="AF85" i="1134" s="1"/>
  <c r="CO32" i="1135"/>
  <c r="CO31" i="1135"/>
  <c r="G23" i="1135"/>
  <c r="CO46" i="1135"/>
  <c r="X100" i="1134"/>
  <c r="AA100" i="1134" s="1"/>
  <c r="AF100" i="1134" s="1"/>
  <c r="DB13" i="1140"/>
  <c r="F91" i="1156"/>
  <c r="G91" i="1156"/>
  <c r="V11" i="1146"/>
  <c r="CN9" i="1142"/>
  <c r="AA91" i="1134"/>
  <c r="CO42" i="1144"/>
  <c r="AA86" i="1134"/>
  <c r="BC116" i="1135"/>
  <c r="CH14" i="1140"/>
  <c r="DB14" i="1140" s="1"/>
  <c r="DB12" i="1140"/>
  <c r="G92" i="1156"/>
  <c r="F92" i="1156"/>
  <c r="AO19" i="1135"/>
  <c r="AO18" i="1135" s="1"/>
  <c r="AO23" i="1135"/>
  <c r="S62" i="1134"/>
  <c r="AA82" i="1134"/>
  <c r="AF82" i="1134" s="1"/>
  <c r="CO104" i="1135"/>
  <c r="CJ130" i="1135"/>
  <c r="CK130" i="1135" s="1"/>
  <c r="E9" i="1157"/>
  <c r="CO106" i="1135"/>
  <c r="DB46" i="1140"/>
  <c r="CI104" i="1135"/>
  <c r="BH154" i="1135"/>
  <c r="Y24" i="1135"/>
  <c r="Y23" i="1135" s="1"/>
  <c r="CI23" i="1135" s="1"/>
  <c r="D11" i="1163"/>
  <c r="F11" i="1163" s="1"/>
  <c r="CT69" i="1144"/>
  <c r="BU10" i="1144"/>
  <c r="CN10" i="1144" s="1"/>
  <c r="AO10" i="1144"/>
  <c r="AO23" i="1144"/>
  <c r="CT42" i="1144"/>
  <c r="F66" i="1156"/>
  <c r="G66" i="1156"/>
  <c r="F89" i="1156"/>
  <c r="G89" i="1156"/>
  <c r="X91" i="1134"/>
  <c r="AE91" i="1134" s="1"/>
  <c r="BE21" i="1143"/>
  <c r="AO42" i="1144"/>
  <c r="G67" i="1156"/>
  <c r="F67" i="1156"/>
  <c r="F90" i="1156"/>
  <c r="G90" i="1156"/>
  <c r="CT10" i="1144"/>
  <c r="BU69" i="1144"/>
  <c r="H69" i="1144"/>
  <c r="C88" i="1156" s="1"/>
  <c r="C87" i="1156"/>
  <c r="U91" i="1134"/>
  <c r="X65" i="1134"/>
  <c r="E7" i="1157"/>
  <c r="CI32" i="1135"/>
  <c r="AN105" i="1135"/>
  <c r="G20" i="1135"/>
  <c r="G18" i="1135" s="1"/>
  <c r="G42" i="1135"/>
  <c r="CI83" i="1135"/>
  <c r="AS23" i="1135"/>
  <c r="AS19" i="1135"/>
  <c r="AS18" i="1135" s="1"/>
  <c r="BT105" i="1135"/>
  <c r="CN105" i="1135" s="1"/>
  <c r="D12" i="1156"/>
  <c r="Y116" i="1135"/>
  <c r="CI121" i="1135"/>
  <c r="CI130" i="1135"/>
  <c r="AN27" i="1135"/>
  <c r="AN24" i="1135"/>
  <c r="E14" i="1156"/>
  <c r="G14" i="1156" s="1"/>
  <c r="CI106" i="1135"/>
  <c r="CI35" i="1135"/>
  <c r="C12" i="1156"/>
  <c r="J65" i="1134"/>
  <c r="BD90" i="1135"/>
  <c r="T64" i="1134" s="1"/>
  <c r="AN31" i="1135"/>
  <c r="BT20" i="1135"/>
  <c r="CN20" i="1135" s="1"/>
  <c r="BT42" i="1135"/>
  <c r="CN42" i="1135" s="1"/>
  <c r="CI24" i="1135"/>
  <c r="BE43" i="1135"/>
  <c r="BE46" i="1135"/>
  <c r="CI47" i="1135"/>
  <c r="CI41" i="1135"/>
  <c r="F13" i="1156"/>
  <c r="BT19" i="1135"/>
  <c r="CN19" i="1135" s="1"/>
  <c r="BT23" i="1135"/>
  <c r="Y20" i="1135"/>
  <c r="Y42" i="1135"/>
  <c r="AN20" i="1135"/>
  <c r="AN42" i="1135"/>
  <c r="CI90" i="1135"/>
  <c r="U64" i="1134"/>
  <c r="CI22" i="1135"/>
  <c r="X64" i="1134"/>
  <c r="AD70" i="1134" l="1"/>
  <c r="AC70" i="1134"/>
  <c r="AB70" i="1134"/>
  <c r="AE70" i="1134"/>
  <c r="AE65" i="1134"/>
  <c r="AF65" i="1134"/>
  <c r="CO69" i="1144"/>
  <c r="CN69" i="1144"/>
  <c r="CN130" i="1135"/>
  <c r="CM130" i="1135"/>
  <c r="AE63" i="1134"/>
  <c r="AF63" i="1134"/>
  <c r="AE64" i="1134"/>
  <c r="AD64" i="1134"/>
  <c r="AC64" i="1134"/>
  <c r="AB64" i="1134"/>
  <c r="AH103" i="1134"/>
  <c r="AH91" i="1134"/>
  <c r="AF91" i="1134"/>
  <c r="AA64" i="1134"/>
  <c r="AF64" i="1134" s="1"/>
  <c r="BC105" i="1135"/>
  <c r="CO23" i="1135"/>
  <c r="CO24" i="1135"/>
  <c r="CO43" i="1135"/>
  <c r="CO42" i="1135"/>
  <c r="CO20" i="1135"/>
  <c r="Y19" i="1135"/>
  <c r="CI19" i="1135" s="1"/>
  <c r="CO10" i="1144"/>
  <c r="CO130" i="1135"/>
  <c r="CP130" i="1135"/>
  <c r="CO105" i="1135"/>
  <c r="D10" i="1163"/>
  <c r="F10" i="1163" s="1"/>
  <c r="CS132" i="1135"/>
  <c r="CT105" i="1135"/>
  <c r="CU105" i="1135" s="1"/>
  <c r="F87" i="1156"/>
  <c r="G87" i="1156"/>
  <c r="G88" i="1156"/>
  <c r="F88" i="1156"/>
  <c r="E8" i="1157"/>
  <c r="J62" i="1134"/>
  <c r="C6" i="1156"/>
  <c r="BT18" i="1135"/>
  <c r="CN18" i="1135" s="1"/>
  <c r="CI116" i="1135"/>
  <c r="Y105" i="1135"/>
  <c r="CI105" i="1135" s="1"/>
  <c r="F12" i="1156"/>
  <c r="G12" i="1156"/>
  <c r="CI43" i="1135"/>
  <c r="BE42" i="1135"/>
  <c r="BE20" i="1135"/>
  <c r="CI46" i="1135"/>
  <c r="AN23" i="1135"/>
  <c r="AN19" i="1135"/>
  <c r="CO19" i="1135" l="1"/>
  <c r="Y18" i="1135"/>
  <c r="O62" i="1134" s="1"/>
  <c r="CI42" i="1135"/>
  <c r="G6" i="1156"/>
  <c r="AN18" i="1135"/>
  <c r="R62" i="1134" s="1"/>
  <c r="X62" i="1134"/>
  <c r="AE62" i="1134" s="1"/>
  <c r="CI20" i="1135"/>
  <c r="BE18" i="1135"/>
  <c r="CO18" i="1135" l="1"/>
  <c r="AA62" i="1134"/>
  <c r="AF62" i="1134" s="1"/>
  <c r="CI18" i="1135"/>
  <c r="D6" i="1156"/>
  <c r="F6" i="1156" s="1"/>
  <c r="U62" i="1134"/>
  <c r="CM28" i="1135"/>
  <c r="CM27" i="1135"/>
  <c r="CK23" i="1135"/>
  <c r="CM23" i="1135" l="1"/>
  <c r="CN23" i="1135"/>
  <c r="CN27" i="1135"/>
  <c r="DB76" i="1140"/>
  <c r="DB77" i="1140"/>
  <c r="CO39" i="1135"/>
  <c r="CN39" i="1135"/>
  <c r="CN38" i="1135"/>
  <c r="BT39" i="1135"/>
  <c r="BT38" i="1135"/>
  <c r="CO38" i="1135"/>
  <c r="BY39" i="1135"/>
  <c r="BY38" i="1135"/>
  <c r="BV38" i="1135"/>
  <c r="BV39" i="1135"/>
  <c r="BW38" i="1135"/>
  <c r="BW39" i="1135"/>
  <c r="BX38" i="1135"/>
  <c r="BX39" i="1135"/>
</calcChain>
</file>

<file path=xl/comments1.xml><?xml version="1.0" encoding="utf-8"?>
<comments xmlns="http://schemas.openxmlformats.org/spreadsheetml/2006/main">
  <authors>
    <author>Nguyen</author>
  </authors>
  <commentList>
    <comment ref="P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Q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R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U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AJ82" authorId="0" shapeId="0">
      <text>
        <r>
          <rPr>
            <sz val="12"/>
            <color rgb="FF000000"/>
            <rFont val=".VnTime"/>
            <family val="2"/>
          </rPr>
          <t xml:space="preserve">Nguyen:
Do tỉnh tính sai tỷ lệ
</t>
        </r>
      </text>
    </comment>
  </commentList>
</comments>
</file>

<file path=xl/comments2.xml><?xml version="1.0" encoding="utf-8"?>
<comments xmlns="http://schemas.openxmlformats.org/spreadsheetml/2006/main">
  <authors>
    <author>Nguyen</author>
    <author>Windows User</author>
    <author>UT</author>
  </authors>
  <commentList>
    <comment ref="J25" authorId="0" shapeId="0">
      <text>
        <r>
          <rPr>
            <sz val="12"/>
            <color rgb="FF000000"/>
            <rFont val=".VnTime"/>
            <family val="2"/>
          </rPr>
          <t>Lý do:
Diện tích bị thiệt hại không khôi phục được</t>
        </r>
      </text>
    </comment>
    <comment ref="I29" authorId="0" shapeId="0">
      <text>
        <r>
          <rPr>
            <sz val="12"/>
            <color rgb="FF000000"/>
            <rFont val=".VnTime"/>
            <family val="2"/>
          </rPr>
          <t>Lý do:
Diện tích giao giảm so  với năm 2018 do không khôi phục được số diện tích 9,8ha bị thiệt hại do mưa lũ</t>
        </r>
      </text>
    </comment>
    <comment ref="R29" authorId="0" shapeId="0">
      <text>
        <r>
          <rPr>
            <sz val="12"/>
            <color rgb="FF000000"/>
            <rFont val=".VnTime"/>
            <family val="2"/>
          </rPr>
          <t xml:space="preserve">Lý do:
Diện tích giao giảm so  với năm 2018 do không khôi phục được số diện tích bị thiệt hại do mưa lũ
</t>
        </r>
      </text>
    </comment>
    <comment ref="S29" authorId="0" shapeId="0">
      <text>
        <r>
          <rPr>
            <sz val="12"/>
            <color rgb="FF000000"/>
            <rFont val=".VnTime"/>
            <family val="2"/>
          </rPr>
          <t xml:space="preserve">Lý do:
Diện tích giao giảm so  với năm 2018 do không khôi phục được số diện tích bị thiệt hại do mưa lũ
</t>
        </r>
      </text>
    </comment>
    <comment ref="AA48" authorId="1" shapeId="0">
      <text>
        <r>
          <rPr>
            <b/>
            <sz val="9"/>
            <color indexed="81"/>
            <rFont val="Tahoma"/>
            <family val="2"/>
          </rPr>
          <t>Windows User:</t>
        </r>
        <r>
          <rPr>
            <sz val="9"/>
            <color indexed="81"/>
            <rFont val="Tahoma"/>
            <family val="2"/>
          </rPr>
          <t xml:space="preserve">
xong
</t>
        </r>
      </text>
    </comment>
    <comment ref="AC48" authorId="1" shapeId="0">
      <text>
        <r>
          <rPr>
            <b/>
            <sz val="9"/>
            <color indexed="81"/>
            <rFont val="Tahoma"/>
            <family val="2"/>
          </rPr>
          <t>Windows User:</t>
        </r>
        <r>
          <rPr>
            <sz val="9"/>
            <color indexed="81"/>
            <rFont val="Tahoma"/>
            <family val="2"/>
          </rPr>
          <t xml:space="preserve">
xong
</t>
        </r>
      </text>
    </comment>
    <comment ref="AD48" authorId="1" shapeId="0">
      <text>
        <r>
          <rPr>
            <b/>
            <sz val="9"/>
            <color indexed="81"/>
            <rFont val="Tahoma"/>
            <family val="2"/>
          </rPr>
          <t>Windows User:</t>
        </r>
        <r>
          <rPr>
            <sz val="9"/>
            <color indexed="81"/>
            <rFont val="Tahoma"/>
            <family val="2"/>
          </rPr>
          <t xml:space="preserve">
Xong</t>
        </r>
      </text>
    </comment>
    <comment ref="AF48" authorId="1" shapeId="0">
      <text>
        <r>
          <rPr>
            <b/>
            <sz val="9"/>
            <color indexed="81"/>
            <rFont val="Tahoma"/>
            <family val="2"/>
          </rPr>
          <t>Windows User:</t>
        </r>
        <r>
          <rPr>
            <sz val="9"/>
            <color indexed="81"/>
            <rFont val="Tahoma"/>
            <family val="2"/>
          </rPr>
          <t xml:space="preserve">
Trồng xong</t>
        </r>
      </text>
    </comment>
    <comment ref="AG48" authorId="1" shapeId="0">
      <text>
        <r>
          <rPr>
            <b/>
            <sz val="9"/>
            <color indexed="81"/>
            <rFont val="Tahoma"/>
            <family val="2"/>
          </rPr>
          <t>Windows User:</t>
        </r>
        <r>
          <rPr>
            <sz val="9"/>
            <color indexed="81"/>
            <rFont val="Tahoma"/>
            <family val="2"/>
          </rPr>
          <t xml:space="preserve">
Trồng xong</t>
        </r>
      </text>
    </comment>
    <comment ref="AH48" authorId="1" shapeId="0">
      <text>
        <r>
          <rPr>
            <b/>
            <sz val="9"/>
            <color indexed="81"/>
            <rFont val="Tahoma"/>
            <family val="2"/>
          </rPr>
          <t>Windows User:</t>
        </r>
        <r>
          <rPr>
            <sz val="9"/>
            <color indexed="81"/>
            <rFont val="Tahoma"/>
            <family val="2"/>
          </rPr>
          <t xml:space="preserve">
trồng xong</t>
        </r>
      </text>
    </comment>
    <comment ref="AJ48" authorId="1" shapeId="0">
      <text>
        <r>
          <rPr>
            <b/>
            <sz val="9"/>
            <color indexed="81"/>
            <rFont val="Tahoma"/>
            <family val="2"/>
          </rPr>
          <t>Windows User:</t>
        </r>
        <r>
          <rPr>
            <sz val="9"/>
            <color indexed="81"/>
            <rFont val="Tahoma"/>
            <family val="2"/>
          </rPr>
          <t xml:space="preserve">
Trồng xong
</t>
        </r>
      </text>
    </comment>
    <comment ref="AK48" authorId="1" shapeId="0">
      <text>
        <r>
          <rPr>
            <b/>
            <sz val="9"/>
            <color indexed="81"/>
            <rFont val="Tahoma"/>
            <family val="2"/>
          </rPr>
          <t>Windows User:</t>
        </r>
        <r>
          <rPr>
            <sz val="9"/>
            <color indexed="81"/>
            <rFont val="Tahoma"/>
            <family val="2"/>
          </rPr>
          <t xml:space="preserve">
xong
</t>
        </r>
      </text>
    </comment>
    <comment ref="CJ53" authorId="0" shapeId="0">
      <text>
        <r>
          <rPr>
            <b/>
            <sz val="9"/>
            <color indexed="81"/>
            <rFont val="Tahoma"/>
            <family val="2"/>
          </rPr>
          <t>Nguyen:</t>
        </r>
        <r>
          <rPr>
            <sz val="9"/>
            <color indexed="81"/>
            <rFont val="Tahoma"/>
            <family val="2"/>
          </rPr>
          <t xml:space="preserve">
Đang rà soát chuẩn bị các điều kiện trồng mới năm 2021</t>
        </r>
      </text>
    </comment>
    <comment ref="K77" authorId="0" shapeId="0">
      <text>
        <r>
          <rPr>
            <sz val="12"/>
            <color rgb="FF000000"/>
            <rFont val=".VnTime"/>
            <family val="2"/>
          </rPr>
          <t>Nguyen:
Thiệt hại 7,1 ha do ảnh hưởng thiên tai và không khôi phục được</t>
        </r>
      </text>
    </comment>
    <comment ref="CP128" authorId="0" shapeId="0">
      <text>
        <r>
          <rPr>
            <b/>
            <sz val="9"/>
            <color indexed="81"/>
            <rFont val="Tahoma"/>
            <family val="2"/>
          </rPr>
          <t>Nguyen:</t>
        </r>
        <r>
          <rPr>
            <sz val="9"/>
            <color indexed="81"/>
            <rFont val="Tahoma"/>
            <family val="2"/>
          </rPr>
          <t xml:space="preserve">
Phụ thuộc vào KH của Doanh nghiệp</t>
        </r>
      </text>
    </comment>
    <comment ref="BT129" authorId="0" shapeId="0">
      <text>
        <r>
          <rPr>
            <b/>
            <sz val="9"/>
            <color indexed="81"/>
            <rFont val="Tahoma"/>
            <family val="2"/>
          </rPr>
          <t>Nguyen:</t>
        </r>
        <r>
          <rPr>
            <sz val="9"/>
            <color indexed="81"/>
            <rFont val="Tahoma"/>
            <family val="2"/>
          </rPr>
          <t xml:space="preserve">
liên kết doanh nghiệp</t>
        </r>
      </text>
    </comment>
    <comment ref="F134" authorId="2" shapeId="0">
      <text>
        <r>
          <rPr>
            <b/>
            <sz val="9"/>
            <color indexed="81"/>
            <rFont val="Tahoma"/>
            <family val="2"/>
          </rPr>
          <t>UT:</t>
        </r>
        <r>
          <rPr>
            <sz val="9"/>
            <color indexed="81"/>
            <rFont val="Tahoma"/>
            <family val="2"/>
          </rPr>
          <t xml:space="preserve">
Chi trả từ nguồn chi trả dịch vụ môi trường rừng
</t>
        </r>
      </text>
    </comment>
  </commentList>
</comments>
</file>

<file path=xl/comments3.xml><?xml version="1.0" encoding="utf-8"?>
<comments xmlns="http://schemas.openxmlformats.org/spreadsheetml/2006/main">
  <authors>
    <author>Nguyen</author>
  </authors>
  <commentList>
    <comment ref="DC11" authorId="0" shapeId="0">
      <text>
        <r>
          <rPr>
            <b/>
            <sz val="9"/>
            <color indexed="81"/>
            <rFont val="Tahoma"/>
            <family val="2"/>
          </rPr>
          <t>Nguyen:</t>
        </r>
        <r>
          <rPr>
            <sz val="9"/>
            <color indexed="81"/>
            <rFont val="Tahoma"/>
            <family val="2"/>
          </rPr>
          <t xml:space="preserve">
Theo chuẩn nghèo đa chiều mới giai đoạn 2021-2025
</t>
        </r>
      </text>
    </comment>
  </commentList>
</comments>
</file>

<file path=xl/comments4.xml><?xml version="1.0" encoding="utf-8"?>
<comments xmlns="http://schemas.openxmlformats.org/spreadsheetml/2006/main">
  <authors>
    <author>Nguyen</author>
    <author>Admin</author>
    <author>Huy</author>
    <author>UT</author>
  </authors>
  <commentList>
    <comment ref="BU38" authorId="0" shapeId="0">
      <text>
        <r>
          <rPr>
            <b/>
            <sz val="9"/>
            <color indexed="81"/>
            <rFont val="Tahoma"/>
            <family val="2"/>
          </rPr>
          <t>Nguyen:</t>
        </r>
        <r>
          <rPr>
            <sz val="9"/>
            <color indexed="81"/>
            <rFont val="Tahoma"/>
            <family val="2"/>
          </rPr>
          <t xml:space="preserve">
9 xã đạt</t>
        </r>
      </text>
    </comment>
    <comment ref="BU39" authorId="0" shapeId="0">
      <text>
        <r>
          <rPr>
            <b/>
            <sz val="9"/>
            <color indexed="81"/>
            <rFont val="Tahoma"/>
            <family val="2"/>
          </rPr>
          <t>Nguyen:</t>
        </r>
        <r>
          <rPr>
            <sz val="9"/>
            <color indexed="81"/>
            <rFont val="Tahoma"/>
            <family val="2"/>
          </rPr>
          <t xml:space="preserve">
14 xã đạt</t>
        </r>
      </text>
    </comment>
    <comment ref="BU40" authorId="0" shapeId="0">
      <text>
        <r>
          <rPr>
            <b/>
            <sz val="9"/>
            <color indexed="81"/>
            <rFont val="Tahoma"/>
            <family val="2"/>
          </rPr>
          <t>Nguyen:</t>
        </r>
        <r>
          <rPr>
            <sz val="9"/>
            <color indexed="81"/>
            <rFont val="Tahoma"/>
            <family val="2"/>
          </rPr>
          <t xml:space="preserve">
12 xã đạt</t>
        </r>
      </text>
    </comment>
    <comment ref="BF42" authorId="1" shapeId="0">
      <text>
        <r>
          <rPr>
            <b/>
            <sz val="9"/>
            <color indexed="81"/>
            <rFont val="Tahoma"/>
            <family val="2"/>
          </rPr>
          <t>Admin:</t>
        </r>
        <r>
          <rPr>
            <sz val="9"/>
            <color indexed="81"/>
            <rFont val="Tahoma"/>
            <family val="2"/>
          </rPr>
          <t xml:space="preserve">
Tổng 692 giáo viên đạt chuẩn
</t>
        </r>
      </text>
    </comment>
    <comment ref="BU42" authorId="1" shapeId="0">
      <text>
        <r>
          <rPr>
            <b/>
            <sz val="9"/>
            <color indexed="81"/>
            <rFont val="Tahoma"/>
            <family val="2"/>
          </rPr>
          <t>Admin:</t>
        </r>
        <r>
          <rPr>
            <sz val="9"/>
            <color indexed="81"/>
            <rFont val="Tahoma"/>
            <family val="2"/>
          </rPr>
          <t xml:space="preserve">
751 giáo viên đạt chuẩn
</t>
        </r>
      </text>
    </comment>
    <comment ref="BF44" authorId="2" shapeId="0">
      <text>
        <r>
          <rPr>
            <b/>
            <sz val="12"/>
            <color indexed="81"/>
            <rFont val="Tahoma"/>
            <family val="2"/>
          </rPr>
          <t xml:space="preserve"> GiẢM ÁP LuẬT GD MỚI</t>
        </r>
      </text>
    </comment>
    <comment ref="AA55" authorId="2" shapeId="0">
      <text>
        <r>
          <rPr>
            <b/>
            <sz val="8"/>
            <color indexed="81"/>
            <rFont val="Tahoma"/>
            <family val="2"/>
          </rPr>
          <t>Huy:</t>
        </r>
        <r>
          <rPr>
            <sz val="8"/>
            <color indexed="81"/>
            <rFont val="Tahoma"/>
            <family val="2"/>
          </rPr>
          <t xml:space="preserve">
MN số 1 thị trấn và MN số 2 thị trấn thành trường MN Thị trấn</t>
        </r>
      </text>
    </comment>
    <comment ref="AN55" authorId="2" shapeId="0">
      <text>
        <r>
          <rPr>
            <b/>
            <sz val="8"/>
            <color indexed="81"/>
            <rFont val="Tahoma"/>
            <family val="2"/>
          </rPr>
          <t>Huy:</t>
        </r>
        <r>
          <rPr>
            <sz val="8"/>
            <color indexed="81"/>
            <rFont val="Tahoma"/>
            <family val="2"/>
          </rPr>
          <t xml:space="preserve">
sáp nhập MN Nậm Ngà và  MN số 1 Tà Tổng thành trường MN Tà Tổng</t>
        </r>
      </text>
    </comment>
    <comment ref="AA56" authorId="2" shapeId="0">
      <text>
        <r>
          <rPr>
            <b/>
            <sz val="8"/>
            <color indexed="81"/>
            <rFont val="Tahoma"/>
            <family val="2"/>
          </rPr>
          <t>Huy:</t>
        </r>
        <r>
          <rPr>
            <sz val="8"/>
            <color indexed="81"/>
            <rFont val="Tahoma"/>
            <family val="2"/>
          </rPr>
          <t xml:space="preserve">
TH số 1 thị trấn và TH số 2 thị trấn thành trường TH Thị trấn</t>
        </r>
      </text>
    </comment>
    <comment ref="AH56" authorId="2" shapeId="0">
      <text>
        <r>
          <rPr>
            <b/>
            <sz val="8"/>
            <color indexed="81"/>
            <rFont val="Tahoma"/>
            <family val="2"/>
          </rPr>
          <t>Huy:</t>
        </r>
        <r>
          <rPr>
            <sz val="8"/>
            <color indexed="81"/>
            <rFont val="Tahoma"/>
            <family val="2"/>
          </rPr>
          <t xml:space="preserve">
Huy:
TH số 1 Pa Ủ và TH số 2 Pa Ủ thành trường TH Pa Ủ</t>
        </r>
      </text>
    </comment>
    <comment ref="AB57" authorId="2" shapeId="0">
      <text>
        <r>
          <rPr>
            <b/>
            <sz val="8"/>
            <color indexed="81"/>
            <rFont val="Tahoma"/>
            <family val="2"/>
          </rPr>
          <t>Huy:</t>
        </r>
        <r>
          <rPr>
            <sz val="8"/>
            <color indexed="81"/>
            <rFont val="Tahoma"/>
            <family val="2"/>
          </rPr>
          <t xml:space="preserve">
Tiểu học Bum Nưa và THCS Bum Nưa thành trường PTCS Bum Nưa</t>
        </r>
      </text>
    </comment>
    <comment ref="AF57" authorId="2" shapeId="0">
      <text>
        <r>
          <rPr>
            <b/>
            <sz val="8"/>
            <color indexed="81"/>
            <rFont val="Tahoma"/>
            <family val="2"/>
          </rPr>
          <t>Huy:</t>
        </r>
        <r>
          <rPr>
            <sz val="8"/>
            <color indexed="81"/>
            <rFont val="Tahoma"/>
            <family val="2"/>
          </rPr>
          <t xml:space="preserve">
Sát nhập PTDBT TH Kan Hồ sáp nhập vào trường THCS Kan Hồ Thành trường TH&amp;THCS Kan Hồ</t>
        </r>
      </text>
    </comment>
    <comment ref="AN57" authorId="2" shape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CR62" authorId="0" shapeId="0">
      <text>
        <r>
          <rPr>
            <sz val="12"/>
            <color rgb="FF000000"/>
            <rFont val=".VnTime"/>
            <family val="2"/>
          </rPr>
          <t>Nguyen:
Tỉnh tính sai phần trăm</t>
        </r>
      </text>
    </comment>
    <comment ref="BF63" authorId="0" shapeId="0">
      <text>
        <r>
          <rPr>
            <b/>
            <sz val="9"/>
            <color indexed="81"/>
            <rFont val="Tahoma"/>
            <family val="2"/>
          </rPr>
          <t>Nguyen:</t>
        </r>
        <r>
          <rPr>
            <sz val="9"/>
            <color indexed="81"/>
            <rFont val="Tahoma"/>
            <family val="2"/>
          </rPr>
          <t xml:space="preserve">
Công nhận chuẩn trường THCS Can Hồ
</t>
        </r>
      </text>
    </comment>
    <comment ref="CP64" authorId="2" shapeId="0">
      <text>
        <r>
          <rPr>
            <b/>
            <sz val="8"/>
            <color indexed="81"/>
            <rFont val="Tahoma"/>
            <family val="2"/>
          </rPr>
          <t>Huy:</t>
        </r>
        <r>
          <rPr>
            <sz val="8"/>
            <color indexed="81"/>
            <rFont val="Tahoma"/>
            <family val="2"/>
          </rPr>
          <t xml:space="preserve">
Ka Lăng mới</t>
        </r>
      </text>
    </comment>
    <comment ref="CP66" authorId="2" shapeId="0">
      <text>
        <r>
          <rPr>
            <b/>
            <sz val="8"/>
            <color indexed="81"/>
            <rFont val="Tahoma"/>
            <family val="2"/>
          </rPr>
          <t>Huy:</t>
        </r>
        <r>
          <rPr>
            <sz val="8"/>
            <color indexed="81"/>
            <rFont val="Tahoma"/>
            <family val="2"/>
          </rPr>
          <t xml:space="preserve">
Ka Lăng mới</t>
        </r>
      </text>
    </comment>
    <comment ref="AP103" authorId="3" shapeId="0">
      <text>
        <r>
          <rPr>
            <b/>
            <sz val="9"/>
            <color indexed="81"/>
            <rFont val="Tahoma"/>
            <family val="2"/>
          </rPr>
          <t>UT:</t>
        </r>
        <r>
          <rPr>
            <sz val="9"/>
            <color indexed="81"/>
            <rFont val="Tahoma"/>
            <family val="2"/>
          </rPr>
          <t xml:space="preserve">
Cấp huyện 3 người</t>
        </r>
      </text>
    </comment>
    <comment ref="AP105" authorId="3" shapeId="0">
      <text>
        <r>
          <rPr>
            <b/>
            <sz val="9"/>
            <color indexed="81"/>
            <rFont val="Tahoma"/>
            <family val="2"/>
          </rPr>
          <t>UT:</t>
        </r>
        <r>
          <rPr>
            <sz val="9"/>
            <color indexed="81"/>
            <rFont val="Tahoma"/>
            <family val="2"/>
          </rPr>
          <t xml:space="preserve">
Cấp huyện 6 người</t>
        </r>
      </text>
    </comment>
    <comment ref="AP107" authorId="3" shapeId="0">
      <text>
        <r>
          <rPr>
            <b/>
            <sz val="9"/>
            <color indexed="81"/>
            <rFont val="Tahoma"/>
            <family val="2"/>
          </rPr>
          <t>UT:</t>
        </r>
        <r>
          <rPr>
            <sz val="9"/>
            <color indexed="81"/>
            <rFont val="Tahoma"/>
            <family val="2"/>
          </rPr>
          <t xml:space="preserve">
Cấp huyện 83 người
Cấp xã, thị trấn 33 người</t>
        </r>
      </text>
    </comment>
  </commentList>
</comments>
</file>

<file path=xl/comments5.xml><?xml version="1.0" encoding="utf-8"?>
<comments xmlns="http://schemas.openxmlformats.org/spreadsheetml/2006/main">
  <authors>
    <author>Nguyen</author>
  </authors>
  <commentList>
    <comment ref="CD52" authorId="0" shapeId="0">
      <text>
        <r>
          <rPr>
            <b/>
            <sz val="9"/>
            <color indexed="81"/>
            <rFont val="Tahoma"/>
            <family val="2"/>
          </rPr>
          <t>Nguyen:</t>
        </r>
        <r>
          <rPr>
            <sz val="9"/>
            <color indexed="81"/>
            <rFont val="Tahoma"/>
            <family val="2"/>
          </rPr>
          <t xml:space="preserve">
Nhà tạm</t>
        </r>
      </text>
    </comment>
    <comment ref="BF53" authorId="0" shapeId="0">
      <text>
        <r>
          <rPr>
            <b/>
            <sz val="9"/>
            <color indexed="81"/>
            <rFont val="Tahoma"/>
            <family val="2"/>
          </rPr>
          <t>Nguyen:</t>
        </r>
        <r>
          <rPr>
            <sz val="9"/>
            <color indexed="81"/>
            <rFont val="Tahoma"/>
            <family val="2"/>
          </rPr>
          <t xml:space="preserve">
Tổng 12 khi chưa sát nhập</t>
        </r>
      </text>
    </comment>
    <comment ref="BH53" authorId="0" shapeId="0">
      <text>
        <r>
          <rPr>
            <b/>
            <sz val="9"/>
            <color indexed="81"/>
            <rFont val="Tahoma"/>
            <family val="2"/>
          </rPr>
          <t>Nguyen:</t>
        </r>
        <r>
          <rPr>
            <sz val="9"/>
            <color indexed="81"/>
            <rFont val="Tahoma"/>
            <family val="2"/>
          </rPr>
          <t xml:space="preserve">
Tổng 8 khi chưa sát nhập</t>
        </r>
      </text>
    </comment>
    <comment ref="BI53" authorId="0" shapeId="0">
      <text>
        <r>
          <rPr>
            <b/>
            <sz val="9"/>
            <color indexed="81"/>
            <rFont val="Tahoma"/>
            <family val="2"/>
          </rPr>
          <t>Nguyen:</t>
        </r>
        <r>
          <rPr>
            <sz val="9"/>
            <color indexed="81"/>
            <rFont val="Tahoma"/>
            <family val="2"/>
          </rPr>
          <t xml:space="preserve">
Tổng 6 khi chưa sát nhập</t>
        </r>
      </text>
    </comment>
    <comment ref="BP53" authorId="0" shapeId="0">
      <text>
        <r>
          <rPr>
            <b/>
            <sz val="9"/>
            <color indexed="81"/>
            <rFont val="Tahoma"/>
            <family val="2"/>
          </rPr>
          <t>Nguyen:</t>
        </r>
        <r>
          <rPr>
            <sz val="9"/>
            <color indexed="81"/>
            <rFont val="Tahoma"/>
            <family val="2"/>
          </rPr>
          <t xml:space="preserve">
Tổng 11 khi chưa sát nhập</t>
        </r>
      </text>
    </comment>
    <comment ref="BF54" authorId="0" shapeId="0">
      <text>
        <r>
          <rPr>
            <b/>
            <sz val="9"/>
            <color indexed="81"/>
            <rFont val="Tahoma"/>
            <family val="2"/>
          </rPr>
          <t>Nguyen:</t>
        </r>
        <r>
          <rPr>
            <sz val="9"/>
            <color indexed="81"/>
            <rFont val="Tahoma"/>
            <family val="2"/>
          </rPr>
          <t xml:space="preserve">
Sáp nhập</t>
        </r>
      </text>
    </comment>
    <comment ref="BH54" authorId="0" shapeId="0">
      <text>
        <r>
          <rPr>
            <b/>
            <sz val="9"/>
            <color indexed="81"/>
            <rFont val="Tahoma"/>
            <family val="2"/>
          </rPr>
          <t>Nguyen:</t>
        </r>
        <r>
          <rPr>
            <sz val="9"/>
            <color indexed="81"/>
            <rFont val="Tahoma"/>
            <family val="2"/>
          </rPr>
          <t xml:space="preserve">
Sáp nhập</t>
        </r>
      </text>
    </comment>
    <comment ref="BI54" authorId="0" shapeId="0">
      <text>
        <r>
          <rPr>
            <b/>
            <sz val="9"/>
            <color indexed="81"/>
            <rFont val="Tahoma"/>
            <family val="2"/>
          </rPr>
          <t>Nguyen:</t>
        </r>
        <r>
          <rPr>
            <sz val="9"/>
            <color indexed="81"/>
            <rFont val="Tahoma"/>
            <family val="2"/>
          </rPr>
          <t xml:space="preserve">
Sáp nhập</t>
        </r>
      </text>
    </comment>
    <comment ref="BP54" authorId="0" shapeId="0">
      <text>
        <r>
          <rPr>
            <b/>
            <sz val="9"/>
            <color indexed="81"/>
            <rFont val="Tahoma"/>
            <family val="2"/>
          </rPr>
          <t>Nguyen:</t>
        </r>
        <r>
          <rPr>
            <sz val="9"/>
            <color indexed="81"/>
            <rFont val="Tahoma"/>
            <family val="2"/>
          </rPr>
          <t xml:space="preserve">
Sáp nhập</t>
        </r>
      </text>
    </comment>
    <comment ref="BU54" authorId="0" shapeId="0">
      <text>
        <r>
          <rPr>
            <b/>
            <sz val="9"/>
            <color indexed="81"/>
            <rFont val="Tahoma"/>
            <family val="2"/>
          </rPr>
          <t>Nguyen:</t>
        </r>
        <r>
          <rPr>
            <sz val="9"/>
            <color indexed="81"/>
            <rFont val="Tahoma"/>
            <family val="2"/>
          </rPr>
          <t xml:space="preserve">
Tổng 12</t>
        </r>
      </text>
    </comment>
    <comment ref="BW54" authorId="0" shapeId="0">
      <text>
        <r>
          <rPr>
            <b/>
            <sz val="9"/>
            <color indexed="81"/>
            <rFont val="Tahoma"/>
            <family val="2"/>
          </rPr>
          <t>Tổng 8</t>
        </r>
      </text>
    </comment>
    <comment ref="BX54" authorId="0" shapeId="0">
      <text>
        <r>
          <rPr>
            <b/>
            <sz val="9"/>
            <color indexed="81"/>
            <rFont val="Tahoma"/>
            <family val="2"/>
          </rPr>
          <t>Nguyen:</t>
        </r>
        <r>
          <rPr>
            <sz val="9"/>
            <color indexed="81"/>
            <rFont val="Tahoma"/>
            <family val="2"/>
          </rPr>
          <t xml:space="preserve">
Tổng 6</t>
        </r>
      </text>
    </comment>
    <comment ref="CE54" authorId="0" shapeId="0">
      <text>
        <r>
          <rPr>
            <b/>
            <sz val="9"/>
            <color indexed="81"/>
            <rFont val="Tahoma"/>
            <family val="2"/>
          </rPr>
          <t>Tổng 11</t>
        </r>
      </text>
    </comment>
  </commentList>
</comments>
</file>

<file path=xl/comments6.xml><?xml version="1.0" encoding="utf-8"?>
<comments xmlns="http://schemas.openxmlformats.org/spreadsheetml/2006/main">
  <authors>
    <author>ismail - [2010]</author>
  </authors>
  <commentList>
    <comment ref="D77" authorId="0" shape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<sst xmlns="http://schemas.openxmlformats.org/spreadsheetml/2006/main" count="2700" uniqueCount="1021">
  <si>
    <t xml:space="preserve">HỆ THỐNG BIỂU </t>
  </si>
  <si>
    <t>(Đối với cấp xã, căn cứ yêu cầu phát triển kinh tế - xã hội của địa phương, cấp huyện sẽ ban hành các biểu mẫu cụ thể)</t>
  </si>
  <si>
    <t>`</t>
  </si>
  <si>
    <t>Biểu số 1</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</si>
  <si>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</si>
  <si>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</si>
  <si>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</si>
  <si>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</si>
  <si>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</si>
  <si>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</si>
  <si>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</si>
  <si>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</si>
  <si>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</si>
  <si>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</si>
  <si>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</si>
  <si>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</si>
  <si>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</si>
  <si>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</si>
  <si>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</si>
  <si>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</si>
  <si>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</si>
  <si>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</si>
  <si>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</si>
  <si>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</si>
  <si>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</si>
  <si>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</si>
  <si>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</si>
  <si>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</si>
  <si>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</si>
  <si>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</si>
  <si>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</si>
  <si>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</si>
  <si>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</si>
  <si>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</si>
  <si>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</si>
  <si>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</si>
  <si>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</si>
  <si>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</si>
  <si>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</si>
  <si>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</si>
  <si>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</si>
  <si>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</si>
  <si>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</si>
  <si>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</si>
  <si>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</si>
  <si>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</si>
  <si>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</si>
  <si>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</si>
  <si>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</si>
  <si>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</si>
  <si>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</si>
  <si>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</si>
  <si>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</si>
  <si>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</si>
  <si>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</si>
  <si>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</si>
  <si>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</si>
  <si>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</si>
  <si>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</si>
  <si>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</si>
  <si>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</si>
  <si>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</si>
  <si>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</si>
  <si>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</si>
  <si>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</si>
  <si>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</si>
  <si>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</si>
  <si>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</si>
  <si>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</si>
  <si>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</si>
  <si>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</si>
  <si>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</si>
  <si>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 xml:space="preserve"> Tổng sản lượng lương thực có hạt</t>
  </si>
  <si>
    <t>Tấn</t>
  </si>
  <si>
    <t xml:space="preserve">Tỷ lệ che phủ rừng </t>
  </si>
  <si>
    <t>Số xã đạt chuẩn nông thôn mới</t>
  </si>
  <si>
    <t>Xã</t>
  </si>
  <si>
    <t>Tỷ lệ xã đạt chuẩn nông thôn mới</t>
  </si>
  <si>
    <t>Hạ tầng giao thông, cấp điện, cấp nước</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</si>
  <si>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</si>
  <si>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</si>
  <si>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</si>
  <si>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</si>
  <si>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đô thị được sử dụng nước sạch</t>
  </si>
  <si>
    <t xml:space="preserve"> - Tỷ lệ dân số nông thôn được sử dụng nước hợp vệ sinh</t>
  </si>
  <si>
    <t>Giáo dục</t>
  </si>
  <si>
    <t xml:space="preserve"> - Giữ vững và nâng cao chất lượng phổ cập giáo dục mầm non cho trẻ 5 tuổi, phổ cập giáo dục tiểu học, phổ cập gáo dục trung học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</si>
  <si>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</si>
  <si>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</si>
  <si>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</si>
  <si>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</si>
  <si>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</si>
  <si>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</si>
  <si>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Y tế</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</si>
  <si>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</si>
  <si>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</si>
  <si>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</si>
  <si>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</si>
  <si>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</si>
  <si>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</si>
  <si>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Tỷ lệ giảm sinh bình quân</t>
  </si>
  <si>
    <t>Giảm nghèo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</si>
  <si>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</si>
  <si>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</si>
  <si>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</si>
  <si>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</si>
  <si>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</si>
  <si>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</si>
  <si>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</si>
  <si>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</si>
  <si>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Biểu số 2</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</si>
  <si>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</si>
  <si>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</si>
  <si>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</si>
  <si>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</si>
  <si>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</si>
  <si>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</si>
  <si>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</si>
  <si>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</si>
  <si>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</si>
  <si>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</si>
  <si>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</si>
  <si>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</si>
  <si>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</si>
  <si>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</si>
  <si>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</si>
  <si>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</si>
  <si>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</si>
  <si>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</si>
  <si>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</si>
  <si>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</si>
  <si>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</si>
  <si>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</si>
  <si>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</si>
  <si>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</si>
  <si>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</si>
  <si>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</si>
  <si>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</si>
  <si>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</si>
  <si>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</si>
  <si>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</si>
  <si>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</si>
  <si>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</si>
  <si>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</si>
  <si>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r>
      <t>Trong đó</t>
    </r>
    <r>
      <rPr>
        <sz val="11"/>
        <color rgb="FF000000"/>
        <rFont val="Times New Roman"/>
        <family val="1"/>
      </rPr>
      <t xml:space="preserve">: - Thóc </t>
    </r>
  </si>
  <si>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</si>
  <si>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</si>
  <si>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</si>
  <si>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</si>
  <si>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</si>
  <si>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</si>
  <si>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</si>
  <si>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</si>
  <si>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</si>
  <si>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</si>
  <si>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</si>
  <si>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</si>
  <si>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</si>
  <si>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</si>
  <si>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</si>
  <si>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</si>
  <si>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</si>
  <si>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</si>
  <si>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</si>
  <si>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</si>
  <si>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</si>
  <si>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</si>
  <si>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</si>
  <si>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</si>
  <si>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</si>
  <si>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</si>
  <si>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</si>
  <si>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</si>
  <si>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</si>
  <si>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</si>
  <si>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</si>
  <si>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</si>
  <si>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</si>
  <si>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</si>
  <si>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</si>
  <si>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</si>
  <si>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</si>
  <si>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</si>
  <si>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</si>
  <si>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</si>
  <si>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</si>
  <si>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</si>
  <si>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</si>
  <si>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</si>
  <si>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</si>
  <si>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</si>
  <si>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</si>
  <si>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</si>
  <si>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</si>
  <si>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</si>
  <si>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Nghìn Tấn</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</si>
  <si>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</si>
  <si>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</si>
  <si>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</si>
  <si>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</si>
  <si>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</si>
  <si>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</si>
  <si>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</si>
  <si>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</si>
  <si>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</si>
  <si>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</si>
  <si>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</si>
  <si>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</si>
  <si>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</si>
  <si>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</si>
  <si>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</si>
  <si>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</si>
  <si>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</si>
  <si>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</si>
  <si>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</si>
  <si>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</si>
  <si>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</si>
  <si>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</si>
  <si>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</si>
  <si>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</si>
  <si>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</si>
  <si>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</si>
  <si>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</si>
  <si>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</si>
  <si>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</si>
  <si>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</si>
  <si>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</si>
  <si>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</si>
  <si>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</si>
  <si>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</si>
  <si>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2.6</t>
  </si>
  <si>
    <t>Cây Quế (Tổng diện tích)</t>
  </si>
  <si>
    <t>Cây Sa mu (Tổng diện tích)</t>
  </si>
  <si>
    <t>- Khoán bảo vệ rừng</t>
  </si>
  <si>
    <t>- Khoanh nuôi rừng tái sinh</t>
  </si>
  <si>
    <t>- Chăm sóc rừng trồng</t>
  </si>
  <si>
    <t>D</t>
  </si>
  <si>
    <t>PHÁT TRIỂN NÔNG THÔN</t>
  </si>
  <si>
    <t>- Tỷ lệ hộ dân tộc thiểu số được sử dụng nước sinh hoạt hợp vệ sinh</t>
  </si>
  <si>
    <t xml:space="preserve"> - Thực hiện bộ tiêu chí quốc gia về NTM</t>
  </si>
  <si>
    <t>x</t>
  </si>
  <si>
    <t>+ Số xã hoàn thành 19 tiêu chí NTM</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</si>
  <si>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</si>
  <si>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</si>
  <si>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</si>
  <si>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</si>
  <si>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</si>
  <si>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</si>
  <si>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</si>
  <si>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Biểu số 3</t>
  </si>
  <si>
    <t>CHỈ TIÊU HƯỚNG DẪN PHÁT TRIỂN SẢN XUẤT CÔNG NGHIỆP</t>
  </si>
  <si>
    <t>STT</t>
  </si>
  <si>
    <t>Tỉnh giao</t>
  </si>
  <si>
    <t>Tổng giá trị gia tăng CN(giá năm 2010)</t>
  </si>
  <si>
    <t>Tổng giá trị gia tăng CN theo thành phần kinh tế (giá hiện hành)</t>
  </si>
  <si>
    <t xml:space="preserve"> Giá trị sản xuất CN theo giá so sánh năm 2010</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</si>
  <si>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</si>
  <si>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</si>
  <si>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</si>
  <si>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</si>
  <si>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</si>
  <si>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</si>
  <si>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</si>
  <si>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</si>
  <si>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</si>
  <si>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</si>
  <si>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</si>
  <si>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1000kwh</t>
  </si>
  <si>
    <t>Đá xây dựng</t>
  </si>
  <si>
    <t>m3</t>
  </si>
  <si>
    <t>Gạch xây các loại</t>
  </si>
  <si>
    <t>Triệu viên</t>
  </si>
  <si>
    <t>Nước máy sản xuất</t>
  </si>
  <si>
    <t>1000m3</t>
  </si>
  <si>
    <t>Quặng các loại</t>
  </si>
  <si>
    <t>Xi Măng</t>
  </si>
  <si>
    <t>1000 tấn</t>
  </si>
  <si>
    <t>......</t>
  </si>
  <si>
    <t>Biểu số 4</t>
  </si>
  <si>
    <t>CHỈ TIÊU HƯỚNG DẪN VỀ PHÁT TRIỂN</t>
  </si>
  <si>
    <t>THƯƠNG MẠI - DU LỊCH - XUẤT NHẬP KHẨU</t>
  </si>
  <si>
    <t xml:space="preserve"> </t>
  </si>
  <si>
    <t>THƯƠNG MẠI - DỊCH VỤ</t>
  </si>
  <si>
    <t>- Dịch vụ lưu trú, ăn uống</t>
  </si>
  <si>
    <t>- Du lịch lữ hành</t>
  </si>
  <si>
    <t>- Dịch vụ khác</t>
  </si>
  <si>
    <t>Mạng lưới</t>
  </si>
  <si>
    <t>cái</t>
  </si>
  <si>
    <t>Phòng</t>
  </si>
  <si>
    <t xml:space="preserve"> - Nhà hàng</t>
  </si>
  <si>
    <t>Tổng lượt khách du lịch</t>
  </si>
  <si>
    <t>lượt người</t>
  </si>
  <si>
    <t xml:space="preserve">Không có </t>
  </si>
  <si>
    <t xml:space="preserve"> Trong đó:</t>
  </si>
  <si>
    <t xml:space="preserve"> + Khách quốc tế</t>
  </si>
  <si>
    <t xml:space="preserve"> - Ngày lưu trú/ khách quốc tế</t>
  </si>
  <si>
    <t>ngày</t>
  </si>
  <si>
    <t xml:space="preserve"> - Mức chi tiêu trong ngày/khách quốc tế</t>
  </si>
  <si>
    <t xml:space="preserve"> + Khách nội địa</t>
  </si>
  <si>
    <t xml:space="preserve"> - Ngày lưu trú/ khách nội địa</t>
  </si>
  <si>
    <t xml:space="preserve"> - Mức chi tiêu trong ngày/khách nội địa</t>
  </si>
  <si>
    <t>Doanh thu ngành du lịch</t>
  </si>
  <si>
    <t xml:space="preserve"> Trong đó: Doanh thu từ ngành du lịch</t>
  </si>
  <si>
    <t xml:space="preserve">                 + Khách quốc tế                     </t>
  </si>
  <si>
    <t xml:space="preserve">                  + Khách nội địa</t>
  </si>
  <si>
    <t>Xuất nhập khẩu</t>
  </si>
  <si>
    <t>Giá trị hàng Xuất khẩu</t>
  </si>
  <si>
    <t xml:space="preserve"> - Giá trị xuất khẩu của tỉnh khác qua địa bàn</t>
  </si>
  <si>
    <t xml:space="preserve"> - Giá trị xuất khẩu của địa phương</t>
  </si>
  <si>
    <t>Tốc độ tăng</t>
  </si>
  <si>
    <t>Một số mặt hàng chủ yếu :</t>
  </si>
  <si>
    <t xml:space="preserve"> + Thảo quả</t>
  </si>
  <si>
    <t>Sản lượng</t>
  </si>
  <si>
    <t xml:space="preserve"> + Chè</t>
  </si>
  <si>
    <t xml:space="preserve"> + Mủ cao su</t>
  </si>
  <si>
    <t xml:space="preserve"> + Hàng hóa khác</t>
  </si>
  <si>
    <t>...</t>
  </si>
  <si>
    <t>Giá trị hàng Nhập khẩu</t>
  </si>
  <si>
    <t xml:space="preserve"> - Một số mặt hàng chủ yếu :</t>
  </si>
  <si>
    <t>Hàng hóa tiêu dùng</t>
  </si>
  <si>
    <t>Hàng hóa khác</t>
  </si>
  <si>
    <t xml:space="preserve"> - Phương tiện và hành khách XNC</t>
  </si>
  <si>
    <t>Phương tiện XNC</t>
  </si>
  <si>
    <t>Lượt</t>
  </si>
  <si>
    <t>Hành khách XNC</t>
  </si>
  <si>
    <t>Biểu số 5</t>
  </si>
  <si>
    <t>CHỈ TIÊU HƯỚNG DẪN VỀ PHÁT TRIỂN DỊCH VỤ VẬN TẢI</t>
  </si>
  <si>
    <t>Doanh thu ngành vận tải</t>
  </si>
  <si>
    <t>Vận tải hành khách</t>
  </si>
  <si>
    <t>Vận tải hàng hóa</t>
  </si>
  <si>
    <t>Sản phẩm chủ yếu</t>
  </si>
  <si>
    <t xml:space="preserve"> Khối lượng hàng hoá vận chuyển</t>
  </si>
  <si>
    <t>1.000 Tấn</t>
  </si>
  <si>
    <t>Tốc độ tăng khối lượng hàng hóa vận chuyển</t>
  </si>
  <si>
    <t xml:space="preserve"> Khối lượng hàng hoá luân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</si>
  <si>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</si>
  <si>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</si>
  <si>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</si>
  <si>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</si>
  <si>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</si>
  <si>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</si>
  <si>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</si>
  <si>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</si>
  <si>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</si>
  <si>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Biểu số 6</t>
  </si>
  <si>
    <t>CÁC CHỈ TIÊU PHÁT TRIỂN DOANH NGHIỆP VÀ KINH TẾ TẬP THỂ</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</si>
  <si>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</si>
  <si>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</si>
  <si>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</si>
  <si>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</si>
  <si>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</si>
  <si>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</si>
  <si>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</si>
  <si>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</si>
  <si>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</si>
  <si>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</si>
  <si>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</si>
  <si>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</si>
  <si>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</si>
  <si>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</si>
  <si>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</si>
  <si>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</si>
  <si>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</si>
  <si>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</si>
  <si>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</si>
  <si>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</si>
  <si>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</si>
  <si>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</si>
  <si>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</si>
  <si>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</si>
  <si>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</si>
  <si>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</si>
  <si>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</si>
  <si>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</si>
  <si>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r>
      <t>Tổng số hợp tác xã</t>
    </r>
    <r>
      <rPr>
        <vertAlign val="superscript"/>
        <sz val="11"/>
        <color rgb="FF000000"/>
        <rFont val="Times New Roman"/>
        <family val="1"/>
      </rPr>
      <t>(*)</t>
    </r>
  </si>
  <si>
    <t>HTX</t>
  </si>
  <si>
    <t xml:space="preserve">   Trong đó: - Số HTX Thành lập mới</t>
  </si>
  <si>
    <t xml:space="preserve">                   - Số HTX giải thể</t>
  </si>
  <si>
    <t>Tổng số thành viên hợp tác xã</t>
  </si>
  <si>
    <t>người</t>
  </si>
  <si>
    <t>Tổng doanh thu của hợp tác xã</t>
  </si>
  <si>
    <t>Trong đó: doanh thu cung ứng cho xã viên</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</si>
  <si>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</si>
  <si>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</si>
  <si>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</si>
  <si>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</si>
  <si>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</si>
  <si>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</si>
  <si>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</si>
  <si>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Biểu số 7</t>
  </si>
  <si>
    <t>CHỈ TIÊU HƯỚNG DẪN VỀ XÃ HỘI - LAO ĐỘNG - GIẢI QUYẾT VIỆC LÀM</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</si>
  <si>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</si>
  <si>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</si>
  <si>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</si>
  <si>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</si>
  <si>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</si>
  <si>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</si>
  <si>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</si>
  <si>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</si>
  <si>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</si>
  <si>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</si>
  <si>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</si>
  <si>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</si>
  <si>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</si>
  <si>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</si>
  <si>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</si>
  <si>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</si>
  <si>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</si>
  <si>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</si>
  <si>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</si>
  <si>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</si>
  <si>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</si>
  <si>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</si>
  <si>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</si>
  <si>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</si>
  <si>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</si>
  <si>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</si>
  <si>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</si>
  <si>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</si>
  <si>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</si>
  <si>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</si>
  <si>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</si>
  <si>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</si>
  <si>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</si>
  <si>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</si>
  <si>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</si>
  <si>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</si>
  <si>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</si>
  <si>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</si>
  <si>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</si>
  <si>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</si>
  <si>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</si>
  <si>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 xml:space="preserve"> Số LĐ được tạo việc làm</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</si>
  <si>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</si>
  <si>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</si>
  <si>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</si>
  <si>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</si>
  <si>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</si>
  <si>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</si>
  <si>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 xml:space="preserve">  Trong đó: Số lao động xuất khẩu trong năm</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</si>
  <si>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</si>
  <si>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</si>
  <si>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</si>
  <si>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</si>
  <si>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</si>
  <si>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</si>
  <si>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</si>
  <si>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</si>
  <si>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</si>
  <si>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</si>
  <si>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</si>
  <si>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</si>
  <si>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</si>
  <si>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</si>
  <si>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</si>
  <si>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</si>
  <si>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</si>
  <si>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</si>
  <si>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Biểu số 9</t>
  </si>
  <si>
    <t>CHỈ TIÊU HƯỚNG DẪN VỀ PHÁT TRIỂN DÂN SỐ - GIA ĐÌNH &amp; TRẺ EM</t>
  </si>
  <si>
    <t>Kan Hồ</t>
  </si>
  <si>
    <t xml:space="preserve">  Dân số </t>
  </si>
  <si>
    <t xml:space="preserve"> - Dân số trung bình</t>
  </si>
  <si>
    <t xml:space="preserve"> Trong đó :  </t>
  </si>
  <si>
    <t>Dân số là dân tộc thiểu số</t>
  </si>
  <si>
    <t xml:space="preserve"> - Tỷ lệ tăng dân số</t>
  </si>
  <si>
    <t xml:space="preserve"> - Tỷ lệ giảm sinh </t>
  </si>
  <si>
    <r>
      <t>%</t>
    </r>
    <r>
      <rPr>
        <i/>
        <sz val="9"/>
        <color rgb="FF000000"/>
        <rFont val="Times New Roman"/>
        <family val="1"/>
      </rPr>
      <t>o</t>
    </r>
  </si>
  <si>
    <t xml:space="preserve"> Số người mới sử dụng biện pháp tránh thai</t>
  </si>
  <si>
    <r>
      <t>10</t>
    </r>
    <r>
      <rPr>
        <vertAlign val="superscript"/>
        <sz val="9"/>
        <color rgb="FF000000"/>
        <rFont val="Times New Roman"/>
        <family val="1"/>
      </rPr>
      <t>3</t>
    </r>
    <r>
      <rPr>
        <sz val="9"/>
        <color rgb="FF000000"/>
        <rFont val="Times New Roman"/>
        <family val="1"/>
      </rPr>
      <t xml:space="preserve"> người</t>
    </r>
  </si>
  <si>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</si>
  <si>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</si>
  <si>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</si>
  <si>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</si>
  <si>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</si>
  <si>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</si>
  <si>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</si>
  <si>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</si>
  <si>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</si>
  <si>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</si>
  <si>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</si>
  <si>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</si>
  <si>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</si>
  <si>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</si>
  <si>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</si>
  <si>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</si>
  <si>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</si>
  <si>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</si>
  <si>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</si>
  <si>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</si>
  <si>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</si>
  <si>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</si>
  <si>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</si>
  <si>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</si>
  <si>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</si>
  <si>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</si>
  <si>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</si>
  <si>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</si>
  <si>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</si>
  <si>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</si>
  <si>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</si>
  <si>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</si>
  <si>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</si>
  <si>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</si>
  <si>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</si>
  <si>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</si>
  <si>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</si>
  <si>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</si>
  <si>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</si>
  <si>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</si>
  <si>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</si>
  <si>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</si>
  <si>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</si>
  <si>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</si>
  <si>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</si>
  <si>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</si>
  <si>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</si>
  <si>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</si>
  <si>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</si>
  <si>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</si>
  <si>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</si>
  <si>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</si>
  <si>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</si>
  <si>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</si>
  <si>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</si>
  <si>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</si>
  <si>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</si>
  <si>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</si>
  <si>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</si>
  <si>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</si>
  <si>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</si>
  <si>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</si>
  <si>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khám thai</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</si>
  <si>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</si>
  <si>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</si>
  <si>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</si>
  <si>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</si>
  <si>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</si>
  <si>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</si>
  <si>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</si>
  <si>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</si>
  <si>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</si>
  <si>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</si>
  <si>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</si>
  <si>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</si>
  <si>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</si>
  <si>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</si>
  <si>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</si>
  <si>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</si>
  <si>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</si>
  <si>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</si>
  <si>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</si>
  <si>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</si>
  <si>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</si>
  <si>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r>
      <t>Năm 2019
(N</t>
    </r>
    <r>
      <rPr>
        <b/>
        <i/>
        <sz val="11"/>
        <color rgb="FF000000"/>
        <rFont val="Times New Roman"/>
        <family val="1"/>
      </rPr>
      <t>ăm học 2019-2020)</t>
    </r>
  </si>
  <si>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</si>
  <si>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</si>
  <si>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</si>
  <si>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</si>
  <si>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</si>
  <si>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</si>
  <si>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</si>
  <si>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</si>
  <si>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</si>
  <si>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</si>
  <si>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</si>
  <si>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</si>
  <si>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</si>
  <si>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</si>
  <si>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</si>
  <si>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</si>
  <si>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</si>
  <si>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</si>
  <si>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</si>
  <si>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</si>
  <si>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</si>
  <si>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</si>
  <si>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</si>
  <si>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</si>
  <si>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</si>
  <si>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</si>
  <si>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</si>
  <si>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 Giữ vững và nâng cao chất lượng phổ cập giáo dục mầm non cho trẻ 5 tuổi, phổ cập giáo dục tiểu học đúng độ tuổi, phổ cập giáo dục Trung học cơ sở</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</si>
  <si>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</si>
  <si>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</si>
  <si>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</si>
  <si>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</si>
  <si>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</si>
  <si>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</si>
  <si>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</si>
  <si>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</si>
  <si>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</si>
  <si>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</si>
  <si>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</si>
  <si>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</si>
  <si>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</si>
  <si>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r>
      <t xml:space="preserve"> - Trường phổ thông cơ sở (cấp 1; 2)</t>
    </r>
    <r>
      <rPr>
        <vertAlign val="superscript"/>
        <sz val="11"/>
        <color rgb="FF000000"/>
        <rFont val="Times New Roman"/>
        <family val="1"/>
      </rPr>
      <t xml:space="preserve"> 1</t>
    </r>
  </si>
  <si>
    <t xml:space="preserve"> - Trường trung học cơ sở (cấp 2)</t>
  </si>
  <si>
    <t xml:space="preserve"> - Trường trung học phổ thông (cấp 3 + các trường Phổ thông dân tộc nội trú huyện ) </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</si>
  <si>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</si>
  <si>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</si>
  <si>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</si>
  <si>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</si>
  <si>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</si>
  <si>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</si>
  <si>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</si>
  <si>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</si>
  <si>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</si>
  <si>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</si>
  <si>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</si>
  <si>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</si>
  <si>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</si>
  <si>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</si>
  <si>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</si>
  <si>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</si>
  <si>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</si>
  <si>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</si>
  <si>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</si>
  <si>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</si>
  <si>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Tỷ lệ huy động trẻ 5 tuổi ra lớp</t>
  </si>
  <si>
    <t>Tỷ lệ huy động trẻ 6 tuổi vào lớp 1</t>
  </si>
  <si>
    <t>Tỷ lệ học sinh hoàn thành chương trình giáo dục tiểu học vào lớp 6</t>
  </si>
  <si>
    <t>Tỷ lệ học sinh tốt nghiệp Trung học cơ sở</t>
  </si>
  <si>
    <t>Tỷ lệ huy động học sinh tốt nghiệp Trung học cơ sở vào Trung học phổ thông</t>
  </si>
  <si>
    <t>Tỷ lệ đi học trung cấp Trung học phổ thông (gồm cả Trung tâm GDNN - GDTX)</t>
  </si>
  <si>
    <t>Đào tạo</t>
  </si>
  <si>
    <t xml:space="preserve">Đào tạo, tuyển sinh hệ chính quy </t>
  </si>
  <si>
    <t>SV</t>
  </si>
  <si>
    <t>Tr.đó: tuyển sinh mới</t>
  </si>
  <si>
    <t xml:space="preserve"> - Hệ cao đẳng</t>
  </si>
  <si>
    <t xml:space="preserve"> - Hệ Trung cấp</t>
  </si>
  <si>
    <t>Liên kết đào tạo Đại học hệ vừa làm vừa học</t>
  </si>
  <si>
    <t>Tr.đó: Tuyển sinh mới</t>
  </si>
  <si>
    <t>Liên kết đào tạo Thạc sĩ</t>
  </si>
  <si>
    <t>HV</t>
  </si>
  <si>
    <t>Cán bộ, CC, VC được cử đi đào tạo, bồi dưỡng trong năm</t>
  </si>
  <si>
    <t>Biểu số 12</t>
  </si>
  <si>
    <t xml:space="preserve"> CHỈ TIÊU HƯỚNG DẪN VỀ PHÁT TRIỂN VĂN HÓA THÔNG TIN</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</si>
  <si>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</si>
  <si>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</si>
  <si>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</si>
  <si>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</si>
  <si>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</si>
  <si>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</si>
  <si>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buổi chiếu phục vụ chính trị</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</si>
  <si>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</si>
  <si>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</si>
  <si>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</si>
  <si>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</si>
  <si>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</si>
  <si>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</si>
  <si>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</si>
  <si>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</si>
  <si>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</si>
  <si>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</si>
  <si>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</si>
  <si>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Các huyện, thị</t>
  </si>
  <si>
    <t xml:space="preserve"> - Số bản, làng đăng ký tiêu chuẩn VH trong năm</t>
  </si>
  <si>
    <t>Bản, làng</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</si>
  <si>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</si>
  <si>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</si>
  <si>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</si>
  <si>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</si>
  <si>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</si>
  <si>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</si>
  <si>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</si>
  <si>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</si>
  <si>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</si>
  <si>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</si>
  <si>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</si>
  <si>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</si>
  <si>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</si>
  <si>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</si>
  <si>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</si>
  <si>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Thư viện huyện, thành phố</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</si>
  <si>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</si>
  <si>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</si>
  <si>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</si>
  <si>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</si>
  <si>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</si>
  <si>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</si>
  <si>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</si>
  <si>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Số xã, phường có nhà văn hóa, thư viện</t>
  </si>
  <si>
    <t>Xã, phường</t>
  </si>
  <si>
    <t xml:space="preserve"> Cơ sở vật chất cho hoạt động VHTT</t>
  </si>
  <si>
    <t xml:space="preserve"> Số đội chiếu bóng vùng cao</t>
  </si>
  <si>
    <t>Số nhà văn hoá trên địa bàn</t>
  </si>
  <si>
    <t>Nhà</t>
  </si>
  <si>
    <t xml:space="preserve">   Trong đó:  + Tỉnh quản lý</t>
  </si>
  <si>
    <t xml:space="preserve">                  +  Huyện, thành phố quản lý</t>
  </si>
  <si>
    <t xml:space="preserve">                 + Xã, phường quản lý</t>
  </si>
  <si>
    <t xml:space="preserve">                  + Thôn, bản, tổ dân phố</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</si>
  <si>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</si>
  <si>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</si>
  <si>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</si>
  <si>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</si>
  <si>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</si>
  <si>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</si>
  <si>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</si>
  <si>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</si>
  <si>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</si>
  <si>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</si>
  <si>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</si>
  <si>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</si>
  <si>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</si>
  <si>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</si>
  <si>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</si>
  <si>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</si>
  <si>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</si>
  <si>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</si>
  <si>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</si>
  <si>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Biểu số 13</t>
  </si>
  <si>
    <t>MỘT SỐ CHỈ TIÊU CHỦ YẾU NGÀNH THÔNG TIN VÀ TRUYỀN THÔNG</t>
  </si>
  <si>
    <t>Viễn thông</t>
  </si>
  <si>
    <t>- Tổng số trạm BTS</t>
  </si>
  <si>
    <t>- Tổng số thuê bao điện thoại</t>
  </si>
  <si>
    <t>Thuê bao</t>
  </si>
  <si>
    <t xml:space="preserve"> - Số thuê bao điện thoại/100dân</t>
  </si>
  <si>
    <t>- Tổng số thuê bao Internet</t>
  </si>
  <si>
    <t>CHƯƠNG TRÌNH ỨNG DỤNG VÀ PHÁT TRIỂN CNTT</t>
  </si>
  <si>
    <t>CHÆÅNG TRÇNH 135</t>
  </si>
  <si>
    <t>Dæû aïn Âáöu tæ xáy dæûng cå såí haû táöng: 32xaî</t>
  </si>
  <si>
    <t>Dæû aïn Xáy dæûng trung tám cuûm xaî miãön nuïi</t>
  </si>
  <si>
    <t>Dæû aïn Quy hoaûch bäú trê laûi dán cæ vaì häù tråü phaït triãøn saín xuáút näng, lám nghiãûp</t>
  </si>
  <si>
    <t>Dæû aïn Âaìo taûo caïn bäü xaî, laìng, baín thuäüc chæång trçnh 135</t>
  </si>
  <si>
    <r>
      <t xml:space="preserve"> Thanh toán khối lượng 2002</t>
    </r>
    <r>
      <rPr>
        <sz val="11"/>
        <color rgb="FF000000"/>
        <rFont val="VNtimes new roman"/>
        <family val="2"/>
      </rPr>
      <t xml:space="preserve">, C.bë âáöu tæ  vaì dæû phoìng </t>
    </r>
  </si>
  <si>
    <t>DÆÛ AÏN 5 TRIÃÛU HA RÆÌNG</t>
  </si>
  <si>
    <t>Hỗ trợ các xã nuôi trồng thuỷ sản</t>
  </si>
  <si>
    <t xml:space="preserve"> - Thùc hiÖn c¸c môc tiªu</t>
  </si>
  <si>
    <t xml:space="preserve">    Số xã 135 được đầu tư trong năm</t>
  </si>
  <si>
    <t xml:space="preserve">   Số công trình 135 đầu tư trong năm</t>
  </si>
  <si>
    <r>
      <t xml:space="preserve">  Trong đó: </t>
    </r>
    <r>
      <rPr>
        <sz val="11"/>
        <color rgb="FF000000"/>
        <rFont val=".VnTime"/>
        <family val="2"/>
      </rPr>
      <t xml:space="preserve"> Sè c«ng tr×nh hoàn thành</t>
    </r>
  </si>
  <si>
    <t xml:space="preserve"> Chia ra: Tr­êng häc</t>
  </si>
  <si>
    <t xml:space="preserve">              §­êng giao th«ng</t>
  </si>
  <si>
    <t xml:space="preserve">              Điện</t>
  </si>
  <si>
    <t xml:space="preserve">              Chî</t>
  </si>
  <si>
    <t xml:space="preserve">              Thuû lîi</t>
  </si>
  <si>
    <t xml:space="preserve">              Tr¹m x¸</t>
  </si>
  <si>
    <t xml:space="preserve">              N­íc s¹ch</t>
  </si>
  <si>
    <t xml:space="preserve">             Ruéng khai hoang</t>
  </si>
  <si>
    <t xml:space="preserve"> Sè trung t©m côm x· ®­îc ®Çu t­</t>
  </si>
  <si>
    <t xml:space="preserve"> Trong ®ã: sè TTCX hoàn thành</t>
  </si>
  <si>
    <t xml:space="preserve">                sè TTCX chuyÓn tiÕp sang n¨m 2006</t>
  </si>
  <si>
    <t xml:space="preserve">                số TTCX khởi công mới trong năm 2006</t>
  </si>
  <si>
    <t>ch­¬ng tr×nh 134</t>
  </si>
  <si>
    <t>DiÖn tÝch rõng trång míi</t>
  </si>
  <si>
    <t>DiÖn tÝch rõng b¶o vÖ</t>
  </si>
  <si>
    <t>DiÖn tÝch khoanh nu«i</t>
  </si>
  <si>
    <t>DiÖn tÝch rõng ch¨m sãc</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</si>
  <si>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</si>
  <si>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</si>
  <si>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</si>
  <si>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</si>
  <si>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</si>
  <si>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</si>
  <si>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</si>
  <si>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</si>
  <si>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</si>
  <si>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</si>
  <si>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</si>
  <si>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</si>
  <si>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</si>
  <si>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</si>
  <si>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</si>
  <si>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</si>
  <si>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</si>
  <si>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</si>
  <si>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</si>
  <si>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</si>
  <si>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Số giờ phát thanh đài huyện tự sản xuất</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</si>
  <si>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</si>
  <si>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</si>
  <si>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</si>
  <si>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</si>
  <si>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</si>
  <si>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</si>
  <si>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</si>
  <si>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</si>
  <si>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</si>
  <si>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</si>
  <si>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</si>
  <si>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</si>
  <si>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</si>
  <si>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</si>
  <si>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</si>
  <si>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</si>
  <si>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</si>
  <si>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</si>
  <si>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</si>
  <si>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</si>
  <si>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</si>
  <si>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</si>
  <si>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</si>
  <si>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</si>
  <si>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</si>
  <si>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</si>
  <si>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</si>
  <si>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</si>
  <si>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</si>
  <si>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</si>
  <si>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</si>
  <si>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</si>
  <si>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Khách sạn - nhà nghỉ</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</si>
  <si>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</si>
  <si>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</si>
  <si>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</si>
  <si>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</si>
  <si>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</si>
  <si>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</si>
  <si>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</si>
  <si>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</si>
  <si>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</si>
  <si>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</si>
  <si>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</si>
  <si>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Thực hiện cả năm 2019</t>
  </si>
  <si>
    <t>Stt</t>
  </si>
  <si>
    <t>Kế hoạch huyện giao</t>
  </si>
  <si>
    <t>Kế hoạch tỉnh giao (QĐ số 43/2019/QĐ-UBND)</t>
  </si>
  <si>
    <t>Nghị quyết HĐND huyện giao (NQ 17/NQ-HĐND)</t>
  </si>
  <si>
    <t>TH 6 tháng năm 2019</t>
  </si>
  <si>
    <t xml:space="preserve">TH 6 tháng </t>
  </si>
  <si>
    <t>TH 6 tháng</t>
  </si>
  <si>
    <t>Ước TH 9 tháng</t>
  </si>
  <si>
    <t>TH 9 tháng năm 2019</t>
  </si>
  <si>
    <t>TH 9 tháng năm  2019</t>
  </si>
  <si>
    <t>TH 9 tháng  năm 2019</t>
  </si>
  <si>
    <t xml:space="preserve">Ước TH 9 tháng </t>
  </si>
  <si>
    <t>Ước TH tháng 9</t>
  </si>
  <si>
    <t>KH năm 2021</t>
  </si>
  <si>
    <t>Năm 2020</t>
  </si>
  <si>
    <t>Ước năm 2020/TH năm 2019</t>
  </si>
  <si>
    <t xml:space="preserve">TH năm 2019 </t>
  </si>
  <si>
    <t>TH năm 2019</t>
  </si>
  <si>
    <t xml:space="preserve"> - Tỷ lệ thôn, bản, khu phố có nhà văn hóa</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</si>
  <si>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</si>
  <si>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</si>
  <si>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</si>
  <si>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</si>
  <si>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</si>
  <si>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</si>
  <si>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Tỷ lệ học sinh trong độ tuổi trung học phổ thông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</si>
  <si>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</si>
  <si>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</si>
  <si>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</si>
  <si>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</si>
  <si>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</si>
  <si>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</si>
  <si>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</si>
  <si>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</si>
  <si>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</si>
  <si>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Tỷ lệ học sinh tốt nghiệp Trung học phổ thông </t>
  </si>
  <si>
    <t>Trong đó: + Trường THPT huyện</t>
  </si>
  <si>
    <t>+ Trường Nội trú huyện</t>
  </si>
  <si>
    <t>+ Trường Nội trú Ka Lăng</t>
  </si>
  <si>
    <t>+ Trung tâm GDNN-GDTX huyện</t>
  </si>
  <si>
    <t>Diện tích nghiệm thu rừng 2020</t>
  </si>
  <si>
    <t>Kh 2021</t>
  </si>
  <si>
    <t>Lũy kế thực hiện đến 2019</t>
  </si>
  <si>
    <t>Phụ thuộc vào KH của công ty điện lực lai châu, huyện đang đưa mục tiêu để phấn đấu</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</si>
  <si>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</si>
  <si>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</si>
  <si>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</si>
  <si>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</si>
  <si>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</si>
  <si>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</si>
  <si>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</si>
  <si>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</si>
  <si>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</si>
  <si>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</si>
  <si>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</si>
  <si>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</si>
  <si>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</si>
  <si>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</si>
  <si>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</si>
  <si>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</si>
  <si>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</si>
  <si>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</si>
  <si>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</si>
  <si>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</si>
  <si>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</si>
  <si>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</si>
  <si>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</si>
  <si>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</si>
  <si>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</si>
  <si>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</si>
  <si>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</si>
  <si>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Tỉnh giao
(Dự thảo trình kỳ họp tháng 11</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</si>
  <si>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</si>
  <si>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</si>
  <si>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</si>
  <si>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</si>
  <si>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</si>
  <si>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</si>
  <si>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</si>
  <si>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</si>
  <si>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</si>
  <si>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</si>
  <si>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</si>
  <si>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</si>
  <si>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</si>
  <si>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</si>
  <si>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</si>
  <si>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</si>
  <si>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</si>
  <si>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</si>
  <si>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</si>
  <si>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</si>
  <si>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</si>
  <si>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</si>
  <si>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</si>
  <si>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</si>
  <si>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</si>
  <si>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</si>
  <si>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</si>
  <si>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</si>
  <si>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 Thương nghiệp</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</si>
  <si>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</si>
  <si>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</si>
  <si>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             -  </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</si>
  <si>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</si>
  <si>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</si>
  <si>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</si>
  <si>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</si>
  <si>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</si>
  <si>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</si>
  <si>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</si>
  <si>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</si>
  <si>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</si>
  <si>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</si>
  <si>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</si>
  <si>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</si>
  <si>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</si>
  <si>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</si>
  <si>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</si>
  <si>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</si>
  <si>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</si>
  <si>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</si>
  <si>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</si>
  <si>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</si>
  <si>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Xã đạt phổ cập GDTH mức độ 2</t>
  </si>
  <si>
    <t>- Xã đạt phổ cập GDTH mức độ 3</t>
  </si>
  <si>
    <t>-Xã đạt phổ cập GDTHCS mức độ 1</t>
  </si>
  <si>
    <t>- Xã đạt phổ cập GDTHCS mức độ 2 trở lên</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</si>
  <si>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</si>
  <si>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</si>
  <si>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</si>
  <si>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</si>
  <si>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</si>
  <si>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</si>
  <si>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</si>
  <si>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</si>
  <si>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</si>
  <si>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</si>
  <si>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</si>
  <si>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</si>
  <si>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 - Tỷ lệ số xã được thu gom, xử lý rác thải sinh hoạt </t>
    </r>
    <r>
      <rPr>
        <i/>
        <sz val="11"/>
        <rFont val="Times New Roman"/>
        <family val="1"/>
      </rPr>
      <t>(tính theo chuẩn nông thôn mới)</t>
    </r>
  </si>
  <si>
    <r>
      <t xml:space="preserve">Tổng giá trị sản xuất trên địa bàn </t>
    </r>
    <r>
      <rPr>
        <i/>
        <sz val="11"/>
        <rFont val="Times New Roman"/>
        <family val="1"/>
      </rPr>
      <t xml:space="preserve"> (giá so sánh năm 2010)</t>
    </r>
  </si>
  <si>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</si>
  <si>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</si>
  <si>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r>
      <t xml:space="preserve">Cơ cấu giá trị gia tăng theo ngành kinh tế </t>
    </r>
    <r>
      <rPr>
        <i/>
        <sz val="11"/>
        <rFont val="Times New Roman"/>
        <family val="1"/>
      </rPr>
      <t>(giá hiện hành)</t>
    </r>
  </si>
  <si>
    <r>
      <t xml:space="preserve">Cơ cấu Tổng giá trị gia tăng theo thành phần kinh tế </t>
    </r>
    <r>
      <rPr>
        <i/>
        <sz val="11"/>
        <rFont val="Times New Roman"/>
        <family val="1"/>
      </rPr>
      <t>(giá hiện hành)</t>
    </r>
  </si>
  <si>
    <r>
      <t xml:space="preserve"> Trong đó:</t>
    </r>
    <r>
      <rPr>
        <sz val="11"/>
        <rFont val="Times New Roman"/>
        <family val="1"/>
      </rPr>
      <t xml:space="preserve">  + Cai tại trung tâm 05-06 tỉnh</t>
    </r>
  </si>
  <si>
    <t xml:space="preserve"> điều chỉnh</t>
  </si>
  <si>
    <t>Tổng số trạm phát sóng FM huyện, xã</t>
  </si>
  <si>
    <t>- Tỷ lệ dân số được quản lý bằng hồ sơ sức khỏe điện tử</t>
  </si>
  <si>
    <t>Năm 2021</t>
  </si>
  <si>
    <t>TH cả năm</t>
  </si>
  <si>
    <t xml:space="preserve">          -  </t>
  </si>
  <si>
    <t xml:space="preserve">Ước TH cả năm </t>
  </si>
  <si>
    <t>&gt;97</t>
  </si>
  <si>
    <t>&gt;98</t>
  </si>
  <si>
    <t>&gt;95</t>
  </si>
  <si>
    <t>&gt;60</t>
  </si>
  <si>
    <t xml:space="preserve">            -  </t>
  </si>
  <si>
    <t>Diện tích tự nhiên</t>
  </si>
  <si>
    <t>Rà soát, đánh giá cuối năm</t>
  </si>
  <si>
    <t>&gt;7</t>
  </si>
  <si>
    <t>&gt;700</t>
  </si>
  <si>
    <t>Đánh giá cuối năm</t>
  </si>
  <si>
    <t>Định hướng KH năm 2022</t>
  </si>
  <si>
    <r>
      <t xml:space="preserve">Ghi chú
</t>
    </r>
    <r>
      <rPr>
        <sz val="11"/>
        <rFont val="Times New Roman"/>
        <family val="1"/>
      </rPr>
      <t>(Nguyên nhân các chỉ tiêu đạt thấp so với cùng kỳ năm trước hoặc đạt thấp hơn kế hoạch và dự kiến không đạt kế hoạch)</t>
    </r>
  </si>
  <si>
    <r>
      <t xml:space="preserve">Ghi chú
</t>
    </r>
    <r>
      <rPr>
        <sz val="11"/>
        <color rgb="FF000000"/>
        <rFont val="Times New Roman"/>
        <family val="1"/>
      </rPr>
      <t>(Nguyên nhân các chỉ tiêu 6 tháng đầu năm đạt thấp; các chỉ tiêu dự kiến cả năm không đạt kế hoạch)</t>
    </r>
  </si>
  <si>
    <t xml:space="preserve">              Cây gỗ lớn (giổi, lát...)</t>
  </si>
  <si>
    <t>78,3</t>
  </si>
  <si>
    <t xml:space="preserve">Trong đó: Số giờ phát sóng truyền hình đài phát thanh truyền hình huyện tự sản xuất </t>
  </si>
  <si>
    <t>15,0</t>
  </si>
  <si>
    <t>69,5</t>
  </si>
  <si>
    <t>4,82</t>
  </si>
  <si>
    <t>8,73</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</si>
  <si>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</si>
  <si>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</si>
  <si>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</si>
  <si>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KẾT QUẢ KẾ HOẠCH PHÁT TRIỂN KINH TẾ - XÃ HỘI NĂM 2021</t>
  </si>
  <si>
    <t xml:space="preserve"> MỘT SỐ CHỈ TIÊU CHỦ YẾU KẾ HOẠCH PHÁT TRIỂN KINH TẾ - XÃ HỘI NĂM 2021</t>
  </si>
  <si>
    <t>TH năm 2021/KH năm 2021 huyện giao</t>
  </si>
  <si>
    <t>TH năm 2021/KH năm 2021</t>
  </si>
  <si>
    <t xml:space="preserve">Ghi chú
</t>
  </si>
  <si>
    <t>Phụ thuộc vào kế hoạch biểu diễn của đoàn Nghệ thuật tỉnh</t>
  </si>
  <si>
    <t xml:space="preserve">KH tỉnh giao 
</t>
  </si>
  <si>
    <t xml:space="preserve">Nghị quyết HĐND huyện
</t>
  </si>
  <si>
    <t xml:space="preserve">Kế hoạch UBND huyện 
</t>
  </si>
  <si>
    <t>Ước TH 9 năm 2021/TH 9 tháng năm 2020</t>
  </si>
  <si>
    <t xml:space="preserve"> Ươc TH 9 năm 2021/TH 9 tháng năm 2020</t>
  </si>
  <si>
    <t>TH 9 năm 2021/KH năm 2021</t>
  </si>
  <si>
    <t>Ươc TH 9 năm 2021/KH năm 2021</t>
  </si>
  <si>
    <t>Ước TH 9 năm 2021/KH năm 2021</t>
  </si>
  <si>
    <t xml:space="preserve">Ước TH 9 năm 2021/KH năm 2021 </t>
  </si>
  <si>
    <t>Ước TH 9 năm 2021/KH năm 2021 tỉnh giao</t>
  </si>
  <si>
    <t xml:space="preserve">Ước TH 9 năm 2021/NQ HĐND năm 2021 </t>
  </si>
  <si>
    <t xml:space="preserve">Ước TH 9 năm 2021/KH năm 2021 huyện giao </t>
  </si>
  <si>
    <t>(Kèm theo Báo cáo số:             /BC-UBND, ngày        /9/2021 của UBND huyện Mường Tè)</t>
  </si>
  <si>
    <t>Diện tích đã thu hoạch</t>
  </si>
  <si>
    <t>Số giường bệnh tư/ 1 vạn dân</t>
  </si>
  <si>
    <t>12,6</t>
  </si>
  <si>
    <t>108,2</t>
  </si>
  <si>
    <t xml:space="preserve">TH 9 tháng </t>
  </si>
  <si>
    <t>TH tháng 9</t>
  </si>
  <si>
    <t>Năm 2021 UBND tỉnh chưa phân bổ kinh phí thực hiện</t>
  </si>
  <si>
    <t>So sánh</t>
  </si>
  <si>
    <t>Nguyên nhân do ảnh hưởng dịch tả lợn châu phí và một số hộ bán trâu, bò để trang trải công việc gia đình, làm nhà cửa, mua máy nông cụ để sản xuất</t>
  </si>
  <si>
    <t>(Kèm theo Báo cáo số:           /BC-UBND, ngày           tháng 9 năm 2021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</si>
</sst>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43" formatCode="_(* #,##0.00_);_(* \(#,##0.00\);_(* &quot;-&quot;??_);_(@_)"/>
    <numFmt numFmtId="164" formatCode="_-* #,##0.00\ &quot;₫&quot;_-;\-* #,##0.00\ &quot;₫&quot;_-;_-* &quot;-&quot;??\ &quot;₫&quot;_-;_-@_-"/>
    <numFmt numFmtId="165" formatCode="_-* #,##0.00\ _₫_-;\-* #,##0.00\ _₫_-;_-* &quot;-&quot;??\ _₫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0;\-0;"/>
    <numFmt numFmtId="175" formatCode="0;\-0;;@"/>
    <numFmt numFmtId="176" formatCode="#,##0.000;[Red]#,##0.000"/>
    <numFmt numFmtId="177" formatCode="_-* #,##0.0\ _₫_-;\-* #,##0.0\ _₫_-;_-* &quot;-&quot;??\ _₫_-;_-@_-"/>
    <numFmt numFmtId="178" formatCode="_-* #,##0.0\ _₫_-;\-* #,##0.0\ _₫_-;_-* &quot;-&quot;?\ _₫_-;_-@_-"/>
    <numFmt numFmtId="179" formatCode="_-* #,##0\ _₫_-;\-* #,##0\ _₫_-;_-* &quot;-&quot;??\ _₫_-;_-@_-"/>
    <numFmt numFmtId="180" formatCode="_-* #,##0.00\ _V_N_D_-;\-* #,##0.00\ _V_N_D_-;_-* &quot;-&quot;??\ _V_N_D_-;_-@_-"/>
    <numFmt numFmtId="181" formatCode="_(* #,##0.0_);_(* \(#,##0.0\);_(* &quot;-&quot;?_);_(@_)"/>
    <numFmt numFmtId="182" formatCode="_-* #,##0.000\ _₫_-;\-* #,##0.000\ _₫_-;_-* &quot;-&quot;??\ _₫_-;_-@_-"/>
    <numFmt numFmtId="183" formatCode="_(* #,##0.000_);_(* \(#,##0.000\);_(* &quot;-&quot;???_);_(@_)"/>
  </numFmts>
  <fonts count="201">
    <font>
      <sz val="12"/>
      <color rgb="FF000000"/>
      <name val=".VnTime"/>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sz val="8"/>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VNtimes new roman"/>
      <family val="2"/>
    </font>
    <font>
      <sz val="8"/>
      <color rgb="FF000000"/>
      <name val="Arial"/>
      <family val="2"/>
    </font>
    <font>
      <b/>
      <sz val="12"/>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2"/>
      <color rgb="FFFF0000"/>
      <name val="Arial"/>
      <family val="2"/>
    </font>
    <font>
      <sz val="11"/>
      <color rgb="FF000000"/>
      <name val="Times New Roman"/>
      <family val="1"/>
    </font>
    <font>
      <b/>
      <sz val="13"/>
      <color rgb="FF000000"/>
      <name val="Arial"/>
      <family val="2"/>
    </font>
    <font>
      <i/>
      <sz val="12"/>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9"/>
      <color rgb="FF000000"/>
      <name val="Times New Roman"/>
      <family val="1"/>
    </font>
    <font>
      <i/>
      <sz val="9"/>
      <color rgb="FF000000"/>
      <name val="Times New Roman"/>
      <family val="1"/>
    </font>
    <font>
      <b/>
      <sz val="9"/>
      <color rgb="FF000000"/>
      <name val="Times New Roman"/>
      <family val="1"/>
    </font>
    <font>
      <b/>
      <i/>
      <sz val="9"/>
      <color rgb="FF000000"/>
      <name val="Times New Roman"/>
      <family val="1"/>
    </font>
    <font>
      <b/>
      <sz val="8"/>
      <color rgb="FF000000"/>
      <name val="Times New Roman"/>
      <family val="1"/>
    </font>
    <font>
      <b/>
      <sz val="9"/>
      <color rgb="FF000000"/>
      <name val=".VnTime"/>
      <family val="2"/>
    </font>
    <font>
      <sz val="11"/>
      <color rgb="FFFF0000"/>
      <name val="Times New Roman"/>
      <family val="1"/>
    </font>
    <font>
      <b/>
      <sz val="11"/>
      <color rgb="FFFF0000"/>
      <name val="Times New Roman"/>
      <family val="1"/>
    </font>
    <font>
      <b/>
      <sz val="11"/>
      <color rgb="FF000000"/>
      <name val="VNtimes new roman"/>
      <family val="2"/>
    </font>
    <font>
      <sz val="12"/>
      <color rgb="FFFF0000"/>
      <name val=".VnTime"/>
      <family val="2"/>
    </font>
    <font>
      <sz val="9"/>
      <color rgb="FF000000"/>
      <name val=".VnTime"/>
      <family val="2"/>
    </font>
    <font>
      <i/>
      <sz val="13"/>
      <color rgb="FF000000"/>
      <name val="Times New Roman"/>
      <family val="1"/>
    </font>
    <font>
      <i/>
      <sz val="8"/>
      <color rgb="FF000000"/>
      <name val="Times New Roman"/>
      <family val="1"/>
    </font>
    <font>
      <i/>
      <sz val="12"/>
      <color rgb="FF000000"/>
      <name val=".VnArial Narrow"/>
      <family val="2"/>
    </font>
    <font>
      <b/>
      <sz val="13"/>
      <color rgb="FF000000"/>
      <name val="Times New Roman"/>
      <family val="1"/>
    </font>
    <font>
      <b/>
      <i/>
      <sz val="13"/>
      <color rgb="FF000000"/>
      <name val="Times New Roman"/>
      <family val="1"/>
    </font>
    <font>
      <sz val="11"/>
      <color rgb="FF0066CC"/>
      <name val="Times New Roman"/>
      <family val="1"/>
    </font>
    <font>
      <sz val="13"/>
      <color rgb="FFFF0000"/>
      <name val="Times New Roman"/>
      <family val="1"/>
    </font>
    <font>
      <b/>
      <sz val="11"/>
      <color rgb="FF0066CC"/>
      <name val="Times New Roman"/>
      <family val="1"/>
    </font>
    <font>
      <b/>
      <sz val="10"/>
      <color rgb="FF000000"/>
      <name val="Times New Roman"/>
      <family val="1"/>
    </font>
    <font>
      <b/>
      <i/>
      <sz val="10"/>
      <color rgb="FF000000"/>
      <name val="Times New Roman"/>
      <family val="1"/>
    </font>
    <font>
      <sz val="10"/>
      <color rgb="FFFF0000"/>
      <name val="Times New Roman"/>
      <family val="1"/>
    </font>
    <font>
      <b/>
      <u/>
      <sz val="11"/>
      <color rgb="FF000000"/>
      <name val="VNtimes new roman"/>
      <family val="2"/>
    </font>
    <font>
      <b/>
      <u/>
      <sz val="11"/>
      <color rgb="FF000000"/>
      <name val=".VnTimeH"/>
      <family val="2"/>
    </font>
    <font>
      <sz val="11"/>
      <color rgb="FF000000"/>
      <name val="Arial"/>
      <family val="2"/>
    </font>
    <font>
      <i/>
      <sz val="11"/>
      <color rgb="FF000000"/>
      <name val="Arial"/>
      <family val="2"/>
    </font>
    <font>
      <sz val="8"/>
      <color rgb="FF000000"/>
      <name val=".VnArial Narrow"/>
      <family val="2"/>
    </font>
    <font>
      <b/>
      <sz val="11"/>
      <color rgb="FF000000"/>
      <name val="Arial"/>
      <family val="2"/>
    </font>
    <font>
      <b/>
      <i/>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vertAlign val="superscript"/>
      <sz val="11"/>
      <color rgb="FF000000"/>
      <name val="Times New Roman"/>
      <family val="1"/>
    </font>
    <font>
      <vertAlign val="superscript"/>
      <sz val="9"/>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sz val="9"/>
      <color rgb="FF000000"/>
      <name val="Times New Roman"/>
      <family val="1"/>
    </font>
    <font>
      <b/>
      <sz val="11"/>
      <color rgb="FF000000"/>
      <name val="Times New Roman"/>
      <family val="1"/>
    </font>
    <font>
      <b/>
      <i/>
      <sz val="10"/>
      <name val="Times New Roman"/>
      <family val="1"/>
    </font>
    <font>
      <sz val="9"/>
      <color indexed="81"/>
      <name val="Tahoma"/>
      <family val="2"/>
    </font>
    <font>
      <b/>
      <sz val="9"/>
      <color indexed="81"/>
      <name val="Tahoma"/>
      <family val="2"/>
    </font>
    <font>
      <sz val="11"/>
      <color rgb="FF000000"/>
      <name val="Times New Roman"/>
      <family val="1"/>
    </font>
    <font>
      <sz val="11"/>
      <color indexed="8"/>
      <name val="Calibri"/>
      <family val="2"/>
    </font>
    <font>
      <b/>
      <i/>
      <sz val="11"/>
      <color rgb="FF000000"/>
      <name val="Times New Roman"/>
      <family val="1"/>
    </font>
    <font>
      <i/>
      <sz val="11"/>
      <color rgb="FF000000"/>
      <name val="Times New Roman"/>
      <family val="1"/>
    </font>
    <font>
      <sz val="11"/>
      <color rgb="FF000000"/>
      <name val=".VnArial Narrow"/>
      <family val="2"/>
    </font>
    <font>
      <sz val="10"/>
      <name val="Arial"/>
      <family val="2"/>
    </font>
    <font>
      <sz val="11"/>
      <name val=".VnArial Narrow"/>
      <family val="2"/>
    </font>
    <font>
      <b/>
      <i/>
      <sz val="10"/>
      <color rgb="FF0000FF"/>
      <name val="Times New Roman"/>
      <family val="1"/>
    </font>
    <font>
      <sz val="10"/>
      <color rgb="FF0000FF"/>
      <name val="Times New Roman"/>
      <family val="1"/>
    </font>
    <font>
      <b/>
      <sz val="8"/>
      <color indexed="81"/>
      <name val="Tahoma"/>
      <family val="2"/>
    </font>
    <font>
      <sz val="8"/>
      <color indexed="81"/>
      <name val="Tahoma"/>
      <family val="2"/>
    </font>
    <font>
      <b/>
      <sz val="11"/>
      <color indexed="8"/>
      <name val="Times New Roman"/>
      <family val="1"/>
    </font>
    <font>
      <sz val="11"/>
      <color indexed="8"/>
      <name val="Times New Roman"/>
      <family val="1"/>
    </font>
    <font>
      <sz val="9"/>
      <color indexed="8"/>
      <name val="Times New Roman"/>
      <family val="1"/>
    </font>
    <font>
      <b/>
      <i/>
      <sz val="10"/>
      <name val="Times New Roman"/>
      <family val="1"/>
      <charset val="163"/>
    </font>
    <font>
      <i/>
      <sz val="10"/>
      <name val="Times New Roman"/>
      <family val="1"/>
      <charset val="163"/>
    </font>
    <font>
      <sz val="10"/>
      <name val=".VnArial Narrow"/>
      <family val="2"/>
    </font>
    <font>
      <i/>
      <sz val="10"/>
      <color rgb="FF0000FF"/>
      <name val="Times New Roman"/>
      <family val="1"/>
    </font>
    <font>
      <i/>
      <sz val="12"/>
      <color rgb="FFFF0000"/>
      <name val="Times New Roman"/>
      <family val="1"/>
    </font>
    <font>
      <b/>
      <i/>
      <sz val="10"/>
      <color rgb="FF0070C0"/>
      <name val="Times New Roman"/>
      <family val="1"/>
    </font>
    <font>
      <sz val="10"/>
      <color rgb="FF0070C0"/>
      <name val="Times New Roman"/>
      <family val="1"/>
    </font>
    <font>
      <b/>
      <sz val="11"/>
      <color rgb="FFFF0000"/>
      <name val=".VnTime"/>
      <family val="2"/>
    </font>
    <font>
      <b/>
      <i/>
      <sz val="11"/>
      <color rgb="FFFF0000"/>
      <name val=".VnTime"/>
      <family val="2"/>
    </font>
    <font>
      <sz val="10"/>
      <color rgb="FFFF0000"/>
      <name val=".VnTime"/>
      <family val="2"/>
    </font>
    <font>
      <b/>
      <sz val="12"/>
      <color rgb="FFFF0000"/>
      <name val="Times New Roman"/>
      <family val="1"/>
    </font>
    <font>
      <b/>
      <sz val="13"/>
      <color rgb="FFFF0000"/>
      <name val="Arial"/>
      <family val="2"/>
    </font>
    <font>
      <b/>
      <i/>
      <sz val="10"/>
      <color rgb="FFFF0000"/>
      <name val="Times New Roman"/>
      <family val="1"/>
    </font>
    <font>
      <b/>
      <sz val="10"/>
      <color rgb="FFFF0000"/>
      <name val="Times New Roman"/>
      <family val="1"/>
    </font>
    <font>
      <i/>
      <sz val="12"/>
      <name val="Arial"/>
      <family val="2"/>
    </font>
    <font>
      <sz val="12"/>
      <name val="Arial"/>
      <family val="2"/>
    </font>
    <font>
      <sz val="9"/>
      <color theme="1"/>
      <name val="Times New Roman"/>
      <family val="1"/>
    </font>
    <font>
      <sz val="12"/>
      <color theme="1"/>
      <name val="Times New Roman"/>
      <family val="1"/>
    </font>
    <font>
      <i/>
      <sz val="12"/>
      <color theme="1"/>
      <name val="Times New Roman"/>
      <family val="1"/>
    </font>
    <font>
      <b/>
      <sz val="9"/>
      <name val="Times New Roman"/>
      <family val="1"/>
    </font>
    <font>
      <sz val="11"/>
      <color rgb="FF002060"/>
      <name val="Times New Roman"/>
      <family val="1"/>
    </font>
    <font>
      <i/>
      <sz val="11"/>
      <color rgb="FF002060"/>
      <name val="Times New Roman"/>
      <family val="1"/>
    </font>
    <font>
      <b/>
      <sz val="11"/>
      <color rgb="FF7030A0"/>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Times New Roman"/>
      <family val="1"/>
    </font>
    <font>
      <i/>
      <sz val="12"/>
      <color rgb="FF7030A0"/>
      <name val=".VnTime"/>
      <family val="2"/>
    </font>
    <font>
      <b/>
      <sz val="12"/>
      <color indexed="81"/>
      <name val="Tahoma"/>
      <family val="2"/>
    </font>
    <font>
      <i/>
      <sz val="10"/>
      <color rgb="FFFF0000"/>
      <name val="Times New Roman"/>
      <family val="1"/>
    </font>
    <font>
      <sz val="11"/>
      <name val="Arial"/>
      <family val="2"/>
    </font>
    <font>
      <sz val="13"/>
      <name val="Times New Roman"/>
      <family val="1"/>
    </font>
    <font>
      <sz val="13"/>
      <name val="Arial"/>
      <family val="2"/>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b/>
      <sz val="10"/>
      <color rgb="FF0070C0"/>
      <name val="Times New Roman"/>
      <family val="1"/>
    </font>
    <font>
      <sz val="11"/>
      <name val="Times New Roman"/>
      <family val="1"/>
      <charset val="163"/>
    </font>
    <font>
      <i/>
      <sz val="9"/>
      <name val="Times New Roman"/>
      <family val="1"/>
    </font>
    <font>
      <b/>
      <i/>
      <sz val="12"/>
      <name val=".VnTime"/>
      <family val="2"/>
    </font>
    <font>
      <b/>
      <sz val="10"/>
      <color theme="1"/>
      <name val="Times New Roman"/>
      <family val="1"/>
    </font>
    <font>
      <i/>
      <sz val="11"/>
      <name val="Arial"/>
      <family val="2"/>
    </font>
    <font>
      <b/>
      <sz val="12"/>
      <color rgb="FF7030A0"/>
      <name val="Times New Roman"/>
      <family val="1"/>
    </font>
    <font>
      <b/>
      <sz val="10"/>
      <color rgb="FF7030A0"/>
      <name val="Times New Roman"/>
      <family val="1"/>
    </font>
    <font>
      <b/>
      <sz val="11"/>
      <name val=".VnTime"/>
      <family val="2"/>
    </font>
    <font>
      <b/>
      <i/>
      <sz val="11"/>
      <name val="Times New Roman"/>
      <family val="1"/>
    </font>
    <font>
      <b/>
      <i/>
      <sz val="9"/>
      <name val="Times New Roman"/>
      <family val="1"/>
    </font>
    <font>
      <b/>
      <i/>
      <sz val="11"/>
      <name val=".VnTime"/>
      <family val="2"/>
    </font>
    <font>
      <sz val="11"/>
      <name val=".VnTime"/>
      <family val="2"/>
    </font>
    <font>
      <b/>
      <sz val="13"/>
      <name val="Arial"/>
      <family val="2"/>
    </font>
    <font>
      <i/>
      <sz val="11"/>
      <name val=".VnTime"/>
      <family val="2"/>
    </font>
    <font>
      <b/>
      <sz val="14"/>
      <name val="Times New Roman"/>
      <family val="1"/>
    </font>
    <font>
      <b/>
      <i/>
      <sz val="8"/>
      <name val="Times New Roman"/>
      <family val="1"/>
    </font>
    <font>
      <b/>
      <sz val="12"/>
      <name val=".VnTime"/>
      <family val="2"/>
    </font>
    <font>
      <sz val="8"/>
      <name val="Times New Roman"/>
      <family val="1"/>
    </font>
    <font>
      <sz val="11"/>
      <name val="VNtimes new roman"/>
      <family val="2"/>
    </font>
    <font>
      <sz val="12"/>
      <name val="VNtimes new roman"/>
      <family val="2"/>
    </font>
    <font>
      <sz val="9"/>
      <name val="Arial"/>
      <family val="2"/>
    </font>
    <font>
      <sz val="9"/>
      <name val=".VnTime"/>
      <family val="2"/>
    </font>
    <font>
      <b/>
      <sz val="9"/>
      <name val=".VnTime"/>
      <family val="2"/>
    </font>
    <font>
      <sz val="8"/>
      <name val=".VnTime"/>
      <family val="2"/>
    </font>
    <font>
      <sz val="10"/>
      <name val=".VnTime"/>
      <family val="2"/>
    </font>
    <font>
      <sz val="5"/>
      <name val="Courier New"/>
      <family val="3"/>
    </font>
    <font>
      <sz val="9.5"/>
      <name val="Times New Roman"/>
      <family val="1"/>
    </font>
    <font>
      <b/>
      <i/>
      <sz val="10"/>
      <color rgb="FF7030A0"/>
      <name val="Times New Roman"/>
      <family val="1"/>
    </font>
    <font>
      <b/>
      <i/>
      <sz val="12"/>
      <color rgb="FFFF0000"/>
      <name val="Times New Roman"/>
      <family val="1"/>
    </font>
    <font>
      <i/>
      <sz val="11"/>
      <color rgb="FFFF0000"/>
      <name val="Times New Roman"/>
      <family val="1"/>
    </font>
    <font>
      <sz val="11"/>
      <color theme="1"/>
      <name val="Times New Roman"/>
      <family val="1"/>
    </font>
    <font>
      <sz val="10"/>
      <color theme="1"/>
      <name val="Times New Roman"/>
      <family val="1"/>
    </font>
    <font>
      <sz val="13"/>
      <name val=".VnTime"/>
      <family val="2"/>
    </font>
    <font>
      <i/>
      <sz val="11"/>
      <color theme="1"/>
      <name val="Times New Roman"/>
      <family val="1"/>
    </font>
    <font>
      <b/>
      <sz val="10"/>
      <color rgb="FF000000"/>
      <name val="Times New Roman"/>
      <family val="1"/>
      <charset val="163"/>
    </font>
    <font>
      <b/>
      <i/>
      <sz val="10"/>
      <color rgb="FF002060"/>
      <name val="Times New Roman"/>
      <family val="1"/>
    </font>
    <font>
      <sz val="10"/>
      <color rgb="FF002060"/>
      <name val="Times New Roman"/>
      <family val="1"/>
    </font>
    <font>
      <sz val="14"/>
      <color rgb="FF002060"/>
      <name val="Times New Roman"/>
      <family val="1"/>
    </font>
    <font>
      <sz val="10"/>
      <color theme="0"/>
      <name val="Times New Roman"/>
      <family val="1"/>
    </font>
    <font>
      <sz val="13"/>
      <color rgb="FFFF0000"/>
      <name val="VNtimes new roman"/>
      <family val="2"/>
    </font>
    <font>
      <sz val="13"/>
      <color rgb="FFFF0000"/>
      <name val="Arial"/>
      <family val="2"/>
    </font>
    <font>
      <sz val="14"/>
      <color rgb="FF000000"/>
      <name val="Times New Roman"/>
      <family val="1"/>
    </font>
    <font>
      <b/>
      <i/>
      <sz val="10"/>
      <color theme="1"/>
      <name val="Times New Roman"/>
      <family val="1"/>
    </font>
  </fonts>
  <fills count="12">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s>
  <borders count="99">
    <border>
      <left/>
      <right/>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thin">
        <color rgb="FF000000"/>
      </right>
      <top style="thin">
        <color indexed="8"/>
      </top>
      <bottom style="hair">
        <color indexed="8"/>
      </bottom>
      <diagonal/>
    </border>
    <border>
      <left style="thin">
        <color rgb="FF000000"/>
      </left>
      <right style="thin">
        <color rgb="FF000000"/>
      </right>
      <top/>
      <bottom style="hair">
        <color indexed="8"/>
      </bottom>
      <diagonal/>
    </border>
    <border>
      <left style="thin">
        <color rgb="FF000000"/>
      </left>
      <right style="thin">
        <color rgb="FF000000"/>
      </right>
      <top style="hair">
        <color indexed="8"/>
      </top>
      <bottom style="hair">
        <color indexed="8"/>
      </bottom>
      <diagonal/>
    </border>
    <border>
      <left style="thin">
        <color rgb="FF000000"/>
      </left>
      <right style="thin">
        <color rgb="FF000000"/>
      </right>
      <top/>
      <bottom style="hair">
        <color indexed="64"/>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hair">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auto="1"/>
      </right>
      <top style="thin">
        <color auto="1"/>
      </top>
      <bottom style="thin">
        <color auto="1"/>
      </bottom>
      <diagonal/>
    </border>
    <border>
      <left style="thin">
        <color rgb="FF000000"/>
      </left>
      <right/>
      <top style="hair">
        <color rgb="FF000000"/>
      </top>
      <bottom style="medium">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style="thin">
        <color rgb="FF000000"/>
      </left>
      <right style="thin">
        <color auto="1"/>
      </right>
      <top style="hair">
        <color rgb="FF000000"/>
      </top>
      <bottom style="hair">
        <color rgb="FF000000"/>
      </bottom>
      <diagonal/>
    </border>
    <border>
      <left style="thin">
        <color auto="1"/>
      </left>
      <right style="thin">
        <color rgb="FF000000"/>
      </right>
      <top style="hair">
        <color rgb="FF000000"/>
      </top>
      <bottom style="hair">
        <color rgb="FF000000"/>
      </bottom>
      <diagonal/>
    </border>
  </borders>
  <cellStyleXfs count="30">
    <xf numFmtId="0" fontId="0" fillId="0" borderId="0"/>
    <xf numFmtId="165" fontId="87" fillId="0" borderId="0" applyFont="0" applyFill="0" applyBorder="0" applyAlignment="0" applyProtection="0"/>
    <xf numFmtId="0" fontId="88" fillId="2" borderId="0"/>
    <xf numFmtId="1" fontId="88" fillId="2" borderId="0"/>
    <xf numFmtId="43" fontId="99" fillId="2" borderId="0" applyFont="0" applyFill="0" applyBorder="0" applyAlignment="0" applyProtection="0"/>
    <xf numFmtId="1" fontId="99" fillId="2" borderId="0"/>
    <xf numFmtId="0" fontId="95" fillId="2" borderId="0"/>
    <xf numFmtId="165" fontId="106" fillId="2" borderId="0" applyFont="0" applyFill="0" applyBorder="0" applyAlignment="0" applyProtection="0"/>
    <xf numFmtId="0" fontId="99" fillId="2" borderId="0"/>
    <xf numFmtId="165" fontId="99" fillId="2" borderId="0" applyFont="0" applyFill="0" applyBorder="0" applyAlignment="0" applyProtection="0"/>
    <xf numFmtId="43" fontId="99" fillId="2" borderId="0" applyFont="0" applyFill="0" applyBorder="0" applyAlignment="0" applyProtection="0"/>
    <xf numFmtId="180" fontId="110" fillId="2" borderId="0" applyFont="0" applyFill="0" applyBorder="0" applyAlignment="0" applyProtection="0"/>
    <xf numFmtId="43" fontId="99" fillId="2" borderId="0" applyFont="0" applyFill="0" applyBorder="0" applyAlignment="0" applyProtection="0"/>
    <xf numFmtId="3" fontId="110" fillId="2" borderId="0"/>
    <xf numFmtId="0" fontId="99" fillId="2" borderId="0"/>
    <xf numFmtId="0" fontId="88" fillId="2" borderId="0"/>
    <xf numFmtId="43" fontId="88" fillId="2" borderId="0" applyFont="0" applyFill="0" applyBorder="0" applyAlignment="0" applyProtection="0"/>
    <xf numFmtId="1" fontId="88" fillId="2" borderId="0"/>
    <xf numFmtId="0" fontId="88" fillId="2" borderId="0"/>
    <xf numFmtId="0" fontId="87" fillId="2" borderId="0"/>
    <xf numFmtId="165" fontId="87" fillId="2" borderId="0" applyFont="0" applyFill="0" applyBorder="0" applyAlignment="0" applyProtection="0"/>
    <xf numFmtId="43" fontId="88" fillId="2" borderId="0" applyFont="0" applyFill="0" applyBorder="0" applyAlignment="0" applyProtection="0"/>
    <xf numFmtId="0" fontId="88" fillId="2" borderId="0"/>
    <xf numFmtId="165" fontId="88" fillId="2" borderId="0" applyFont="0" applyFill="0" applyBorder="0" applyAlignment="0" applyProtection="0"/>
    <xf numFmtId="43" fontId="88" fillId="2" borderId="0" applyFont="0" applyFill="0" applyBorder="0" applyAlignment="0" applyProtection="0"/>
    <xf numFmtId="165" fontId="87" fillId="2" borderId="0" applyFont="0" applyFill="0" applyBorder="0" applyAlignment="0" applyProtection="0"/>
    <xf numFmtId="9" fontId="87" fillId="2" borderId="0" applyFont="0" applyFill="0" applyBorder="0" applyAlignment="0" applyProtection="0"/>
    <xf numFmtId="0" fontId="88" fillId="2" borderId="0"/>
    <xf numFmtId="0" fontId="88" fillId="2" borderId="0"/>
    <xf numFmtId="0" fontId="1" fillId="2" borderId="0"/>
  </cellStyleXfs>
  <cellXfs count="3073">
    <xf numFmtId="0" fontId="0" fillId="2" borderId="0" xfId="0" applyFill="1" applyProtection="1"/>
    <xf numFmtId="0" fontId="0" fillId="2" borderId="0" xfId="0" applyFill="1" applyProtection="1"/>
    <xf numFmtId="0" fontId="0" fillId="2" borderId="0" xfId="0" applyFill="1" applyAlignment="1" applyProtection="1">
      <alignment horizontal="center"/>
    </xf>
    <xf numFmtId="0" fontId="2" fillId="2" borderId="0" xfId="0" applyFont="1" applyFill="1" applyProtection="1"/>
    <xf numFmtId="0" fontId="0" fillId="3" borderId="0" xfId="0" applyFill="1" applyProtection="1"/>
    <xf numFmtId="0" fontId="0" fillId="2" borderId="0" xfId="0" applyFill="1" applyProtection="1"/>
    <xf numFmtId="0" fontId="0" fillId="2" borderId="0" xfId="0" applyFill="1" applyAlignment="1" applyProtection="1">
      <alignment horizontal="center"/>
    </xf>
    <xf numFmtId="0" fontId="0" fillId="2" borderId="0" xfId="0" applyFill="1" applyAlignment="1" applyProtection="1">
      <alignment vertical="center"/>
    </xf>
    <xf numFmtId="0" fontId="2" fillId="2" borderId="0" xfId="0" applyFont="1" applyFill="1" applyAlignment="1" applyProtection="1">
      <alignment vertical="center"/>
    </xf>
    <xf numFmtId="0" fontId="0" fillId="2" borderId="0" xfId="0" applyFill="1" applyAlignment="1" applyProtection="1">
      <alignment vertical="center" wrapText="1"/>
    </xf>
    <xf numFmtId="0" fontId="3" fillId="2" borderId="0" xfId="0" applyFont="1" applyFill="1" applyAlignment="1" applyProtection="1">
      <alignment horizontal="center"/>
    </xf>
    <xf numFmtId="0" fontId="4" fillId="2" borderId="0" xfId="0" applyFont="1" applyFill="1" applyAlignment="1" applyProtection="1">
      <alignment horizontal="left" indent="15"/>
    </xf>
    <xf numFmtId="0" fontId="3" fillId="2" borderId="0" xfId="0" applyFont="1" applyFill="1" applyProtection="1"/>
    <xf numFmtId="0" fontId="3" fillId="2" borderId="0" xfId="0" applyFont="1" applyFill="1" applyProtection="1"/>
    <xf numFmtId="0" fontId="0" fillId="2" borderId="0" xfId="0" applyFill="1" applyAlignment="1" applyProtection="1">
      <alignment vertical="center"/>
    </xf>
    <xf numFmtId="0" fontId="5" fillId="2" borderId="0" xfId="0" applyFont="1" applyFill="1" applyProtection="1"/>
    <xf numFmtId="0" fontId="6" fillId="2" borderId="0" xfId="0" applyFont="1" applyFill="1" applyAlignment="1" applyProtection="1">
      <alignment vertical="center"/>
    </xf>
    <xf numFmtId="0" fontId="0" fillId="2" borderId="0" xfId="0" applyFill="1" applyProtection="1">
      <protection hidden="1"/>
    </xf>
    <xf numFmtId="0" fontId="7" fillId="2" borderId="0" xfId="0" applyFont="1" applyFill="1" applyProtection="1"/>
    <xf numFmtId="0" fontId="5" fillId="2" borderId="0" xfId="0" applyFont="1" applyFill="1" applyProtection="1"/>
    <xf numFmtId="0" fontId="0" fillId="2" borderId="0" xfId="0" applyFill="1" applyProtection="1">
      <protection locked="0" hidden="1"/>
    </xf>
    <xf numFmtId="0" fontId="8" fillId="2" borderId="0" xfId="0" applyFont="1" applyFill="1" applyProtection="1"/>
    <xf numFmtId="0" fontId="7" fillId="2" borderId="0" xfId="0" applyFont="1" applyFill="1" applyAlignment="1" applyProtection="1">
      <alignment horizontal="center"/>
    </xf>
    <xf numFmtId="0" fontId="9" fillId="2" borderId="0" xfId="0" applyFont="1" applyFill="1" applyProtection="1"/>
    <xf numFmtId="0" fontId="0" fillId="2" borderId="0" xfId="0" applyFill="1" applyAlignment="1" applyProtection="1">
      <alignment horizontal="left" vertical="center" wrapText="1"/>
    </xf>
    <xf numFmtId="0" fontId="3" fillId="2" borderId="0" xfId="0" applyFont="1" applyFill="1" applyAlignment="1" applyProtection="1">
      <alignment vertical="center"/>
    </xf>
    <xf numFmtId="0" fontId="0" fillId="2" borderId="0" xfId="0" applyFill="1" applyAlignment="1" applyProtection="1">
      <alignment horizontal="center" vertical="center"/>
    </xf>
    <xf numFmtId="166" fontId="10" fillId="2" borderId="0" xfId="0" applyNumberFormat="1" applyFont="1" applyFill="1" applyAlignment="1" applyProtection="1">
      <alignment horizontal="center" vertical="center" wrapText="1"/>
    </xf>
    <xf numFmtId="166" fontId="10" fillId="2" borderId="0" xfId="0" applyNumberFormat="1" applyFont="1" applyFill="1" applyAlignment="1" applyProtection="1">
      <alignment horizontal="center" vertical="center"/>
    </xf>
    <xf numFmtId="166" fontId="6" fillId="2" borderId="0" xfId="0" applyNumberFormat="1" applyFont="1" applyFill="1" applyAlignment="1" applyProtection="1">
      <alignment horizontal="center" vertical="center"/>
    </xf>
    <xf numFmtId="166" fontId="0" fillId="2" borderId="0" xfId="0" applyNumberFormat="1" applyFill="1" applyAlignment="1" applyProtection="1">
      <alignment vertical="center" wrapText="1"/>
    </xf>
    <xf numFmtId="166" fontId="11" fillId="2" borderId="0" xfId="0" applyNumberFormat="1" applyFont="1" applyFill="1" applyAlignment="1" applyProtection="1">
      <alignment horizontal="left" vertical="center" wrapText="1"/>
    </xf>
    <xf numFmtId="166" fontId="12" fillId="2" borderId="0" xfId="0" applyNumberFormat="1" applyFont="1" applyFill="1" applyAlignment="1" applyProtection="1">
      <alignment vertical="center" wrapText="1"/>
    </xf>
    <xf numFmtId="166" fontId="8" fillId="2" borderId="0" xfId="0" applyNumberFormat="1" applyFont="1" applyFill="1" applyAlignment="1" applyProtection="1">
      <alignment vertical="center" wrapText="1"/>
    </xf>
    <xf numFmtId="166" fontId="11" fillId="2" borderId="0" xfId="0" applyNumberFormat="1" applyFont="1" applyFill="1" applyAlignment="1" applyProtection="1">
      <alignment vertical="center" wrapText="1"/>
    </xf>
    <xf numFmtId="166" fontId="6" fillId="2" borderId="0" xfId="0" applyNumberFormat="1" applyFont="1" applyFill="1" applyProtection="1"/>
    <xf numFmtId="166" fontId="6" fillId="2" borderId="0" xfId="0" applyNumberFormat="1" applyFont="1" applyFill="1" applyAlignment="1" applyProtection="1">
      <alignment horizontal="center"/>
    </xf>
    <xf numFmtId="166" fontId="12" fillId="2" borderId="0" xfId="0" applyNumberFormat="1" applyFont="1" applyFill="1" applyAlignment="1" applyProtection="1">
      <alignment horizontal="left" vertical="center" wrapText="1"/>
    </xf>
    <xf numFmtId="0" fontId="0" fillId="2" borderId="0" xfId="0" applyFill="1" applyProtection="1">
      <protection locked="0"/>
    </xf>
    <xf numFmtId="0" fontId="13" fillId="2" borderId="0" xfId="0" applyFont="1" applyFill="1" applyProtection="1"/>
    <xf numFmtId="0" fontId="13" fillId="2" borderId="0" xfId="0" applyFont="1" applyFill="1" applyAlignment="1" applyProtection="1">
      <alignment horizontal="left" vertical="center" wrapText="1"/>
    </xf>
    <xf numFmtId="0" fontId="14" fillId="2" borderId="0" xfId="0" applyFont="1" applyFill="1" applyAlignment="1" applyProtection="1">
      <alignment horizontal="right"/>
    </xf>
    <xf numFmtId="0" fontId="4" fillId="3" borderId="0" xfId="0" applyFont="1" applyFill="1" applyProtection="1"/>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15" fillId="2" borderId="0" xfId="0" applyFont="1" applyFill="1" applyAlignment="1" applyProtection="1">
      <alignment vertical="center"/>
    </xf>
    <xf numFmtId="3" fontId="18" fillId="2" borderId="0" xfId="0" applyNumberFormat="1" applyFont="1" applyFill="1" applyProtection="1"/>
    <xf numFmtId="3" fontId="19" fillId="2" borderId="0" xfId="0" applyNumberFormat="1" applyFont="1" applyFill="1" applyProtection="1"/>
    <xf numFmtId="166" fontId="20" fillId="2" borderId="0" xfId="0" applyNumberFormat="1" applyFont="1" applyFill="1" applyAlignment="1" applyProtection="1">
      <alignment horizontal="center"/>
    </xf>
    <xf numFmtId="0" fontId="21" fillId="2" borderId="0" xfId="0" applyFont="1" applyFill="1" applyProtection="1"/>
    <xf numFmtId="0" fontId="22" fillId="2" borderId="0" xfId="0" applyFont="1" applyFill="1" applyProtection="1"/>
    <xf numFmtId="0" fontId="23" fillId="2" borderId="0" xfId="0" applyFont="1" applyFill="1" applyAlignment="1" applyProtection="1">
      <alignment horizontal="center"/>
    </xf>
    <xf numFmtId="0" fontId="24" fillId="2" borderId="0" xfId="0" applyFont="1" applyFill="1" applyProtection="1"/>
    <xf numFmtId="0" fontId="0" fillId="2" borderId="0" xfId="0" applyFill="1" applyAlignment="1" applyProtection="1">
      <alignment horizontal="center" vertical="center" wrapText="1"/>
    </xf>
    <xf numFmtId="0" fontId="25" fillId="2" borderId="0" xfId="0" applyFont="1" applyFill="1" applyProtection="1"/>
    <xf numFmtId="0" fontId="21" fillId="2" borderId="0" xfId="0" applyFont="1" applyFill="1" applyProtection="1"/>
    <xf numFmtId="0" fontId="22" fillId="2" borderId="0" xfId="0" applyFont="1" applyFill="1" applyAlignment="1" applyProtection="1">
      <alignment horizontal="center" vertical="center" wrapText="1"/>
    </xf>
    <xf numFmtId="0" fontId="19" fillId="2" borderId="0" xfId="0" applyFont="1" applyFill="1" applyAlignment="1" applyProtection="1">
      <alignment horizontal="left" vertical="center" wrapText="1"/>
    </xf>
    <xf numFmtId="0" fontId="26" fillId="2" borderId="0" xfId="0" applyFont="1" applyFill="1" applyAlignment="1" applyProtection="1">
      <alignment horizontal="center" vertical="center" wrapText="1"/>
    </xf>
    <xf numFmtId="0" fontId="24" fillId="2" borderId="0" xfId="0" applyFont="1" applyFill="1" applyAlignment="1" applyProtection="1">
      <alignment horizontal="left" vertical="center" wrapText="1"/>
    </xf>
    <xf numFmtId="0" fontId="27" fillId="2" borderId="0" xfId="0" applyFont="1" applyFill="1" applyAlignment="1" applyProtection="1">
      <alignment horizontal="center" vertical="center" wrapText="1"/>
    </xf>
    <xf numFmtId="0" fontId="26" fillId="2" borderId="0" xfId="0" applyFont="1" applyFill="1" applyAlignment="1" applyProtection="1">
      <alignment horizontal="center"/>
    </xf>
    <xf numFmtId="0" fontId="27" fillId="2" borderId="0" xfId="0" applyFont="1" applyFill="1" applyProtection="1"/>
    <xf numFmtId="3" fontId="24" fillId="2" borderId="0" xfId="0" applyNumberFormat="1" applyFont="1" applyFill="1" applyProtection="1"/>
    <xf numFmtId="3" fontId="24" fillId="2" borderId="0" xfId="0" applyNumberFormat="1" applyFont="1" applyFill="1" applyProtection="1"/>
    <xf numFmtId="0" fontId="28" fillId="2" borderId="0" xfId="0" applyFont="1" applyFill="1" applyProtection="1"/>
    <xf numFmtId="3" fontId="19" fillId="2" borderId="1" xfId="0" applyNumberFormat="1" applyFont="1" applyFill="1" applyBorder="1" applyProtection="1"/>
    <xf numFmtId="3" fontId="29" fillId="2" borderId="0" xfId="0" applyNumberFormat="1" applyFont="1" applyFill="1" applyProtection="1"/>
    <xf numFmtId="0" fontId="19" fillId="2" borderId="0" xfId="0" applyFont="1" applyFill="1" applyProtection="1"/>
    <xf numFmtId="0" fontId="30" fillId="2" borderId="0" xfId="0" applyFont="1" applyFill="1" applyProtection="1"/>
    <xf numFmtId="0" fontId="31" fillId="2" borderId="0" xfId="0" applyFont="1" applyFill="1" applyProtection="1"/>
    <xf numFmtId="0" fontId="0" fillId="2" borderId="0" xfId="0" applyFill="1" applyAlignment="1" applyProtection="1">
      <alignment vertical="center"/>
    </xf>
    <xf numFmtId="166" fontId="32" fillId="2" borderId="0" xfId="0" applyNumberFormat="1" applyFont="1" applyFill="1" applyProtection="1"/>
    <xf numFmtId="1" fontId="15" fillId="2" borderId="0" xfId="0" applyNumberFormat="1" applyFont="1" applyFill="1" applyProtection="1"/>
    <xf numFmtId="1" fontId="0" fillId="2" borderId="0" xfId="0" applyNumberFormat="1" applyFill="1" applyProtection="1"/>
    <xf numFmtId="1" fontId="0" fillId="2" borderId="0" xfId="0" applyNumberFormat="1" applyFill="1" applyProtection="1"/>
    <xf numFmtId="0" fontId="0" fillId="2" borderId="0" xfId="0" applyFill="1" applyProtection="1"/>
    <xf numFmtId="168" fontId="33" fillId="2" borderId="0" xfId="0" applyNumberFormat="1" applyFont="1" applyFill="1" applyAlignment="1" applyProtection="1">
      <alignment horizontal="center"/>
    </xf>
    <xf numFmtId="1" fontId="34" fillId="2" borderId="0" xfId="0" applyNumberFormat="1" applyFont="1" applyFill="1" applyProtection="1"/>
    <xf numFmtId="1" fontId="22" fillId="2" borderId="0" xfId="0" applyNumberFormat="1" applyFont="1" applyFill="1" applyProtection="1"/>
    <xf numFmtId="0" fontId="15" fillId="2" borderId="0" xfId="0" applyFont="1" applyFill="1" applyProtection="1"/>
    <xf numFmtId="166" fontId="35" fillId="2" borderId="0" xfId="0" applyNumberFormat="1" applyFont="1" applyFill="1" applyAlignment="1" applyProtection="1">
      <alignment vertical="center" wrapText="1"/>
    </xf>
    <xf numFmtId="1" fontId="15" fillId="2" borderId="0" xfId="0" applyNumberFormat="1" applyFont="1" applyFill="1" applyProtection="1"/>
    <xf numFmtId="1" fontId="36" fillId="2" borderId="0" xfId="0" applyNumberFormat="1" applyFont="1" applyFill="1" applyProtection="1"/>
    <xf numFmtId="168" fontId="37" fillId="2" borderId="0" xfId="0" applyNumberFormat="1" applyFont="1" applyFill="1" applyAlignment="1" applyProtection="1">
      <alignment horizontal="center" wrapText="1"/>
    </xf>
    <xf numFmtId="168" fontId="37" fillId="2" borderId="0" xfId="0" applyNumberFormat="1" applyFont="1" applyFill="1" applyAlignment="1" applyProtection="1">
      <alignment horizontal="center"/>
    </xf>
    <xf numFmtId="1" fontId="17" fillId="2" borderId="0" xfId="0" applyNumberFormat="1" applyFont="1" applyFill="1" applyProtection="1"/>
    <xf numFmtId="1" fontId="15" fillId="2" borderId="0" xfId="0" applyNumberFormat="1" applyFont="1" applyFill="1" applyAlignment="1" applyProtection="1">
      <alignment wrapText="1"/>
    </xf>
    <xf numFmtId="1" fontId="15" fillId="2" borderId="0" xfId="0" applyNumberFormat="1" applyFont="1" applyFill="1" applyProtection="1"/>
    <xf numFmtId="1" fontId="15" fillId="2" borderId="0" xfId="0" applyNumberFormat="1" applyFont="1" applyFill="1" applyAlignment="1" applyProtection="1">
      <alignment horizontal="right"/>
    </xf>
    <xf numFmtId="1" fontId="15" fillId="2" borderId="0" xfId="0" applyNumberFormat="1" applyFont="1" applyFill="1" applyAlignment="1" applyProtection="1">
      <alignment wrapText="1"/>
    </xf>
    <xf numFmtId="1" fontId="15" fillId="2" borderId="0" xfId="0" applyNumberFormat="1" applyFont="1" applyFill="1" applyAlignment="1" applyProtection="1">
      <alignment horizontal="right"/>
    </xf>
    <xf numFmtId="0" fontId="38" fillId="2" borderId="0" xfId="0" applyFont="1" applyFill="1" applyProtection="1"/>
    <xf numFmtId="0" fontId="19" fillId="3" borderId="0" xfId="0" applyFont="1" applyFill="1" applyProtection="1"/>
    <xf numFmtId="0" fontId="19" fillId="2" borderId="0" xfId="0" applyFont="1" applyFill="1" applyProtection="1"/>
    <xf numFmtId="0" fontId="0" fillId="2" borderId="0" xfId="0" applyFill="1" applyAlignment="1" applyProtection="1">
      <alignment vertical="center"/>
    </xf>
    <xf numFmtId="0" fontId="19" fillId="2" borderId="0" xfId="0" applyFont="1" applyFill="1" applyProtection="1"/>
    <xf numFmtId="0" fontId="39" fillId="2" borderId="0" xfId="0" applyFont="1" applyFill="1" applyProtection="1"/>
    <xf numFmtId="0" fontId="31" fillId="2" borderId="0" xfId="0" applyFont="1" applyFill="1" applyProtection="1"/>
    <xf numFmtId="0" fontId="21" fillId="2" borderId="0" xfId="0" applyFont="1" applyFill="1" applyProtection="1"/>
    <xf numFmtId="0" fontId="37" fillId="2" borderId="0" xfId="0" applyFont="1" applyFill="1" applyProtection="1"/>
    <xf numFmtId="0" fontId="24" fillId="2" borderId="0" xfId="0" applyFont="1" applyFill="1" applyProtection="1"/>
    <xf numFmtId="1" fontId="0" fillId="2" borderId="0" xfId="0" applyNumberFormat="1" applyFill="1" applyProtection="1"/>
    <xf numFmtId="0" fontId="40" fillId="4" borderId="0" xfId="0" applyFont="1" applyFill="1" applyProtection="1"/>
    <xf numFmtId="3" fontId="41" fillId="2" borderId="0" xfId="0" applyNumberFormat="1" applyFont="1" applyFill="1" applyProtection="1"/>
    <xf numFmtId="1" fontId="42" fillId="2" borderId="0" xfId="0" applyNumberFormat="1" applyFont="1" applyFill="1" applyProtection="1"/>
    <xf numFmtId="0" fontId="37" fillId="2" borderId="0" xfId="0" applyFont="1" applyFill="1" applyAlignment="1" applyProtection="1">
      <alignment vertical="center"/>
    </xf>
    <xf numFmtId="0" fontId="15" fillId="2" borderId="0" xfId="0" applyFont="1" applyFill="1" applyAlignment="1" applyProtection="1">
      <alignment vertical="center"/>
    </xf>
    <xf numFmtId="0" fontId="15" fillId="2" borderId="0" xfId="0" applyFont="1" applyFill="1" applyAlignment="1" applyProtection="1">
      <alignment vertical="center"/>
    </xf>
    <xf numFmtId="0" fontId="15" fillId="2" borderId="0" xfId="0" applyFont="1" applyFill="1" applyAlignment="1" applyProtection="1">
      <alignment vertical="center" wrapText="1"/>
    </xf>
    <xf numFmtId="0" fontId="17" fillId="2" borderId="0" xfId="0" applyFont="1" applyFill="1" applyAlignment="1" applyProtection="1">
      <alignment vertical="center"/>
    </xf>
    <xf numFmtId="0" fontId="15" fillId="2" borderId="0" xfId="0" applyFont="1" applyFill="1" applyAlignment="1" applyProtection="1">
      <alignment vertical="center" wrapText="1"/>
    </xf>
    <xf numFmtId="0" fontId="4" fillId="2" borderId="0" xfId="0" applyFont="1" applyFill="1" applyAlignment="1" applyProtection="1">
      <alignment vertical="center"/>
    </xf>
    <xf numFmtId="0" fontId="39" fillId="2" borderId="0" xfId="0" applyFont="1" applyFill="1" applyAlignment="1" applyProtection="1">
      <alignment vertical="center"/>
    </xf>
    <xf numFmtId="0" fontId="15" fillId="2" borderId="0" xfId="0" applyFont="1" applyFill="1" applyAlignment="1" applyProtection="1">
      <alignment horizontal="left" vertical="center" wrapText="1"/>
    </xf>
    <xf numFmtId="0" fontId="15" fillId="2" borderId="0" xfId="0" applyFont="1" applyFill="1" applyAlignment="1" applyProtection="1">
      <alignment horizontal="center"/>
    </xf>
    <xf numFmtId="0" fontId="15" fillId="2" borderId="0" xfId="0" applyFont="1" applyFill="1" applyProtection="1"/>
    <xf numFmtId="0" fontId="40" fillId="2" borderId="0" xfId="0" applyFont="1" applyFill="1" applyProtection="1"/>
    <xf numFmtId="0" fontId="43" fillId="2" borderId="0" xfId="0" applyFont="1" applyFill="1" applyProtection="1"/>
    <xf numFmtId="1" fontId="15" fillId="2" borderId="0" xfId="0" applyNumberFormat="1" applyFont="1" applyFill="1" applyAlignment="1" applyProtection="1">
      <alignment horizontal="right"/>
    </xf>
    <xf numFmtId="168" fontId="14" fillId="2" borderId="0" xfId="0" applyNumberFormat="1" applyFont="1" applyFill="1" applyAlignment="1" applyProtection="1">
      <alignment horizontal="right"/>
    </xf>
    <xf numFmtId="1" fontId="0" fillId="2" borderId="0" xfId="0" applyNumberFormat="1" applyFill="1" applyProtection="1"/>
    <xf numFmtId="1" fontId="15" fillId="2" borderId="0" xfId="0" applyNumberFormat="1" applyFont="1" applyFill="1" applyAlignment="1" applyProtection="1">
      <alignment horizontal="right" vertical="center"/>
    </xf>
    <xf numFmtId="0" fontId="18" fillId="2" borderId="0" xfId="0" applyFont="1" applyFill="1" applyProtection="1"/>
    <xf numFmtId="169" fontId="15" fillId="2" borderId="0" xfId="0" applyNumberFormat="1" applyFont="1" applyFill="1" applyProtection="1"/>
    <xf numFmtId="0" fontId="28" fillId="2" borderId="0" xfId="0" applyFont="1" applyFill="1" applyProtection="1"/>
    <xf numFmtId="0" fontId="25" fillId="2" borderId="0" xfId="0" applyFont="1" applyFill="1" applyProtection="1"/>
    <xf numFmtId="166" fontId="44" fillId="2" borderId="0" xfId="0" applyNumberFormat="1" applyFont="1" applyFill="1" applyProtection="1"/>
    <xf numFmtId="0" fontId="45" fillId="2" borderId="0" xfId="0" applyFont="1" applyFill="1" applyProtection="1"/>
    <xf numFmtId="1" fontId="17" fillId="2" borderId="0" xfId="0" applyNumberFormat="1" applyFont="1" applyFill="1" applyProtection="1"/>
    <xf numFmtId="0" fontId="40" fillId="2" borderId="0" xfId="0" applyFont="1" applyFill="1" applyProtection="1"/>
    <xf numFmtId="43" fontId="18" fillId="2" borderId="0" xfId="0" applyNumberFormat="1" applyFont="1" applyFill="1" applyProtection="1"/>
    <xf numFmtId="0" fontId="37" fillId="2" borderId="3" xfId="0" applyFont="1" applyFill="1" applyBorder="1" applyAlignment="1" applyProtection="1">
      <alignment horizontal="center" vertical="center"/>
    </xf>
    <xf numFmtId="166" fontId="22"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xf>
    <xf numFmtId="0" fontId="15" fillId="2" borderId="0" xfId="0" applyFont="1" applyFill="1" applyAlignment="1" applyProtection="1">
      <alignment horizontal="right" vertical="center" wrapText="1"/>
    </xf>
    <xf numFmtId="0" fontId="15" fillId="2" borderId="0" xfId="0" applyFont="1" applyFill="1" applyAlignment="1" applyProtection="1">
      <alignment horizontal="right" vertical="center"/>
    </xf>
    <xf numFmtId="0" fontId="17" fillId="2" borderId="0" xfId="0" applyFont="1" applyFill="1" applyAlignment="1" applyProtection="1">
      <alignment horizontal="right" vertical="center"/>
    </xf>
    <xf numFmtId="0" fontId="37" fillId="2" borderId="0" xfId="0" applyFont="1" applyFill="1" applyAlignment="1" applyProtection="1">
      <alignment horizontal="right" vertical="center"/>
    </xf>
    <xf numFmtId="169" fontId="15" fillId="2" borderId="0" xfId="0" applyNumberFormat="1" applyFont="1" applyFill="1" applyAlignment="1" applyProtection="1">
      <alignment vertical="center"/>
    </xf>
    <xf numFmtId="0" fontId="15" fillId="2" borderId="0" xfId="0" applyFont="1" applyFill="1" applyAlignment="1" applyProtection="1">
      <alignment horizontal="right" vertical="center"/>
    </xf>
    <xf numFmtId="169" fontId="15" fillId="2" borderId="0" xfId="0" applyNumberFormat="1" applyFont="1" applyFill="1" applyAlignment="1" applyProtection="1">
      <alignment horizontal="right" vertical="center"/>
    </xf>
    <xf numFmtId="169" fontId="17" fillId="2" borderId="0" xfId="0" applyNumberFormat="1" applyFont="1" applyFill="1" applyAlignment="1" applyProtection="1">
      <alignment horizontal="right" vertical="center"/>
    </xf>
    <xf numFmtId="169" fontId="22" fillId="2" borderId="0" xfId="0" applyNumberFormat="1" applyFont="1" applyFill="1" applyAlignment="1" applyProtection="1">
      <alignment horizontal="right" vertical="center"/>
    </xf>
    <xf numFmtId="1" fontId="15" fillId="2" borderId="0" xfId="0" applyNumberFormat="1" applyFont="1" applyFill="1" applyAlignment="1" applyProtection="1">
      <alignment horizontal="right" vertical="center"/>
    </xf>
    <xf numFmtId="0" fontId="15" fillId="2" borderId="0" xfId="0" applyFont="1" applyFill="1" applyAlignment="1" applyProtection="1">
      <alignment horizontal="right" vertical="center"/>
    </xf>
    <xf numFmtId="0" fontId="2" fillId="2" borderId="0" xfId="0" applyFont="1" applyFill="1" applyProtection="1"/>
    <xf numFmtId="0" fontId="2" fillId="2" borderId="0" xfId="0" applyFont="1" applyFill="1" applyAlignment="1" applyProtection="1">
      <alignment horizontal="center" vertical="center"/>
    </xf>
    <xf numFmtId="0" fontId="15" fillId="2" borderId="3" xfId="0" applyFont="1" applyFill="1" applyBorder="1" applyAlignment="1" applyProtection="1">
      <alignment horizontal="center" vertical="center"/>
    </xf>
    <xf numFmtId="0" fontId="15" fillId="2" borderId="0" xfId="0" applyFont="1" applyFill="1" applyAlignment="1" applyProtection="1">
      <alignment horizontal="center" vertical="center"/>
    </xf>
    <xf numFmtId="169" fontId="37" fillId="2" borderId="3" xfId="0" applyNumberFormat="1" applyFont="1" applyFill="1" applyBorder="1" applyAlignment="1" applyProtection="1">
      <alignment horizontal="center" vertical="center" wrapText="1"/>
    </xf>
    <xf numFmtId="169" fontId="15" fillId="2" borderId="3" xfId="0" applyNumberFormat="1" applyFont="1" applyFill="1" applyBorder="1" applyAlignment="1" applyProtection="1">
      <alignment vertical="center"/>
    </xf>
    <xf numFmtId="43" fontId="15" fillId="2" borderId="3" xfId="0" applyNumberFormat="1" applyFont="1" applyFill="1" applyBorder="1" applyAlignment="1" applyProtection="1">
      <alignment vertical="center"/>
    </xf>
    <xf numFmtId="0" fontId="0" fillId="2" borderId="0" xfId="0" applyFill="1" applyAlignment="1" applyProtection="1">
      <alignment vertical="center"/>
    </xf>
    <xf numFmtId="0" fontId="39" fillId="2" borderId="3"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xf>
    <xf numFmtId="0" fontId="39" fillId="2" borderId="3" xfId="0" applyFont="1" applyFill="1" applyBorder="1" applyAlignment="1" applyProtection="1">
      <alignment horizontal="center" vertical="center"/>
    </xf>
    <xf numFmtId="0" fontId="39" fillId="2" borderId="0" xfId="0" applyFont="1" applyFill="1" applyAlignment="1" applyProtection="1">
      <alignment horizontal="center" vertical="center"/>
    </xf>
    <xf numFmtId="169" fontId="37" fillId="2" borderId="3" xfId="0" applyNumberFormat="1" applyFont="1" applyFill="1" applyBorder="1" applyAlignment="1" applyProtection="1">
      <alignment vertical="center"/>
    </xf>
    <xf numFmtId="43" fontId="37" fillId="2" borderId="3" xfId="0" applyNumberFormat="1" applyFont="1" applyFill="1" applyBorder="1" applyAlignment="1" applyProtection="1">
      <alignment vertical="center"/>
    </xf>
    <xf numFmtId="170" fontId="15" fillId="2" borderId="3" xfId="0" applyNumberFormat="1" applyFont="1" applyFill="1" applyBorder="1" applyAlignment="1" applyProtection="1">
      <alignment vertical="center"/>
    </xf>
    <xf numFmtId="43" fontId="15" fillId="2" borderId="0" xfId="0" applyNumberFormat="1" applyFont="1" applyFill="1" applyAlignment="1" applyProtection="1">
      <alignment vertical="center"/>
    </xf>
    <xf numFmtId="43" fontId="15" fillId="2" borderId="3" xfId="0" applyNumberFormat="1" applyFont="1" applyFill="1" applyBorder="1" applyAlignment="1" applyProtection="1">
      <alignment vertical="center"/>
    </xf>
    <xf numFmtId="0" fontId="32" fillId="2" borderId="3" xfId="0" applyFont="1" applyFill="1" applyBorder="1" applyAlignment="1" applyProtection="1">
      <alignment vertical="center"/>
    </xf>
    <xf numFmtId="0" fontId="39" fillId="2" borderId="3" xfId="0" applyFont="1" applyFill="1" applyBorder="1" applyAlignment="1" applyProtection="1">
      <alignment vertical="center"/>
    </xf>
    <xf numFmtId="3" fontId="39" fillId="2" borderId="3" xfId="0" applyNumberFormat="1" applyFont="1" applyFill="1" applyBorder="1" applyAlignment="1" applyProtection="1">
      <alignment vertical="center"/>
    </xf>
    <xf numFmtId="0" fontId="39" fillId="2" borderId="0" xfId="0" applyFont="1" applyFill="1" applyAlignment="1" applyProtection="1">
      <alignment vertical="center"/>
    </xf>
    <xf numFmtId="3" fontId="32" fillId="2" borderId="3" xfId="0" applyNumberFormat="1" applyFont="1" applyFill="1" applyBorder="1" applyAlignment="1" applyProtection="1">
      <alignment vertical="center"/>
    </xf>
    <xf numFmtId="0" fontId="46" fillId="2" borderId="3" xfId="0" applyFont="1" applyFill="1" applyBorder="1" applyAlignment="1" applyProtection="1">
      <alignment horizontal="center" vertical="center"/>
    </xf>
    <xf numFmtId="0" fontId="47" fillId="2" borderId="3" xfId="0" applyFont="1" applyFill="1" applyBorder="1" applyAlignment="1" applyProtection="1">
      <alignment vertical="center"/>
    </xf>
    <xf numFmtId="169" fontId="46" fillId="2" borderId="3" xfId="0" applyNumberFormat="1" applyFont="1" applyFill="1" applyBorder="1" applyAlignment="1" applyProtection="1">
      <alignment vertical="center"/>
    </xf>
    <xf numFmtId="0" fontId="47" fillId="2" borderId="3" xfId="0" applyFont="1" applyFill="1" applyBorder="1" applyAlignment="1" applyProtection="1">
      <alignment horizontal="center" vertical="center"/>
    </xf>
    <xf numFmtId="0" fontId="10" fillId="2" borderId="0" xfId="0" applyFont="1" applyFill="1" applyProtection="1"/>
    <xf numFmtId="169" fontId="17" fillId="2" borderId="3" xfId="0" applyNumberFormat="1" applyFont="1" applyFill="1" applyBorder="1" applyAlignment="1" applyProtection="1">
      <alignment vertical="center"/>
    </xf>
    <xf numFmtId="43" fontId="17" fillId="2" borderId="3" xfId="0" applyNumberFormat="1" applyFont="1" applyFill="1" applyBorder="1" applyAlignment="1" applyProtection="1">
      <alignment vertical="center"/>
    </xf>
    <xf numFmtId="170" fontId="37" fillId="2" borderId="3" xfId="0" applyNumberFormat="1" applyFont="1" applyFill="1" applyBorder="1" applyAlignment="1" applyProtection="1">
      <alignment vertical="center"/>
    </xf>
    <xf numFmtId="166" fontId="35" fillId="2" borderId="0" xfId="0" applyNumberFormat="1" applyFont="1" applyFill="1" applyAlignment="1" applyProtection="1">
      <alignment horizontal="left" vertical="center" wrapText="1"/>
    </xf>
    <xf numFmtId="171" fontId="15" fillId="2" borderId="0" xfId="0" applyNumberFormat="1" applyFont="1" applyFill="1" applyAlignment="1" applyProtection="1">
      <alignment horizontal="right" vertical="center"/>
    </xf>
    <xf numFmtId="171" fontId="37" fillId="2" borderId="0" xfId="0" applyNumberFormat="1" applyFont="1" applyFill="1" applyAlignment="1" applyProtection="1">
      <alignment horizontal="right" vertical="center"/>
    </xf>
    <xf numFmtId="0" fontId="0" fillId="2" borderId="0" xfId="0" applyFill="1" applyAlignment="1" applyProtection="1">
      <alignment horizontal="right" vertical="center"/>
    </xf>
    <xf numFmtId="0" fontId="4" fillId="2" borderId="0" xfId="0" applyFont="1" applyFill="1" applyAlignment="1" applyProtection="1">
      <alignment horizontal="right" vertical="center"/>
    </xf>
    <xf numFmtId="0" fontId="32" fillId="2" borderId="3" xfId="0" applyFont="1" applyFill="1" applyBorder="1" applyAlignment="1" applyProtection="1">
      <alignment vertical="center" wrapText="1"/>
    </xf>
    <xf numFmtId="0" fontId="48" fillId="2" borderId="4" xfId="0" applyFont="1" applyFill="1" applyBorder="1" applyAlignment="1" applyProtection="1">
      <alignment vertical="center" wrapText="1"/>
    </xf>
    <xf numFmtId="0" fontId="48" fillId="2" borderId="0" xfId="0" applyFont="1" applyFill="1" applyAlignment="1" applyProtection="1">
      <alignment vertical="center" wrapText="1"/>
    </xf>
    <xf numFmtId="170" fontId="15" fillId="3" borderId="3" xfId="0" applyNumberFormat="1" applyFont="1" applyFill="1" applyBorder="1" applyAlignment="1" applyProtection="1">
      <alignment vertical="center"/>
    </xf>
    <xf numFmtId="170" fontId="37" fillId="3" borderId="3" xfId="0" applyNumberFormat="1" applyFont="1" applyFill="1" applyBorder="1" applyAlignment="1" applyProtection="1">
      <alignment vertical="center"/>
    </xf>
    <xf numFmtId="43" fontId="24" fillId="2" borderId="0" xfId="0" applyNumberFormat="1" applyFont="1" applyFill="1" applyProtection="1"/>
    <xf numFmtId="169" fontId="34" fillId="2" borderId="0" xfId="0" applyNumberFormat="1" applyFont="1" applyFill="1" applyProtection="1"/>
    <xf numFmtId="169" fontId="24" fillId="2" borderId="0" xfId="0" applyNumberFormat="1" applyFont="1" applyFill="1" applyProtection="1"/>
    <xf numFmtId="169" fontId="0" fillId="2" borderId="0" xfId="0" applyNumberFormat="1" applyFill="1" applyProtection="1"/>
    <xf numFmtId="3" fontId="19" fillId="2" borderId="0" xfId="0" applyNumberFormat="1" applyFont="1" applyFill="1" applyProtection="1"/>
    <xf numFmtId="169" fontId="17" fillId="2" borderId="0" xfId="0" applyNumberFormat="1" applyFont="1" applyFill="1" applyProtection="1"/>
    <xf numFmtId="166" fontId="49" fillId="2" borderId="0" xfId="0" applyNumberFormat="1" applyFont="1" applyFill="1" applyProtection="1"/>
    <xf numFmtId="3" fontId="18" fillId="2" borderId="5" xfId="0" applyNumberFormat="1" applyFont="1" applyFill="1" applyBorder="1" applyProtection="1"/>
    <xf numFmtId="43" fontId="41" fillId="2" borderId="0" xfId="0" applyNumberFormat="1" applyFont="1" applyFill="1" applyProtection="1"/>
    <xf numFmtId="166" fontId="7" fillId="2" borderId="0" xfId="0" applyNumberFormat="1" applyFont="1" applyFill="1" applyAlignment="1" applyProtection="1">
      <alignment horizontal="center"/>
    </xf>
    <xf numFmtId="166" fontId="7" fillId="2" borderId="0" xfId="0" applyNumberFormat="1" applyFont="1" applyFill="1" applyProtection="1"/>
    <xf numFmtId="166" fontId="46" fillId="2" borderId="0" xfId="0" applyNumberFormat="1" applyFont="1" applyFill="1" applyProtection="1"/>
    <xf numFmtId="166" fontId="15" fillId="2" borderId="0" xfId="0" applyNumberFormat="1" applyFont="1" applyFill="1" applyProtection="1"/>
    <xf numFmtId="166" fontId="8" fillId="2" borderId="0" xfId="0" applyNumberFormat="1" applyFont="1" applyFill="1" applyAlignment="1" applyProtection="1">
      <alignment vertical="center"/>
    </xf>
    <xf numFmtId="3" fontId="50" fillId="2" borderId="0" xfId="0" applyNumberFormat="1" applyFont="1" applyFill="1" applyProtection="1"/>
    <xf numFmtId="166" fontId="8"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166" fontId="35" fillId="2" borderId="0" xfId="0" applyNumberFormat="1" applyFont="1" applyFill="1" applyAlignment="1" applyProtection="1">
      <alignment vertical="center" wrapText="1"/>
    </xf>
    <xf numFmtId="166" fontId="11" fillId="2" borderId="0" xfId="0" applyNumberFormat="1" applyFont="1" applyFill="1" applyAlignment="1" applyProtection="1">
      <alignment vertical="center" wrapText="1"/>
    </xf>
    <xf numFmtId="0" fontId="37" fillId="2" borderId="0" xfId="0" applyFont="1" applyFill="1" applyAlignment="1" applyProtection="1">
      <alignment vertical="center"/>
    </xf>
    <xf numFmtId="0" fontId="2" fillId="2" borderId="0" xfId="0" applyFont="1" applyFill="1" applyAlignment="1" applyProtection="1">
      <alignment vertical="center"/>
    </xf>
    <xf numFmtId="166" fontId="46" fillId="2" borderId="0" xfId="0" applyNumberFormat="1" applyFont="1" applyFill="1" applyAlignment="1" applyProtection="1">
      <alignment vertical="center"/>
    </xf>
    <xf numFmtId="0" fontId="17" fillId="2" borderId="0" xfId="0" applyFont="1" applyFill="1" applyAlignment="1" applyProtection="1">
      <alignment horizontal="right" vertical="center"/>
    </xf>
    <xf numFmtId="0" fontId="39" fillId="2" borderId="0" xfId="0" applyFont="1" applyFill="1" applyAlignment="1" applyProtection="1">
      <alignment vertical="center"/>
    </xf>
    <xf numFmtId="0" fontId="4" fillId="2" borderId="0" xfId="0" applyFont="1" applyFill="1" applyAlignment="1" applyProtection="1">
      <alignment horizontal="center" vertical="center"/>
    </xf>
    <xf numFmtId="1" fontId="15" fillId="2" borderId="0" xfId="0" applyNumberFormat="1" applyFont="1" applyFill="1" applyAlignment="1" applyProtection="1">
      <alignment vertical="center"/>
    </xf>
    <xf numFmtId="0" fontId="24" fillId="2" borderId="0" xfId="0" applyFont="1" applyFill="1" applyAlignment="1" applyProtection="1">
      <alignment vertical="center"/>
    </xf>
    <xf numFmtId="3" fontId="24" fillId="2" borderId="0" xfId="0" applyNumberFormat="1" applyFont="1" applyFill="1" applyAlignment="1" applyProtection="1">
      <alignment vertical="center"/>
    </xf>
    <xf numFmtId="0" fontId="8" fillId="2" borderId="0" xfId="0" applyFont="1" applyFill="1" applyAlignment="1" applyProtection="1">
      <alignment horizontal="center" vertical="center"/>
    </xf>
    <xf numFmtId="0" fontId="8" fillId="2" borderId="0" xfId="0" applyFont="1" applyFill="1" applyAlignment="1" applyProtection="1">
      <alignment vertical="center"/>
    </xf>
    <xf numFmtId="166" fontId="20" fillId="2" borderId="0" xfId="0" applyNumberFormat="1" applyFont="1" applyFill="1" applyProtection="1"/>
    <xf numFmtId="170" fontId="12" fillId="2" borderId="0" xfId="0" applyNumberFormat="1" applyFont="1" applyFill="1" applyAlignment="1" applyProtection="1">
      <alignment vertical="center" wrapText="1"/>
    </xf>
    <xf numFmtId="166" fontId="39" fillId="2" borderId="0" xfId="0" applyNumberFormat="1" applyFont="1" applyFill="1" applyProtection="1"/>
    <xf numFmtId="43" fontId="20" fillId="2" borderId="0" xfId="0" applyNumberFormat="1" applyFont="1" applyFill="1" applyProtection="1"/>
    <xf numFmtId="0" fontId="24" fillId="4" borderId="0" xfId="0" applyFont="1" applyFill="1" applyProtection="1"/>
    <xf numFmtId="169" fontId="11" fillId="2" borderId="0" xfId="0" applyNumberFormat="1" applyFont="1" applyFill="1" applyAlignment="1" applyProtection="1">
      <alignment vertical="center" wrapText="1"/>
    </xf>
    <xf numFmtId="3" fontId="15" fillId="2" borderId="0" xfId="0" applyNumberFormat="1" applyFont="1" applyFill="1" applyProtection="1"/>
    <xf numFmtId="3" fontId="0" fillId="2" borderId="0" xfId="0" applyNumberFormat="1" applyFill="1" applyAlignment="1" applyProtection="1">
      <alignment horizontal="center"/>
    </xf>
    <xf numFmtId="0" fontId="24" fillId="2" borderId="0" xfId="0" applyFont="1" applyFill="1" applyAlignment="1" applyProtection="1">
      <alignment horizontal="right" vertical="center"/>
    </xf>
    <xf numFmtId="0" fontId="21" fillId="2" borderId="0" xfId="0" applyFont="1" applyFill="1" applyAlignment="1" applyProtection="1">
      <alignment horizontal="right" vertical="center"/>
    </xf>
    <xf numFmtId="43" fontId="0" fillId="2" borderId="0" xfId="0" applyNumberFormat="1" applyFill="1" applyAlignment="1" applyProtection="1">
      <alignment horizontal="center" vertical="center"/>
    </xf>
    <xf numFmtId="43" fontId="15" fillId="2" borderId="0" xfId="0" applyNumberFormat="1" applyFont="1" applyFill="1" applyProtection="1"/>
    <xf numFmtId="3" fontId="37" fillId="2" borderId="0" xfId="0" applyNumberFormat="1" applyFont="1" applyFill="1" applyAlignment="1" applyProtection="1">
      <alignment vertical="center"/>
    </xf>
    <xf numFmtId="3" fontId="18" fillId="2" borderId="0" xfId="0" applyNumberFormat="1" applyFont="1" applyFill="1" applyAlignment="1" applyProtection="1">
      <alignment vertical="center"/>
    </xf>
    <xf numFmtId="169" fontId="42" fillId="2" borderId="0" xfId="0" applyNumberFormat="1" applyFont="1" applyFill="1" applyProtection="1"/>
    <xf numFmtId="0" fontId="15" fillId="2" borderId="0" xfId="0" applyFont="1" applyFill="1" applyAlignment="1" applyProtection="1">
      <alignment vertical="center"/>
    </xf>
    <xf numFmtId="169" fontId="28" fillId="2" borderId="0" xfId="0" applyNumberFormat="1" applyFont="1" applyFill="1" applyProtection="1"/>
    <xf numFmtId="1" fontId="51" fillId="2" borderId="0" xfId="0" applyNumberFormat="1" applyFont="1" applyFill="1" applyProtection="1"/>
    <xf numFmtId="1" fontId="51" fillId="2" borderId="0" xfId="0" applyNumberFormat="1" applyFont="1" applyFill="1" applyProtection="1"/>
    <xf numFmtId="169" fontId="15" fillId="2" borderId="0" xfId="0" applyNumberFormat="1" applyFont="1" applyFill="1" applyAlignment="1" applyProtection="1">
      <alignment horizontal="right" vertical="center"/>
      <protection locked="0"/>
    </xf>
    <xf numFmtId="0" fontId="39" fillId="2" borderId="0" xfId="0" applyFont="1" applyFill="1" applyProtection="1">
      <protection locked="0"/>
    </xf>
    <xf numFmtId="43" fontId="15" fillId="2" borderId="0" xfId="0" applyNumberFormat="1" applyFont="1" applyFill="1" applyAlignment="1" applyProtection="1">
      <alignment horizontal="right" vertical="center"/>
      <protection locked="0"/>
    </xf>
    <xf numFmtId="0" fontId="15" fillId="2" borderId="0" xfId="0" applyFont="1" applyFill="1" applyAlignment="1" applyProtection="1">
      <alignment vertical="center"/>
      <protection locked="0"/>
    </xf>
    <xf numFmtId="43" fontId="17" fillId="2" borderId="0" xfId="0" applyNumberFormat="1" applyFont="1" applyFill="1" applyAlignment="1" applyProtection="1">
      <alignment horizontal="right" vertical="center"/>
      <protection locked="0"/>
    </xf>
    <xf numFmtId="0" fontId="0" fillId="2" borderId="0" xfId="0" applyFill="1" applyAlignment="1" applyProtection="1">
      <alignment vertical="center"/>
      <protection locked="0"/>
    </xf>
    <xf numFmtId="0" fontId="17" fillId="2" borderId="0" xfId="0" applyFont="1" applyFill="1" applyProtection="1">
      <protection locked="0"/>
    </xf>
    <xf numFmtId="172" fontId="49" fillId="2" borderId="2" xfId="0" applyNumberFormat="1" applyFont="1" applyFill="1" applyBorder="1" applyAlignment="1" applyProtection="1">
      <alignment horizontal="right" vertical="center" wrapText="1"/>
      <protection locked="0"/>
    </xf>
    <xf numFmtId="3" fontId="39" fillId="2" borderId="0" xfId="0" applyNumberFormat="1" applyFont="1" applyFill="1" applyProtection="1">
      <protection locked="0"/>
    </xf>
    <xf numFmtId="166" fontId="8" fillId="2" borderId="0" xfId="0" applyNumberFormat="1" applyFont="1" applyFill="1" applyAlignment="1" applyProtection="1">
      <alignment vertical="center"/>
      <protection locked="0"/>
    </xf>
    <xf numFmtId="166" fontId="39" fillId="2" borderId="0" xfId="0" applyNumberFormat="1" applyFont="1" applyFill="1" applyAlignment="1" applyProtection="1">
      <alignment horizontal="right" vertical="center" wrapText="1"/>
      <protection locked="0"/>
    </xf>
    <xf numFmtId="166" fontId="39" fillId="2" borderId="0" xfId="0" applyNumberFormat="1" applyFont="1" applyFill="1" applyAlignment="1" applyProtection="1">
      <alignment vertical="center"/>
      <protection locked="0"/>
    </xf>
    <xf numFmtId="166" fontId="37" fillId="2" borderId="6" xfId="0" applyNumberFormat="1" applyFont="1" applyFill="1" applyBorder="1" applyAlignment="1" applyProtection="1">
      <alignment vertical="center" wrapText="1"/>
      <protection locked="0"/>
    </xf>
    <xf numFmtId="0" fontId="56" fillId="2" borderId="6" xfId="0" applyFont="1" applyFill="1" applyBorder="1" applyAlignment="1" applyProtection="1">
      <alignment horizontal="center" vertical="center" wrapText="1"/>
      <protection locked="0"/>
    </xf>
    <xf numFmtId="166" fontId="32" fillId="2" borderId="6" xfId="0" applyNumberFormat="1" applyFont="1" applyFill="1" applyBorder="1" applyAlignment="1" applyProtection="1">
      <alignment vertical="center" wrapText="1"/>
      <protection locked="0"/>
    </xf>
    <xf numFmtId="166" fontId="54" fillId="2" borderId="7" xfId="0" applyNumberFormat="1" applyFont="1" applyFill="1" applyBorder="1" applyAlignment="1" applyProtection="1">
      <alignment vertical="center" wrapText="1"/>
      <protection locked="0"/>
    </xf>
    <xf numFmtId="166" fontId="0" fillId="2" borderId="0" xfId="0" applyNumberFormat="1" applyFill="1" applyAlignment="1" applyProtection="1">
      <alignment vertical="center" wrapText="1"/>
      <protection locked="0"/>
    </xf>
    <xf numFmtId="0" fontId="15" fillId="2" borderId="2" xfId="0" applyFont="1" applyFill="1" applyBorder="1" applyAlignment="1" applyProtection="1">
      <alignment vertical="center" wrapText="1"/>
      <protection locked="0"/>
    </xf>
    <xf numFmtId="0" fontId="51" fillId="2" borderId="2" xfId="0"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3" fontId="19" fillId="2" borderId="0" xfId="0" applyNumberFormat="1" applyFont="1" applyFill="1" applyProtection="1">
      <protection locked="0"/>
    </xf>
    <xf numFmtId="3" fontId="50" fillId="2" borderId="0" xfId="0" applyNumberFormat="1" applyFont="1" applyFill="1" applyProtection="1">
      <protection locked="0"/>
    </xf>
    <xf numFmtId="166" fontId="32" fillId="2" borderId="2" xfId="0" applyNumberFormat="1" applyFont="1" applyFill="1" applyBorder="1" applyAlignment="1" applyProtection="1">
      <alignment vertical="center" wrapText="1"/>
      <protection locked="0"/>
    </xf>
    <xf numFmtId="166" fontId="39" fillId="2" borderId="0" xfId="0" applyNumberFormat="1" applyFont="1" applyFill="1" applyAlignment="1" applyProtection="1">
      <alignment horizontal="right" vertical="center" wrapText="1"/>
      <protection locked="0"/>
    </xf>
    <xf numFmtId="169" fontId="11" fillId="2" borderId="0" xfId="0" applyNumberFormat="1" applyFont="1" applyFill="1" applyAlignment="1" applyProtection="1">
      <alignment horizontal="right" vertical="center" wrapText="1"/>
      <protection locked="0"/>
    </xf>
    <xf numFmtId="166" fontId="11" fillId="2" borderId="0" xfId="0" applyNumberFormat="1" applyFont="1" applyFill="1" applyAlignment="1" applyProtection="1">
      <alignment horizontal="left" vertical="center" wrapText="1"/>
      <protection locked="0"/>
    </xf>
    <xf numFmtId="166" fontId="8" fillId="2" borderId="0" xfId="0" applyNumberFormat="1" applyFont="1" applyFill="1" applyAlignment="1" applyProtection="1">
      <alignment vertical="center" wrapText="1"/>
      <protection locked="0"/>
    </xf>
    <xf numFmtId="170" fontId="54" fillId="2" borderId="2" xfId="0" applyNumberFormat="1" applyFont="1" applyFill="1" applyBorder="1" applyAlignment="1" applyProtection="1">
      <alignment horizontal="center" vertical="center"/>
      <protection locked="0"/>
    </xf>
    <xf numFmtId="170" fontId="12" fillId="2" borderId="0" xfId="0" applyNumberFormat="1" applyFont="1" applyFill="1" applyAlignment="1" applyProtection="1">
      <alignment vertical="center" wrapText="1"/>
      <protection locked="0"/>
    </xf>
    <xf numFmtId="169" fontId="12" fillId="2" borderId="0" xfId="0" applyNumberFormat="1" applyFont="1" applyFill="1" applyAlignment="1" applyProtection="1">
      <alignment horizontal="right" vertical="center" wrapText="1"/>
      <protection locked="0"/>
    </xf>
    <xf numFmtId="166" fontId="12" fillId="2" borderId="0" xfId="0" applyNumberFormat="1" applyFont="1" applyFill="1" applyAlignment="1" applyProtection="1">
      <alignment horizontal="left" vertical="center" wrapText="1"/>
      <protection locked="0"/>
    </xf>
    <xf numFmtId="166" fontId="35" fillId="2" borderId="0" xfId="0" applyNumberFormat="1" applyFont="1" applyFill="1" applyAlignment="1" applyProtection="1">
      <alignment horizontal="left" vertical="center" wrapText="1"/>
      <protection locked="0"/>
    </xf>
    <xf numFmtId="166" fontId="57" fillId="2" borderId="2" xfId="0" applyNumberFormat="1" applyFont="1" applyFill="1" applyBorder="1" applyAlignment="1" applyProtection="1">
      <alignment vertical="center" wrapText="1"/>
      <protection locked="0"/>
    </xf>
    <xf numFmtId="166" fontId="6" fillId="2" borderId="0" xfId="0" applyNumberFormat="1" applyFont="1" applyFill="1" applyProtection="1">
      <protection locked="0"/>
    </xf>
    <xf numFmtId="166" fontId="39" fillId="2" borderId="0" xfId="0" applyNumberFormat="1" applyFont="1" applyFill="1" applyProtection="1">
      <protection locked="0"/>
    </xf>
    <xf numFmtId="166" fontId="12" fillId="2" borderId="0" xfId="0" applyNumberFormat="1" applyFont="1" applyFill="1" applyAlignment="1" applyProtection="1">
      <alignment vertical="center" wrapText="1"/>
      <protection locked="0"/>
    </xf>
    <xf numFmtId="166" fontId="35" fillId="2" borderId="0" xfId="0" applyNumberFormat="1" applyFont="1" applyFill="1" applyAlignment="1" applyProtection="1">
      <alignment vertical="center" wrapText="1"/>
      <protection locked="0"/>
    </xf>
    <xf numFmtId="173" fontId="8" fillId="2" borderId="0" xfId="0" applyNumberFormat="1" applyFont="1" applyFill="1" applyAlignment="1" applyProtection="1">
      <alignment vertical="center" wrapText="1"/>
      <protection locked="0"/>
    </xf>
    <xf numFmtId="169" fontId="47" fillId="2" borderId="2" xfId="0" applyNumberFormat="1" applyFont="1" applyFill="1" applyBorder="1" applyAlignment="1" applyProtection="1">
      <alignment vertical="center"/>
      <protection locked="0"/>
    </xf>
    <xf numFmtId="169" fontId="55" fillId="2" borderId="2" xfId="0" applyNumberFormat="1" applyFont="1" applyFill="1" applyBorder="1" applyAlignment="1" applyProtection="1">
      <alignment horizontal="center" vertical="center" wrapText="1"/>
      <protection locked="0"/>
    </xf>
    <xf numFmtId="169" fontId="11" fillId="2" borderId="0" xfId="0" applyNumberFormat="1" applyFont="1" applyFill="1" applyAlignment="1" applyProtection="1">
      <alignment vertical="center" wrapText="1"/>
      <protection locked="0"/>
    </xf>
    <xf numFmtId="166" fontId="11" fillId="2" borderId="0" xfId="0" applyNumberFormat="1" applyFont="1" applyFill="1" applyAlignment="1" applyProtection="1">
      <alignment vertical="center" wrapText="1"/>
      <protection locked="0"/>
    </xf>
    <xf numFmtId="166" fontId="32" fillId="2" borderId="0" xfId="0" applyNumberFormat="1" applyFont="1" applyFill="1" applyProtection="1">
      <protection locked="0"/>
    </xf>
    <xf numFmtId="166" fontId="49" fillId="2" borderId="0" xfId="0" applyNumberFormat="1" applyFont="1" applyFill="1" applyProtection="1">
      <protection locked="0"/>
    </xf>
    <xf numFmtId="43" fontId="44" fillId="2" borderId="0" xfId="0" applyNumberFormat="1" applyFont="1" applyFill="1" applyProtection="1">
      <protection locked="0"/>
    </xf>
    <xf numFmtId="171" fontId="37" fillId="2" borderId="0" xfId="0" applyNumberFormat="1" applyFont="1" applyFill="1" applyAlignment="1" applyProtection="1">
      <alignment horizontal="right" vertical="center"/>
      <protection locked="0"/>
    </xf>
    <xf numFmtId="0" fontId="37" fillId="2" borderId="0" xfId="0" applyFont="1" applyFill="1" applyProtection="1">
      <protection locked="0"/>
    </xf>
    <xf numFmtId="0" fontId="37" fillId="2" borderId="0" xfId="0" applyFont="1" applyFill="1" applyAlignment="1" applyProtection="1">
      <alignment horizontal="center"/>
      <protection locked="0"/>
    </xf>
    <xf numFmtId="166" fontId="39" fillId="2" borderId="0" xfId="0" applyNumberFormat="1" applyFont="1" applyFill="1" applyAlignment="1" applyProtection="1">
      <alignment horizontal="center" vertical="center"/>
      <protection locked="0"/>
    </xf>
    <xf numFmtId="171" fontId="15" fillId="2" borderId="0" xfId="0" applyNumberFormat="1" applyFont="1" applyFill="1" applyAlignment="1" applyProtection="1">
      <alignment horizontal="right" vertical="center"/>
      <protection locked="0"/>
    </xf>
    <xf numFmtId="0" fontId="51" fillId="2" borderId="2" xfId="0" applyFont="1" applyFill="1" applyBorder="1" applyAlignment="1" applyProtection="1">
      <alignment horizontal="center" vertical="center"/>
      <protection locked="0"/>
    </xf>
    <xf numFmtId="3" fontId="15" fillId="2" borderId="0" xfId="0" applyNumberFormat="1" applyFont="1" applyFill="1" applyProtection="1">
      <protection locked="0"/>
    </xf>
    <xf numFmtId="3" fontId="19" fillId="2" borderId="0" xfId="0" applyNumberFormat="1" applyFont="1" applyFill="1" applyAlignment="1" applyProtection="1">
      <alignment horizontal="center"/>
      <protection locked="0"/>
    </xf>
    <xf numFmtId="0" fontId="15" fillId="2" borderId="2" xfId="0" applyFont="1" applyFill="1" applyBorder="1" applyAlignment="1" applyProtection="1">
      <alignment vertical="center"/>
      <protection locked="0"/>
    </xf>
    <xf numFmtId="0" fontId="15"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5" fillId="2" borderId="2" xfId="0" applyFont="1" applyFill="1" applyBorder="1" applyAlignment="1" applyProtection="1">
      <alignment vertical="center"/>
      <protection locked="0"/>
    </xf>
    <xf numFmtId="0" fontId="48" fillId="2" borderId="2" xfId="0" applyFont="1" applyFill="1" applyBorder="1" applyAlignment="1" applyProtection="1">
      <alignment vertical="center"/>
      <protection locked="0"/>
    </xf>
    <xf numFmtId="0" fontId="0" fillId="2" borderId="0" xfId="0" applyFill="1" applyAlignment="1" applyProtection="1">
      <alignment horizontal="center" vertical="center"/>
      <protection locked="0"/>
    </xf>
    <xf numFmtId="43" fontId="32" fillId="2" borderId="2" xfId="0" applyNumberFormat="1" applyFont="1" applyFill="1" applyBorder="1" applyAlignment="1" applyProtection="1">
      <alignment vertical="center"/>
      <protection locked="0"/>
    </xf>
    <xf numFmtId="170" fontId="37" fillId="2" borderId="0" xfId="0" applyNumberFormat="1" applyFont="1" applyFill="1" applyAlignment="1" applyProtection="1">
      <alignment horizontal="right" vertical="center"/>
      <protection locked="0"/>
    </xf>
    <xf numFmtId="43" fontId="37" fillId="2" borderId="0" xfId="0" applyNumberFormat="1" applyFont="1" applyFill="1" applyAlignment="1" applyProtection="1">
      <alignment horizontal="center" vertical="center"/>
      <protection locked="0"/>
    </xf>
    <xf numFmtId="43" fontId="39" fillId="2" borderId="2" xfId="0" applyNumberFormat="1" applyFont="1" applyFill="1" applyBorder="1" applyAlignment="1" applyProtection="1">
      <alignment horizontal="center" vertical="center"/>
      <protection locked="0"/>
    </xf>
    <xf numFmtId="43" fontId="15" fillId="2" borderId="0" xfId="0" applyNumberFormat="1" applyFont="1" applyFill="1" applyAlignment="1" applyProtection="1">
      <alignment horizontal="right" vertical="center"/>
      <protection locked="0"/>
    </xf>
    <xf numFmtId="43" fontId="37" fillId="2" borderId="0" xfId="0" applyNumberFormat="1" applyFont="1" applyFill="1" applyAlignment="1" applyProtection="1">
      <alignment horizontal="center"/>
      <protection locked="0"/>
    </xf>
    <xf numFmtId="3" fontId="50" fillId="2" borderId="2" xfId="0" applyNumberFormat="1" applyFont="1" applyFill="1" applyBorder="1" applyAlignment="1" applyProtection="1">
      <alignment vertical="center"/>
      <protection locked="0"/>
    </xf>
    <xf numFmtId="3" fontId="60" fillId="2" borderId="2" xfId="0" applyNumberFormat="1" applyFont="1" applyFill="1" applyBorder="1" applyAlignment="1" applyProtection="1">
      <alignment vertical="center"/>
      <protection locked="0"/>
    </xf>
    <xf numFmtId="3" fontId="32" fillId="2" borderId="2" xfId="0" applyNumberFormat="1" applyFont="1" applyFill="1" applyBorder="1" applyAlignment="1" applyProtection="1">
      <alignment vertical="center"/>
      <protection locked="0"/>
    </xf>
    <xf numFmtId="171" fontId="37" fillId="2" borderId="0" xfId="0" applyNumberFormat="1" applyFont="1" applyFill="1" applyAlignment="1" applyProtection="1">
      <alignment horizontal="right" vertical="center"/>
      <protection locked="0"/>
    </xf>
    <xf numFmtId="3" fontId="37" fillId="2" borderId="0" xfId="0" applyNumberFormat="1" applyFont="1" applyFill="1" applyProtection="1">
      <protection locked="0"/>
    </xf>
    <xf numFmtId="169" fontId="15" fillId="2" borderId="0" xfId="0" applyNumberFormat="1" applyFont="1" applyFill="1" applyAlignment="1" applyProtection="1">
      <alignment horizontal="right" vertical="center"/>
      <protection locked="0"/>
    </xf>
    <xf numFmtId="3" fontId="15" fillId="2" borderId="0" xfId="0" applyNumberFormat="1" applyFont="1" applyFill="1" applyAlignment="1" applyProtection="1">
      <alignment vertical="center"/>
      <protection locked="0"/>
    </xf>
    <xf numFmtId="3" fontId="15" fillId="2" borderId="0" xfId="0" applyNumberFormat="1" applyFont="1" applyFill="1" applyAlignment="1" applyProtection="1">
      <alignment horizontal="right" vertical="center"/>
      <protection locked="0"/>
    </xf>
    <xf numFmtId="170" fontId="15" fillId="2" borderId="0" xfId="0" applyNumberFormat="1" applyFont="1" applyFill="1" applyAlignment="1" applyProtection="1">
      <alignment horizontal="right" vertical="center"/>
      <protection locked="0"/>
    </xf>
    <xf numFmtId="170" fontId="15" fillId="2" borderId="0" xfId="0" applyNumberFormat="1" applyFont="1" applyFill="1" applyAlignment="1" applyProtection="1">
      <alignment vertical="center"/>
      <protection locked="0"/>
    </xf>
    <xf numFmtId="3" fontId="18" fillId="2" borderId="0" xfId="0" applyNumberFormat="1" applyFont="1" applyFill="1" applyAlignment="1" applyProtection="1">
      <alignment horizontal="center"/>
      <protection locked="0"/>
    </xf>
    <xf numFmtId="0" fontId="0" fillId="2" borderId="0" xfId="0" applyFill="1" applyAlignment="1" applyProtection="1">
      <alignment vertical="center"/>
      <protection locked="0"/>
    </xf>
    <xf numFmtId="166" fontId="46" fillId="2" borderId="0" xfId="0" applyNumberFormat="1" applyFont="1" applyFill="1" applyAlignment="1" applyProtection="1">
      <alignment horizontal="right" vertical="center"/>
      <protection locked="0"/>
    </xf>
    <xf numFmtId="0" fontId="0" fillId="2" borderId="0" xfId="0" applyFill="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54" fillId="2" borderId="2" xfId="0" applyFont="1" applyFill="1" applyBorder="1" applyAlignment="1" applyProtection="1">
      <alignment horizontal="center" vertical="center"/>
      <protection locked="0"/>
    </xf>
    <xf numFmtId="43" fontId="32" fillId="2" borderId="2" xfId="0" applyNumberFormat="1" applyFont="1" applyFill="1" applyBorder="1" applyAlignment="1" applyProtection="1">
      <alignment horizontal="right" vertical="center"/>
      <protection locked="0"/>
    </xf>
    <xf numFmtId="49" fontId="52" fillId="2" borderId="2" xfId="0" applyNumberFormat="1" applyFont="1" applyFill="1" applyBorder="1" applyAlignment="1" applyProtection="1">
      <alignment horizontal="center" vertical="center" wrapText="1"/>
      <protection locked="0"/>
    </xf>
    <xf numFmtId="0" fontId="39" fillId="3" borderId="2" xfId="0" applyFont="1" applyFill="1" applyBorder="1" applyAlignment="1" applyProtection="1">
      <alignment vertical="center" wrapText="1"/>
      <protection locked="0"/>
    </xf>
    <xf numFmtId="0" fontId="39" fillId="3" borderId="2" xfId="0" applyFont="1" applyFill="1" applyBorder="1" applyAlignment="1" applyProtection="1">
      <alignment horizontal="right" vertical="center"/>
      <protection locked="0"/>
    </xf>
    <xf numFmtId="0" fontId="32" fillId="2" borderId="9" xfId="0" applyFont="1" applyFill="1" applyBorder="1" applyAlignment="1" applyProtection="1">
      <alignment horizontal="center" vertical="center"/>
      <protection locked="0"/>
    </xf>
    <xf numFmtId="0" fontId="39" fillId="2" borderId="2" xfId="0" applyFont="1" applyFill="1" applyBorder="1" applyAlignment="1" applyProtection="1">
      <alignment horizontal="right" vertical="center"/>
      <protection locked="0"/>
    </xf>
    <xf numFmtId="0" fontId="49" fillId="2" borderId="2" xfId="0" applyFont="1" applyFill="1" applyBorder="1" applyAlignment="1" applyProtection="1">
      <alignment horizontal="right" vertical="center"/>
      <protection locked="0"/>
    </xf>
    <xf numFmtId="3" fontId="49" fillId="2" borderId="2" xfId="0" applyNumberFormat="1" applyFont="1" applyFill="1" applyBorder="1" applyAlignment="1" applyProtection="1">
      <alignment horizontal="right" vertical="center"/>
      <protection locked="0"/>
    </xf>
    <xf numFmtId="3" fontId="32" fillId="2" borderId="6" xfId="0" applyNumberFormat="1" applyFont="1" applyFill="1" applyBorder="1" applyAlignment="1" applyProtection="1">
      <alignment horizontal="left" vertical="center" wrapText="1"/>
      <protection locked="0"/>
    </xf>
    <xf numFmtId="169" fontId="32" fillId="2" borderId="10" xfId="0" applyNumberFormat="1" applyFont="1" applyFill="1" applyBorder="1" applyAlignment="1" applyProtection="1">
      <alignment horizontal="right" vertical="center" wrapText="1"/>
      <protection locked="0"/>
    </xf>
    <xf numFmtId="169" fontId="39" fillId="2" borderId="6" xfId="0" applyNumberFormat="1" applyFont="1" applyFill="1" applyBorder="1" applyAlignment="1" applyProtection="1">
      <alignment horizontal="center" vertical="center" wrapText="1"/>
      <protection locked="0"/>
    </xf>
    <xf numFmtId="3" fontId="32" fillId="2" borderId="2" xfId="0" applyNumberFormat="1" applyFont="1" applyFill="1" applyBorder="1" applyAlignment="1" applyProtection="1">
      <alignment horizontal="left" vertical="center" wrapText="1"/>
      <protection locked="0"/>
    </xf>
    <xf numFmtId="3" fontId="39" fillId="2" borderId="2" xfId="0" applyNumberFormat="1" applyFont="1" applyFill="1" applyBorder="1" applyAlignment="1" applyProtection="1">
      <alignment horizontal="left" vertical="center" wrapText="1"/>
      <protection locked="0"/>
    </xf>
    <xf numFmtId="3" fontId="52" fillId="2" borderId="2" xfId="0" applyNumberFormat="1" applyFont="1" applyFill="1" applyBorder="1" applyAlignment="1" applyProtection="1">
      <alignment horizontal="center" vertical="center"/>
      <protection locked="0"/>
    </xf>
    <xf numFmtId="3" fontId="49" fillId="2" borderId="2" xfId="0" applyNumberFormat="1" applyFont="1" applyFill="1" applyBorder="1" applyAlignment="1" applyProtection="1">
      <alignment horizontal="left" vertical="center" wrapText="1"/>
      <protection locked="0"/>
    </xf>
    <xf numFmtId="3" fontId="53" fillId="2" borderId="2" xfId="0" applyNumberFormat="1" applyFont="1" applyFill="1" applyBorder="1" applyAlignment="1" applyProtection="1">
      <alignment horizontal="center" vertical="center"/>
      <protection locked="0"/>
    </xf>
    <xf numFmtId="2" fontId="49" fillId="2" borderId="2" xfId="0" applyNumberFormat="1" applyFont="1" applyFill="1" applyBorder="1" applyAlignment="1" applyProtection="1">
      <alignment vertical="center"/>
      <protection locked="0"/>
    </xf>
    <xf numFmtId="3" fontId="52" fillId="2" borderId="2" xfId="0" applyNumberFormat="1" applyFont="1" applyFill="1" applyBorder="1" applyAlignment="1" applyProtection="1">
      <alignment horizontal="center" vertical="center" wrapText="1"/>
      <protection locked="0"/>
    </xf>
    <xf numFmtId="2" fontId="49" fillId="2" borderId="2" xfId="0" applyNumberFormat="1" applyFont="1" applyFill="1" applyBorder="1" applyAlignment="1" applyProtection="1">
      <alignment horizontal="right" vertical="center"/>
      <protection locked="0"/>
    </xf>
    <xf numFmtId="4" fontId="49" fillId="2" borderId="2" xfId="0" applyNumberFormat="1" applyFont="1" applyFill="1" applyBorder="1" applyAlignment="1" applyProtection="1">
      <alignment horizontal="right" vertical="center"/>
      <protection locked="0"/>
    </xf>
    <xf numFmtId="0" fontId="39" fillId="2" borderId="2" xfId="0" applyFont="1" applyFill="1" applyBorder="1" applyAlignment="1" applyProtection="1">
      <alignment vertical="center"/>
      <protection locked="0"/>
    </xf>
    <xf numFmtId="0" fontId="39" fillId="2" borderId="12" xfId="0" applyFont="1" applyFill="1" applyBorder="1" applyAlignment="1" applyProtection="1">
      <alignment vertical="center"/>
      <protection locked="0"/>
    </xf>
    <xf numFmtId="49" fontId="49" fillId="2" borderId="2" xfId="0" applyNumberFormat="1" applyFont="1" applyFill="1" applyBorder="1" applyAlignment="1" applyProtection="1">
      <alignment vertical="center" wrapText="1"/>
      <protection locked="0"/>
    </xf>
    <xf numFmtId="0" fontId="32" fillId="2" borderId="2" xfId="0" applyFont="1" applyFill="1" applyBorder="1" applyAlignment="1" applyProtection="1">
      <alignment horizontal="left" vertical="center"/>
      <protection locked="0"/>
    </xf>
    <xf numFmtId="0" fontId="58" fillId="2" borderId="2" xfId="0" applyFont="1" applyFill="1" applyBorder="1" applyAlignment="1" applyProtection="1">
      <alignment horizontal="left" vertical="center" wrapText="1"/>
      <protection locked="0"/>
    </xf>
    <xf numFmtId="43" fontId="39" fillId="2" borderId="12" xfId="0" applyNumberFormat="1" applyFont="1" applyFill="1" applyBorder="1" applyAlignment="1" applyProtection="1">
      <alignment vertical="center"/>
      <protection locked="0"/>
    </xf>
    <xf numFmtId="0" fontId="52" fillId="2" borderId="2" xfId="0" applyFont="1" applyFill="1" applyBorder="1" applyAlignment="1" applyProtection="1">
      <alignment horizontal="center" wrapText="1"/>
      <protection locked="0"/>
    </xf>
    <xf numFmtId="0" fontId="39" fillId="4" borderId="9" xfId="0" applyFont="1" applyFill="1" applyBorder="1" applyAlignment="1" applyProtection="1">
      <alignment horizontal="center" vertical="center" wrapText="1"/>
      <protection locked="0"/>
    </xf>
    <xf numFmtId="0" fontId="39" fillId="4" borderId="2" xfId="0" applyFont="1" applyFill="1" applyBorder="1" applyAlignment="1" applyProtection="1">
      <alignment vertical="center" wrapText="1"/>
      <protection locked="0"/>
    </xf>
    <xf numFmtId="0" fontId="39" fillId="4" borderId="13" xfId="0" applyFont="1" applyFill="1" applyBorder="1" applyAlignment="1" applyProtection="1">
      <alignment horizontal="center" vertical="center" wrapText="1"/>
      <protection locked="0"/>
    </xf>
    <xf numFmtId="0" fontId="39" fillId="4" borderId="14" xfId="0" applyFont="1" applyFill="1" applyBorder="1" applyAlignment="1" applyProtection="1">
      <alignment vertical="center" wrapText="1"/>
      <protection locked="0"/>
    </xf>
    <xf numFmtId="0" fontId="52" fillId="2" borderId="14" xfId="0" applyFont="1" applyFill="1" applyBorder="1" applyAlignment="1" applyProtection="1">
      <alignment horizontal="center" wrapText="1"/>
      <protection locked="0"/>
    </xf>
    <xf numFmtId="0" fontId="39" fillId="2" borderId="14" xfId="0" applyFont="1" applyFill="1" applyBorder="1" applyAlignment="1" applyProtection="1">
      <alignment vertical="center"/>
      <protection locked="0"/>
    </xf>
    <xf numFmtId="0" fontId="4" fillId="2" borderId="0" xfId="0" applyFont="1" applyFill="1" applyProtection="1">
      <protection locked="0"/>
    </xf>
    <xf numFmtId="0" fontId="0" fillId="2" borderId="0" xfId="0" applyFill="1" applyProtection="1">
      <protection locked="0"/>
    </xf>
    <xf numFmtId="1" fontId="37" fillId="2" borderId="0" xfId="0" applyNumberFormat="1" applyFont="1" applyFill="1" applyProtection="1">
      <protection locked="0"/>
    </xf>
    <xf numFmtId="169" fontId="15" fillId="2" borderId="0" xfId="0" applyNumberFormat="1" applyFont="1" applyFill="1" applyProtection="1">
      <protection locked="0"/>
    </xf>
    <xf numFmtId="1" fontId="15" fillId="2" borderId="0" xfId="0" applyNumberFormat="1" applyFont="1" applyFill="1" applyProtection="1">
      <protection locked="0"/>
    </xf>
    <xf numFmtId="170" fontId="17" fillId="2" borderId="0" xfId="0" applyNumberFormat="1" applyFont="1" applyFill="1" applyAlignment="1" applyProtection="1">
      <alignment horizontal="right" vertical="center"/>
      <protection locked="0"/>
    </xf>
    <xf numFmtId="169" fontId="17" fillId="2" borderId="0" xfId="0" applyNumberFormat="1" applyFont="1" applyFill="1" applyProtection="1">
      <protection locked="0"/>
    </xf>
    <xf numFmtId="1" fontId="17" fillId="2" borderId="0" xfId="0" applyNumberFormat="1" applyFont="1" applyFill="1" applyProtection="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4" fillId="2" borderId="0" xfId="0" applyFont="1" applyFill="1" applyAlignment="1" applyProtection="1">
      <alignment vertical="center" wrapText="1"/>
      <protection locked="0"/>
    </xf>
    <xf numFmtId="0" fontId="15" fillId="2" borderId="0" xfId="0" applyFont="1" applyFill="1" applyAlignment="1" applyProtection="1">
      <alignment vertical="center"/>
      <protection locked="0"/>
    </xf>
    <xf numFmtId="3" fontId="45" fillId="2" borderId="0" xfId="0" applyNumberFormat="1" applyFont="1" applyFill="1" applyProtection="1">
      <protection locked="0"/>
    </xf>
    <xf numFmtId="0" fontId="61"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37" fillId="2" borderId="0" xfId="0" applyFont="1" applyFill="1" applyAlignment="1" applyProtection="1">
      <alignment vertical="center"/>
      <protection locked="0"/>
    </xf>
    <xf numFmtId="172" fontId="49" fillId="2" borderId="2" xfId="0" applyNumberFormat="1" applyFont="1" applyFill="1" applyBorder="1" applyAlignment="1" applyProtection="1">
      <alignment horizontal="left" vertical="center" wrapText="1"/>
      <protection locked="0"/>
    </xf>
    <xf numFmtId="0" fontId="2" fillId="2" borderId="0" xfId="0" applyFont="1" applyFill="1" applyAlignment="1" applyProtection="1">
      <alignment vertical="center" wrapText="1"/>
      <protection locked="0"/>
    </xf>
    <xf numFmtId="0" fontId="2" fillId="2" borderId="0" xfId="0" applyFont="1" applyFill="1" applyProtection="1">
      <protection locked="0"/>
    </xf>
    <xf numFmtId="0" fontId="2" fillId="2" borderId="0" xfId="0" applyFont="1" applyFill="1" applyAlignment="1" applyProtection="1">
      <alignment vertical="center"/>
      <protection locked="0"/>
    </xf>
    <xf numFmtId="0" fontId="0" fillId="2" borderId="0" xfId="0" applyFill="1" applyProtection="1">
      <protection locked="0"/>
    </xf>
    <xf numFmtId="0" fontId="15" fillId="2" borderId="0" xfId="0" applyFont="1" applyFill="1" applyProtection="1">
      <protection locked="0"/>
    </xf>
    <xf numFmtId="1" fontId="0" fillId="2" borderId="0" xfId="0" applyNumberFormat="1" applyFill="1" applyAlignment="1" applyProtection="1">
      <alignment wrapText="1"/>
      <protection locked="0"/>
    </xf>
    <xf numFmtId="1" fontId="61"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0" fontId="0" fillId="2" borderId="0" xfId="0" applyFill="1" applyAlignment="1" applyProtection="1">
      <alignment horizontal="right" vertical="center"/>
      <protection locked="0"/>
    </xf>
    <xf numFmtId="0" fontId="32" fillId="2" borderId="6" xfId="0" applyFont="1" applyFill="1" applyBorder="1" applyAlignment="1" applyProtection="1">
      <alignment vertical="center"/>
      <protection locked="0"/>
    </xf>
    <xf numFmtId="0" fontId="39" fillId="2" borderId="6" xfId="0" applyFont="1" applyFill="1" applyBorder="1" applyAlignment="1" applyProtection="1">
      <alignment horizontal="right" vertical="center"/>
      <protection locked="0"/>
    </xf>
    <xf numFmtId="171" fontId="39" fillId="2" borderId="6" xfId="0" applyNumberFormat="1" applyFont="1" applyFill="1" applyBorder="1" applyAlignment="1" applyProtection="1">
      <alignment horizontal="right" vertical="center"/>
      <protection locked="0"/>
    </xf>
    <xf numFmtId="169" fontId="22" fillId="2" borderId="0" xfId="0" applyNumberFormat="1" applyFont="1" applyFill="1" applyAlignment="1" applyProtection="1">
      <alignment horizontal="right" vertical="center"/>
      <protection locked="0"/>
    </xf>
    <xf numFmtId="1" fontId="39" fillId="2" borderId="2" xfId="0" applyNumberFormat="1" applyFont="1" applyFill="1" applyBorder="1" applyAlignment="1" applyProtection="1">
      <alignment vertical="center" wrapText="1"/>
      <protection locked="0"/>
    </xf>
    <xf numFmtId="1" fontId="49" fillId="2" borderId="2" xfId="0" applyNumberFormat="1" applyFont="1" applyFill="1" applyBorder="1" applyAlignment="1" applyProtection="1">
      <alignment vertical="center" wrapText="1"/>
      <protection locked="0"/>
    </xf>
    <xf numFmtId="169" fontId="63" fillId="2" borderId="0" xfId="0" applyNumberFormat="1" applyFont="1" applyFill="1" applyAlignment="1" applyProtection="1">
      <alignment horizontal="right" vertical="center"/>
      <protection locked="0"/>
    </xf>
    <xf numFmtId="43" fontId="22" fillId="2" borderId="0" xfId="0" applyNumberFormat="1" applyFont="1" applyFill="1" applyAlignment="1" applyProtection="1">
      <alignment horizontal="right" vertical="center"/>
      <protection locked="0"/>
    </xf>
    <xf numFmtId="170" fontId="22" fillId="2" borderId="0" xfId="0" applyNumberFormat="1" applyFont="1" applyFill="1" applyAlignment="1" applyProtection="1">
      <alignment horizontal="right" vertical="center"/>
      <protection locked="0"/>
    </xf>
    <xf numFmtId="1" fontId="39" fillId="2" borderId="2" xfId="0" applyNumberFormat="1" applyFont="1" applyFill="1" applyBorder="1" applyAlignment="1" applyProtection="1">
      <alignment horizontal="left" vertical="center" wrapText="1"/>
      <protection locked="0"/>
    </xf>
    <xf numFmtId="1" fontId="62" fillId="2" borderId="2" xfId="0" applyNumberFormat="1" applyFont="1" applyFill="1" applyBorder="1" applyAlignment="1" applyProtection="1">
      <alignment horizontal="center" vertical="center"/>
      <protection locked="0"/>
    </xf>
    <xf numFmtId="0" fontId="32" fillId="2" borderId="2" xfId="0" applyFont="1" applyFill="1" applyBorder="1" applyAlignment="1" applyProtection="1">
      <alignment vertical="center"/>
      <protection locked="0"/>
    </xf>
    <xf numFmtId="0" fontId="52" fillId="2" borderId="2" xfId="0" applyFont="1" applyFill="1" applyBorder="1" applyAlignment="1" applyProtection="1">
      <alignment horizontal="center" vertical="center"/>
      <protection locked="0"/>
    </xf>
    <xf numFmtId="0" fontId="37" fillId="3" borderId="2" xfId="0" applyFont="1" applyFill="1" applyBorder="1" applyAlignment="1" applyProtection="1">
      <alignment vertical="center"/>
      <protection locked="0"/>
    </xf>
    <xf numFmtId="0" fontId="51" fillId="3" borderId="2" xfId="0" applyFont="1" applyFill="1" applyBorder="1" applyAlignment="1" applyProtection="1">
      <alignment horizontal="center" vertical="center"/>
      <protection locked="0"/>
    </xf>
    <xf numFmtId="3" fontId="7" fillId="3" borderId="2" xfId="0" applyNumberFormat="1" applyFont="1" applyFill="1" applyBorder="1" applyAlignment="1" applyProtection="1">
      <alignment vertical="center"/>
      <protection locked="0"/>
    </xf>
    <xf numFmtId="4" fontId="7" fillId="3" borderId="2" xfId="0" applyNumberFormat="1" applyFont="1" applyFill="1" applyBorder="1" applyAlignment="1" applyProtection="1">
      <alignment vertical="center"/>
      <protection locked="0"/>
    </xf>
    <xf numFmtId="169" fontId="15" fillId="3" borderId="0" xfId="0" applyNumberFormat="1" applyFont="1" applyFill="1" applyAlignment="1" applyProtection="1">
      <alignment horizontal="right" vertical="center"/>
      <protection locked="0"/>
    </xf>
    <xf numFmtId="0" fontId="0" fillId="3" borderId="0" xfId="0" applyFill="1" applyAlignment="1" applyProtection="1">
      <alignment horizontal="right" vertical="center"/>
      <protection locked="0"/>
    </xf>
    <xf numFmtId="0" fontId="15" fillId="3" borderId="2" xfId="0" applyFont="1" applyFill="1" applyBorder="1" applyAlignment="1" applyProtection="1">
      <alignment vertical="center"/>
      <protection locked="0"/>
    </xf>
    <xf numFmtId="0" fontId="17" fillId="3" borderId="2" xfId="0" applyFont="1" applyFill="1" applyBorder="1" applyAlignment="1" applyProtection="1">
      <alignment vertical="center"/>
      <protection locked="0"/>
    </xf>
    <xf numFmtId="0" fontId="64" fillId="3" borderId="2" xfId="0" applyFont="1" applyFill="1" applyBorder="1" applyAlignment="1" applyProtection="1">
      <alignment horizontal="center" vertical="center"/>
      <protection locked="0"/>
    </xf>
    <xf numFmtId="3" fontId="65" fillId="3" borderId="2" xfId="0" applyNumberFormat="1" applyFont="1" applyFill="1" applyBorder="1" applyAlignment="1" applyProtection="1">
      <alignment vertical="center"/>
      <protection locked="0"/>
    </xf>
    <xf numFmtId="169" fontId="17" fillId="3" borderId="0" xfId="0" applyNumberFormat="1" applyFont="1" applyFill="1" applyAlignment="1" applyProtection="1">
      <alignment horizontal="right" vertical="center"/>
      <protection locked="0"/>
    </xf>
    <xf numFmtId="0" fontId="4" fillId="3" borderId="0" xfId="0" applyFont="1" applyFill="1" applyAlignment="1" applyProtection="1">
      <alignment horizontal="right" vertical="center"/>
      <protection locked="0"/>
    </xf>
    <xf numFmtId="1" fontId="15" fillId="2" borderId="0" xfId="0" applyNumberFormat="1" applyFont="1" applyFill="1" applyAlignment="1" applyProtection="1">
      <alignment horizontal="right" vertical="center"/>
      <protection locked="0"/>
    </xf>
    <xf numFmtId="1" fontId="15" fillId="2" borderId="0" xfId="0" applyNumberFormat="1" applyFont="1" applyFill="1" applyProtection="1">
      <protection locked="0"/>
    </xf>
    <xf numFmtId="1" fontId="17" fillId="2" borderId="0" xfId="0" applyNumberFormat="1" applyFont="1" applyFill="1" applyAlignment="1" applyProtection="1">
      <alignment horizontal="right" vertical="center"/>
      <protection locked="0"/>
    </xf>
    <xf numFmtId="1" fontId="17" fillId="2" borderId="0" xfId="0" applyNumberFormat="1" applyFont="1" applyFill="1" applyProtection="1">
      <protection locked="0"/>
    </xf>
    <xf numFmtId="0" fontId="49" fillId="2" borderId="2" xfId="0" applyFont="1" applyFill="1" applyBorder="1" applyAlignment="1" applyProtection="1">
      <alignment horizontal="justify" vertical="center" wrapText="1"/>
      <protection locked="0"/>
    </xf>
    <xf numFmtId="168" fontId="39" fillId="4" borderId="2" xfId="0" applyNumberFormat="1" applyFont="1" applyFill="1" applyBorder="1" applyAlignment="1" applyProtection="1">
      <alignment horizontal="right" vertical="center" wrapText="1"/>
      <protection locked="0"/>
    </xf>
    <xf numFmtId="1" fontId="39" fillId="4" borderId="2" xfId="0" applyNumberFormat="1" applyFont="1" applyFill="1" applyBorder="1" applyAlignment="1" applyProtection="1">
      <alignment horizontal="right" vertical="center" wrapText="1"/>
      <protection locked="0"/>
    </xf>
    <xf numFmtId="168" fontId="39" fillId="4" borderId="2" xfId="0" applyNumberFormat="1" applyFont="1" applyFill="1" applyBorder="1" applyAlignment="1" applyProtection="1">
      <alignment vertical="center"/>
      <protection locked="0"/>
    </xf>
    <xf numFmtId="168" fontId="49" fillId="4" borderId="2" xfId="0" applyNumberFormat="1" applyFont="1" applyFill="1" applyBorder="1" applyAlignment="1" applyProtection="1">
      <alignment vertical="center" wrapText="1"/>
      <protection locked="0"/>
    </xf>
    <xf numFmtId="1" fontId="49" fillId="4" borderId="2" xfId="0" applyNumberFormat="1" applyFont="1" applyFill="1" applyBorder="1" applyAlignment="1" applyProtection="1">
      <alignment vertical="center" wrapText="1"/>
      <protection locked="0"/>
    </xf>
    <xf numFmtId="166" fontId="22" fillId="2" borderId="0" xfId="0" applyNumberFormat="1" applyFont="1" applyFill="1" applyAlignment="1" applyProtection="1">
      <alignment horizontal="right" vertical="center" wrapText="1"/>
      <protection locked="0"/>
    </xf>
    <xf numFmtId="0" fontId="32" fillId="2" borderId="10" xfId="0" applyFont="1" applyFill="1" applyBorder="1" applyAlignment="1" applyProtection="1">
      <alignment horizontal="left" vertical="center" wrapText="1"/>
      <protection locked="0"/>
    </xf>
    <xf numFmtId="3" fontId="32" fillId="2" borderId="10" xfId="0" applyNumberFormat="1" applyFont="1" applyFill="1" applyBorder="1" applyAlignment="1" applyProtection="1">
      <alignment horizontal="right" vertical="center"/>
      <protection locked="0"/>
    </xf>
    <xf numFmtId="2" fontId="32" fillId="2" borderId="10" xfId="0" applyNumberFormat="1" applyFont="1" applyFill="1" applyBorder="1" applyAlignment="1" applyProtection="1">
      <alignment horizontal="right" vertical="center" wrapText="1"/>
      <protection locked="0"/>
    </xf>
    <xf numFmtId="169" fontId="15"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169" fontId="66" fillId="2" borderId="0" xfId="0" applyNumberFormat="1" applyFont="1" applyFill="1" applyAlignment="1" applyProtection="1">
      <alignment horizontal="right" vertical="center"/>
      <protection locked="0"/>
    </xf>
    <xf numFmtId="169" fontId="67" fillId="2" borderId="0" xfId="0" applyNumberFormat="1" applyFont="1" applyFill="1" applyAlignment="1" applyProtection="1">
      <alignment horizontal="right" vertical="center"/>
      <protection locked="0"/>
    </xf>
    <xf numFmtId="1" fontId="39" fillId="2" borderId="2" xfId="0" applyNumberFormat="1" applyFont="1" applyFill="1" applyBorder="1" applyAlignment="1" applyProtection="1">
      <alignment horizontal="right" vertical="center" wrapText="1"/>
      <protection locked="0"/>
    </xf>
    <xf numFmtId="0" fontId="55" fillId="2" borderId="2" xfId="0" applyFont="1" applyFill="1" applyBorder="1" applyAlignment="1" applyProtection="1">
      <alignment horizontal="center" vertical="center" wrapText="1"/>
      <protection locked="0"/>
    </xf>
    <xf numFmtId="169" fontId="49" fillId="4" borderId="2" xfId="0" applyNumberFormat="1" applyFont="1" applyFill="1" applyBorder="1" applyAlignment="1" applyProtection="1">
      <alignment horizontal="right" vertical="center" wrapText="1"/>
      <protection locked="0"/>
    </xf>
    <xf numFmtId="169" fontId="47" fillId="2" borderId="2" xfId="0" applyNumberFormat="1" applyFont="1" applyFill="1" applyBorder="1" applyAlignment="1" applyProtection="1">
      <alignment horizontal="right" vertical="center" wrapText="1"/>
      <protection locked="0"/>
    </xf>
    <xf numFmtId="0" fontId="49" fillId="2" borderId="2" xfId="0" applyFont="1" applyFill="1" applyBorder="1" applyAlignment="1" applyProtection="1">
      <alignment horizontal="left" vertical="center" wrapText="1"/>
      <protection locked="0"/>
    </xf>
    <xf numFmtId="0" fontId="32" fillId="2" borderId="2" xfId="0" applyFont="1" applyFill="1" applyBorder="1" applyAlignment="1" applyProtection="1">
      <alignment horizontal="right" vertical="center" wrapText="1"/>
      <protection locked="0"/>
    </xf>
    <xf numFmtId="170" fontId="32" fillId="2" borderId="2" xfId="0" applyNumberFormat="1" applyFont="1" applyFill="1" applyBorder="1" applyAlignment="1" applyProtection="1">
      <alignment vertical="center"/>
      <protection locked="0"/>
    </xf>
    <xf numFmtId="169" fontId="66" fillId="2" borderId="0" xfId="0" applyNumberFormat="1" applyFont="1" applyFill="1" applyAlignment="1" applyProtection="1">
      <alignment horizontal="right" vertical="center"/>
      <protection locked="0"/>
    </xf>
    <xf numFmtId="0" fontId="32" fillId="4" borderId="2" xfId="0" applyFont="1" applyFill="1" applyBorder="1" applyAlignment="1" applyProtection="1">
      <alignment horizontal="left" vertical="center" wrapText="1"/>
      <protection locked="0"/>
    </xf>
    <xf numFmtId="170" fontId="63" fillId="2" borderId="0" xfId="0" applyNumberFormat="1" applyFont="1" applyFill="1" applyAlignment="1" applyProtection="1">
      <alignment horizontal="right" vertical="center"/>
      <protection locked="0"/>
    </xf>
    <xf numFmtId="174" fontId="39" fillId="2" borderId="2" xfId="0" applyNumberFormat="1" applyFont="1" applyFill="1" applyBorder="1" applyAlignment="1" applyProtection="1">
      <alignment horizontal="right" vertical="center" wrapText="1"/>
      <protection locked="0"/>
    </xf>
    <xf numFmtId="172" fontId="49" fillId="2" borderId="2" xfId="0" applyNumberFormat="1" applyFont="1" applyFill="1" applyBorder="1" applyAlignment="1" applyProtection="1">
      <alignment vertical="center"/>
      <protection locked="0"/>
    </xf>
    <xf numFmtId="43" fontId="63" fillId="2" borderId="0" xfId="0" applyNumberFormat="1" applyFont="1" applyFill="1" applyAlignment="1" applyProtection="1">
      <alignment horizontal="right" vertical="center"/>
      <protection locked="0"/>
    </xf>
    <xf numFmtId="169" fontId="22" fillId="2" borderId="0" xfId="0" applyNumberFormat="1" applyFont="1" applyFill="1" applyAlignment="1" applyProtection="1">
      <alignment horizontal="right" vertical="center"/>
      <protection locked="0"/>
    </xf>
    <xf numFmtId="43" fontId="63" fillId="2" borderId="0" xfId="0" applyNumberFormat="1" applyFont="1" applyFill="1" applyAlignment="1" applyProtection="1">
      <alignment horizontal="right" vertical="center"/>
      <protection locked="0"/>
    </xf>
    <xf numFmtId="169" fontId="63" fillId="2" borderId="0" xfId="0" applyNumberFormat="1" applyFont="1" applyFill="1" applyAlignment="1" applyProtection="1">
      <alignment horizontal="right" vertical="center"/>
      <protection locked="0"/>
    </xf>
    <xf numFmtId="169" fontId="68" fillId="2" borderId="2" xfId="0" applyNumberFormat="1" applyFont="1" applyFill="1" applyBorder="1" applyAlignment="1" applyProtection="1">
      <alignment horizontal="right" vertical="center" wrapText="1"/>
      <protection locked="0"/>
    </xf>
    <xf numFmtId="1" fontId="32" fillId="2" borderId="2" xfId="0" applyNumberFormat="1" applyFont="1" applyFill="1" applyBorder="1" applyAlignment="1" applyProtection="1">
      <alignment horizontal="right" vertical="center" wrapText="1"/>
      <protection locked="0"/>
    </xf>
    <xf numFmtId="1" fontId="49" fillId="2" borderId="2" xfId="0" applyNumberFormat="1" applyFont="1" applyFill="1" applyBorder="1" applyAlignment="1" applyProtection="1">
      <alignment horizontal="right" vertical="center" wrapText="1"/>
      <protection locked="0"/>
    </xf>
    <xf numFmtId="49" fontId="54" fillId="2" borderId="2" xfId="0" applyNumberFormat="1" applyFont="1" applyFill="1" applyBorder="1" applyAlignment="1" applyProtection="1">
      <alignment horizontal="center" vertical="center" wrapText="1"/>
      <protection locked="0"/>
    </xf>
    <xf numFmtId="169" fontId="66" fillId="4" borderId="0" xfId="0" applyNumberFormat="1" applyFont="1" applyFill="1" applyAlignment="1" applyProtection="1">
      <alignment horizontal="right" vertical="center"/>
      <protection locked="0"/>
    </xf>
    <xf numFmtId="169" fontId="39" fillId="4" borderId="2" xfId="0" applyNumberFormat="1" applyFont="1" applyFill="1" applyBorder="1" applyAlignment="1" applyProtection="1">
      <alignment vertical="center"/>
      <protection locked="0"/>
    </xf>
    <xf numFmtId="175" fontId="39" fillId="4" borderId="2" xfId="0" applyNumberFormat="1" applyFont="1" applyFill="1" applyBorder="1" applyAlignment="1" applyProtection="1">
      <alignment horizontal="right" vertical="center" wrapText="1"/>
      <protection locked="0"/>
    </xf>
    <xf numFmtId="175" fontId="39" fillId="4" borderId="2" xfId="0" applyNumberFormat="1" applyFont="1" applyFill="1" applyBorder="1" applyAlignment="1" applyProtection="1">
      <alignment horizontal="center" vertical="center" wrapText="1"/>
      <protection locked="0"/>
    </xf>
    <xf numFmtId="49" fontId="53" fillId="2" borderId="2" xfId="0" applyNumberFormat="1" applyFont="1" applyFill="1" applyBorder="1" applyAlignment="1" applyProtection="1">
      <alignment horizontal="center" vertical="center" wrapText="1"/>
      <protection locked="0"/>
    </xf>
    <xf numFmtId="169" fontId="69" fillId="2" borderId="0" xfId="0" applyNumberFormat="1" applyFont="1" applyFill="1" applyAlignment="1" applyProtection="1">
      <alignment horizontal="right" vertical="center"/>
      <protection locked="0"/>
    </xf>
    <xf numFmtId="0" fontId="54" fillId="4" borderId="2" xfId="0" applyFont="1" applyFill="1" applyBorder="1" applyAlignment="1" applyProtection="1">
      <alignment horizontal="center" vertical="center" wrapText="1"/>
      <protection locked="0"/>
    </xf>
    <xf numFmtId="0" fontId="21" fillId="2" borderId="0" xfId="0" applyFont="1" applyFill="1" applyAlignment="1" applyProtection="1">
      <alignment horizontal="right" vertical="center"/>
      <protection locked="0"/>
    </xf>
    <xf numFmtId="169" fontId="47" fillId="2" borderId="2" xfId="0" applyNumberFormat="1" applyFont="1" applyFill="1" applyBorder="1" applyAlignment="1" applyProtection="1">
      <alignment horizontal="left" vertical="center" wrapText="1"/>
      <protection locked="0"/>
    </xf>
    <xf numFmtId="169" fontId="52" fillId="2" borderId="2" xfId="0" applyNumberFormat="1" applyFont="1" applyFill="1" applyBorder="1" applyAlignment="1" applyProtection="1">
      <alignment horizontal="center" vertical="center" wrapText="1"/>
      <protection locked="0"/>
    </xf>
    <xf numFmtId="169" fontId="49" fillId="2" borderId="2" xfId="0" applyNumberFormat="1" applyFont="1" applyFill="1" applyBorder="1" applyAlignment="1" applyProtection="1">
      <alignment horizontal="left" vertical="center" wrapText="1"/>
      <protection locked="0"/>
    </xf>
    <xf numFmtId="169" fontId="32" fillId="2" borderId="2" xfId="0" applyNumberFormat="1" applyFont="1" applyFill="1" applyBorder="1" applyAlignment="1" applyProtection="1">
      <alignment horizontal="left" vertical="center" wrapText="1"/>
      <protection locked="0"/>
    </xf>
    <xf numFmtId="169" fontId="53" fillId="2" borderId="2" xfId="0" applyNumberFormat="1" applyFont="1" applyFill="1" applyBorder="1" applyAlignment="1" applyProtection="1">
      <alignment horizontal="center" vertical="center" wrapText="1"/>
      <protection locked="0"/>
    </xf>
    <xf numFmtId="169" fontId="39" fillId="2" borderId="2" xfId="0" applyNumberFormat="1" applyFont="1" applyFill="1" applyBorder="1" applyAlignment="1" applyProtection="1">
      <alignment horizontal="left" vertical="center" wrapText="1"/>
      <protection locked="0"/>
    </xf>
    <xf numFmtId="0" fontId="15" fillId="2" borderId="0" xfId="0" applyFont="1" applyFill="1" applyAlignment="1" applyProtection="1">
      <alignment horizontal="right" vertical="center"/>
      <protection locked="0"/>
    </xf>
    <xf numFmtId="43" fontId="0" fillId="2" borderId="0" xfId="0" applyNumberFormat="1" applyFill="1" applyAlignment="1" applyProtection="1">
      <alignment horizontal="center" vertical="center"/>
      <protection locked="0"/>
    </xf>
    <xf numFmtId="43" fontId="22" fillId="2" borderId="0" xfId="0" applyNumberFormat="1" applyFont="1" applyFill="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3" fontId="32" fillId="2" borderId="6" xfId="0" applyNumberFormat="1" applyFont="1" applyFill="1" applyBorder="1" applyAlignment="1" applyProtection="1">
      <alignment horizontal="center" vertical="center" wrapText="1"/>
      <protection locked="0"/>
    </xf>
    <xf numFmtId="2" fontId="32" fillId="2" borderId="6" xfId="0" applyNumberFormat="1" applyFont="1" applyFill="1" applyBorder="1" applyAlignment="1" applyProtection="1">
      <alignment horizontal="center" vertical="center" wrapText="1"/>
      <protection locked="0"/>
    </xf>
    <xf numFmtId="0" fontId="54" fillId="2" borderId="2" xfId="0" applyFont="1" applyFill="1" applyBorder="1" applyAlignment="1" applyProtection="1">
      <alignment horizontal="center" vertical="center" wrapText="1"/>
      <protection locked="0"/>
    </xf>
    <xf numFmtId="0" fontId="37" fillId="2" borderId="0" xfId="0" applyFont="1" applyFill="1" applyAlignment="1" applyProtection="1">
      <alignment horizontal="right"/>
      <protection locked="0"/>
    </xf>
    <xf numFmtId="43" fontId="28" fillId="2" borderId="0" xfId="0" applyNumberFormat="1" applyFont="1" applyFill="1" applyAlignment="1" applyProtection="1">
      <alignment horizontal="center"/>
      <protection locked="0"/>
    </xf>
    <xf numFmtId="0" fontId="15" fillId="2" borderId="0" xfId="0" applyFont="1" applyFill="1" applyAlignment="1" applyProtection="1">
      <alignment horizontal="right"/>
      <protection locked="0"/>
    </xf>
    <xf numFmtId="43" fontId="15" fillId="2" borderId="0" xfId="0" applyNumberFormat="1" applyFont="1" applyFill="1" applyAlignment="1" applyProtection="1">
      <alignment horizontal="center"/>
      <protection locked="0"/>
    </xf>
    <xf numFmtId="168" fontId="39" fillId="2" borderId="2" xfId="0" applyNumberFormat="1" applyFont="1" applyFill="1" applyBorder="1" applyAlignment="1" applyProtection="1">
      <alignment horizontal="right" vertical="center" wrapText="1"/>
      <protection locked="0"/>
    </xf>
    <xf numFmtId="0" fontId="39" fillId="4" borderId="2" xfId="0" applyFont="1" applyFill="1" applyBorder="1" applyAlignment="1" applyProtection="1">
      <alignment vertical="center" wrapText="1"/>
      <protection locked="0"/>
    </xf>
    <xf numFmtId="0" fontId="52" fillId="4" borderId="2" xfId="0" applyFont="1" applyFill="1" applyBorder="1" applyAlignment="1" applyProtection="1">
      <alignment horizontal="center" vertical="center" wrapText="1"/>
      <protection locked="0"/>
    </xf>
    <xf numFmtId="0" fontId="15" fillId="4" borderId="0" xfId="0" applyFont="1" applyFill="1" applyAlignment="1" applyProtection="1">
      <alignment horizontal="right"/>
      <protection locked="0"/>
    </xf>
    <xf numFmtId="169" fontId="15" fillId="2" borderId="0" xfId="0" applyNumberFormat="1" applyFont="1" applyFill="1" applyAlignment="1" applyProtection="1">
      <alignment horizontal="right"/>
      <protection locked="0"/>
    </xf>
    <xf numFmtId="169" fontId="36" fillId="2" borderId="0" xfId="0" applyNumberFormat="1" applyFont="1" applyFill="1" applyAlignment="1" applyProtection="1">
      <alignment horizontal="right"/>
      <protection locked="0"/>
    </xf>
    <xf numFmtId="43" fontId="15" fillId="4" borderId="0" xfId="0" applyNumberFormat="1" applyFont="1" applyFill="1" applyAlignment="1" applyProtection="1">
      <alignment horizontal="right"/>
      <protection locked="0"/>
    </xf>
    <xf numFmtId="169" fontId="15" fillId="2" borderId="0" xfId="0" applyNumberFormat="1" applyFont="1" applyFill="1" applyAlignment="1" applyProtection="1">
      <alignment horizontal="right"/>
      <protection locked="0"/>
    </xf>
    <xf numFmtId="0" fontId="37" fillId="2" borderId="0" xfId="0" applyFont="1" applyFill="1" applyAlignment="1" applyProtection="1">
      <alignment horizontal="right" vertical="center"/>
      <protection locked="0"/>
    </xf>
    <xf numFmtId="0" fontId="32" fillId="4" borderId="2" xfId="0" applyFont="1" applyFill="1" applyBorder="1" applyAlignment="1" applyProtection="1">
      <alignment horizontal="right" vertical="center" wrapText="1"/>
      <protection locked="0"/>
    </xf>
    <xf numFmtId="0" fontId="70" fillId="2" borderId="2" xfId="0" applyFont="1" applyFill="1" applyBorder="1" applyAlignment="1" applyProtection="1">
      <alignment horizontal="right" vertical="center" wrapText="1"/>
      <protection locked="0"/>
    </xf>
    <xf numFmtId="0" fontId="39" fillId="4" borderId="2" xfId="0" applyFont="1" applyFill="1" applyBorder="1" applyAlignment="1" applyProtection="1">
      <alignment horizontal="right" vertical="center" wrapText="1"/>
      <protection locked="0"/>
    </xf>
    <xf numFmtId="0" fontId="15" fillId="2" borderId="0" xfId="0" applyFont="1" applyFill="1" applyAlignment="1" applyProtection="1">
      <alignment horizontal="right"/>
      <protection locked="0"/>
    </xf>
    <xf numFmtId="0" fontId="15" fillId="2" borderId="0" xfId="0" applyFont="1" applyFill="1" applyAlignment="1" applyProtection="1">
      <alignment horizontal="right" vertical="center"/>
      <protection locked="0"/>
    </xf>
    <xf numFmtId="1" fontId="15"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72" fontId="39" fillId="2" borderId="6" xfId="0" applyNumberFormat="1" applyFont="1" applyFill="1" applyBorder="1" applyAlignment="1" applyProtection="1">
      <alignment horizontal="right" vertical="center"/>
      <protection locked="0"/>
    </xf>
    <xf numFmtId="1" fontId="15"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72" fontId="39" fillId="2" borderId="2" xfId="0" applyNumberFormat="1" applyFont="1" applyFill="1" applyBorder="1" applyAlignment="1" applyProtection="1">
      <alignment horizontal="right" vertical="center"/>
      <protection locked="0"/>
    </xf>
    <xf numFmtId="3" fontId="39" fillId="2" borderId="2" xfId="0" applyNumberFormat="1" applyFont="1" applyFill="1" applyBorder="1" applyAlignment="1" applyProtection="1">
      <alignment horizontal="right" vertical="center"/>
      <protection locked="0"/>
    </xf>
    <xf numFmtId="169" fontId="39" fillId="2" borderId="2" xfId="0" applyNumberFormat="1" applyFont="1" applyFill="1" applyBorder="1" applyAlignment="1" applyProtection="1">
      <alignment vertical="center" wrapText="1"/>
      <protection locked="0"/>
    </xf>
    <xf numFmtId="3" fontId="39" fillId="2" borderId="2" xfId="0" applyNumberFormat="1" applyFont="1" applyFill="1" applyBorder="1" applyAlignment="1" applyProtection="1">
      <alignment vertical="center"/>
      <protection locked="0"/>
    </xf>
    <xf numFmtId="169" fontId="32" fillId="2" borderId="2" xfId="0" applyNumberFormat="1" applyFont="1" applyFill="1" applyBorder="1" applyAlignment="1" applyProtection="1">
      <alignment vertical="center" wrapText="1"/>
      <protection locked="0"/>
    </xf>
    <xf numFmtId="169" fontId="32" fillId="2" borderId="6" xfId="0" applyNumberFormat="1" applyFont="1" applyFill="1" applyBorder="1" applyAlignment="1" applyProtection="1">
      <alignment horizontal="right" vertical="center" wrapText="1"/>
      <protection locked="0"/>
    </xf>
    <xf numFmtId="0" fontId="39" fillId="2" borderId="6" xfId="0" applyFont="1" applyFill="1" applyBorder="1" applyAlignment="1" applyProtection="1">
      <alignment horizontal="center" vertical="center" wrapText="1"/>
      <protection locked="0"/>
    </xf>
    <xf numFmtId="0" fontId="32" fillId="2" borderId="6" xfId="0" applyFont="1" applyFill="1" applyBorder="1" applyAlignment="1" applyProtection="1">
      <alignment horizontal="center" vertical="center"/>
      <protection locked="0"/>
    </xf>
    <xf numFmtId="0" fontId="39" fillId="2" borderId="15" xfId="0" applyFont="1" applyFill="1" applyBorder="1" applyAlignment="1" applyProtection="1">
      <alignment vertical="center"/>
      <protection locked="0"/>
    </xf>
    <xf numFmtId="0" fontId="15" fillId="2" borderId="0" xfId="0" applyFont="1" applyFill="1" applyAlignment="1" applyProtection="1">
      <alignment horizontal="right"/>
      <protection locked="0"/>
    </xf>
    <xf numFmtId="169" fontId="15" fillId="2" borderId="0" xfId="0" applyNumberFormat="1" applyFont="1" applyFill="1" applyProtection="1">
      <protection locked="0"/>
    </xf>
    <xf numFmtId="0" fontId="37" fillId="2" borderId="0" xfId="0" applyFont="1" applyFill="1" applyProtection="1">
      <protection locked="0"/>
    </xf>
    <xf numFmtId="0" fontId="46" fillId="2" borderId="0" xfId="0" applyFont="1" applyFill="1" applyProtection="1">
      <protection locked="0"/>
    </xf>
    <xf numFmtId="0" fontId="15" fillId="4" borderId="0" xfId="0" applyFont="1" applyFill="1" applyProtection="1">
      <protection locked="0"/>
    </xf>
    <xf numFmtId="0" fontId="37" fillId="4" borderId="0" xfId="0" applyFont="1" applyFill="1" applyProtection="1">
      <protection locked="0"/>
    </xf>
    <xf numFmtId="43" fontId="37" fillId="2" borderId="0" xfId="0" applyNumberFormat="1" applyFont="1" applyFill="1" applyAlignment="1" applyProtection="1">
      <alignment horizontal="right" vertical="center"/>
      <protection locked="0"/>
    </xf>
    <xf numFmtId="166" fontId="9" fillId="2" borderId="0" xfId="0" applyNumberFormat="1" applyFont="1" applyFill="1" applyProtection="1"/>
    <xf numFmtId="166" fontId="71" fillId="2" borderId="6" xfId="0" applyNumberFormat="1" applyFont="1" applyFill="1" applyBorder="1" applyAlignment="1" applyProtection="1">
      <alignment vertical="center" wrapText="1"/>
      <protection locked="0"/>
    </xf>
    <xf numFmtId="43" fontId="72" fillId="2" borderId="2" xfId="0" applyNumberFormat="1" applyFont="1" applyFill="1" applyBorder="1" applyAlignment="1" applyProtection="1">
      <alignment horizontal="right" vertical="center" wrapText="1"/>
      <protection locked="0"/>
    </xf>
    <xf numFmtId="169" fontId="39" fillId="2" borderId="6" xfId="0" applyNumberFormat="1" applyFont="1" applyFill="1" applyBorder="1" applyAlignment="1" applyProtection="1">
      <alignment vertical="center"/>
      <protection locked="0"/>
    </xf>
    <xf numFmtId="169" fontId="47" fillId="2" borderId="2" xfId="0" applyNumberFormat="1" applyFont="1" applyFill="1" applyBorder="1" applyAlignment="1" applyProtection="1">
      <alignment horizontal="right" vertical="center" wrapText="1"/>
    </xf>
    <xf numFmtId="166" fontId="39" fillId="2" borderId="2" xfId="0" applyNumberFormat="1" applyFont="1" applyFill="1" applyBorder="1" applyAlignment="1" applyProtection="1">
      <alignment horizontal="right" vertical="center" wrapText="1"/>
    </xf>
    <xf numFmtId="170" fontId="47" fillId="2" borderId="2" xfId="0" applyNumberFormat="1" applyFont="1" applyFill="1" applyBorder="1" applyAlignment="1" applyProtection="1">
      <alignment horizontal="right" vertical="center" wrapText="1"/>
    </xf>
    <xf numFmtId="170" fontId="39" fillId="2" borderId="2" xfId="0" applyNumberFormat="1" applyFont="1" applyFill="1" applyBorder="1" applyAlignment="1" applyProtection="1">
      <alignment horizontal="right" vertical="center" wrapText="1"/>
    </xf>
    <xf numFmtId="0" fontId="39" fillId="2" borderId="2" xfId="0" applyFont="1" applyFill="1" applyBorder="1" applyAlignment="1" applyProtection="1">
      <alignment horizontal="right" vertical="center" wrapText="1"/>
    </xf>
    <xf numFmtId="0" fontId="49" fillId="2" borderId="2" xfId="0" applyFont="1" applyFill="1" applyBorder="1" applyAlignment="1" applyProtection="1">
      <alignment horizontal="right" vertical="center" wrapText="1"/>
    </xf>
    <xf numFmtId="168" fontId="39" fillId="2" borderId="2" xfId="0" applyNumberFormat="1" applyFont="1" applyFill="1" applyBorder="1" applyAlignment="1" applyProtection="1">
      <alignment horizontal="right" vertical="center" wrapText="1"/>
    </xf>
    <xf numFmtId="168" fontId="39" fillId="4" borderId="2" xfId="0" applyNumberFormat="1" applyFont="1" applyFill="1" applyBorder="1" applyAlignment="1" applyProtection="1">
      <alignment vertical="center"/>
    </xf>
    <xf numFmtId="2" fontId="49" fillId="4" borderId="2" xfId="0" applyNumberFormat="1" applyFont="1" applyFill="1" applyBorder="1" applyAlignment="1" applyProtection="1">
      <alignment vertical="center" wrapText="1"/>
    </xf>
    <xf numFmtId="168" fontId="49" fillId="4" borderId="2" xfId="0" applyNumberFormat="1" applyFont="1" applyFill="1" applyBorder="1" applyAlignment="1" applyProtection="1">
      <alignment vertical="center" wrapText="1"/>
    </xf>
    <xf numFmtId="0" fontId="32" fillId="2" borderId="2" xfId="0" applyFont="1" applyFill="1" applyBorder="1" applyAlignment="1" applyProtection="1">
      <alignment horizontal="right" vertical="center" wrapText="1"/>
    </xf>
    <xf numFmtId="168" fontId="39" fillId="4" borderId="2" xfId="0" applyNumberFormat="1" applyFont="1" applyFill="1" applyBorder="1" applyAlignment="1" applyProtection="1">
      <alignment horizontal="right" vertical="center" wrapText="1"/>
    </xf>
    <xf numFmtId="169" fontId="49" fillId="2" borderId="2" xfId="0" applyNumberFormat="1" applyFont="1" applyFill="1" applyBorder="1" applyAlignment="1" applyProtection="1">
      <alignment horizontal="right" vertical="center" wrapText="1"/>
    </xf>
    <xf numFmtId="169" fontId="32" fillId="4" borderId="2" xfId="0" applyNumberFormat="1" applyFont="1" applyFill="1" applyBorder="1" applyAlignment="1" applyProtection="1">
      <alignment horizontal="center" vertical="center" wrapText="1"/>
    </xf>
    <xf numFmtId="0" fontId="32" fillId="4" borderId="2" xfId="0" applyFont="1" applyFill="1" applyBorder="1" applyAlignment="1" applyProtection="1">
      <alignment vertical="center" wrapText="1"/>
    </xf>
    <xf numFmtId="0" fontId="70" fillId="2" borderId="2" xfId="0" applyFont="1" applyFill="1" applyBorder="1" applyAlignment="1" applyProtection="1">
      <alignment horizontal="center" vertical="center" wrapText="1"/>
    </xf>
    <xf numFmtId="169" fontId="39" fillId="4" borderId="2" xfId="0" applyNumberFormat="1" applyFont="1" applyFill="1" applyBorder="1" applyAlignment="1" applyProtection="1">
      <alignment horizontal="center" vertical="center" wrapText="1"/>
    </xf>
    <xf numFmtId="169" fontId="39" fillId="2" borderId="2" xfId="0" applyNumberFormat="1" applyFont="1" applyFill="1" applyBorder="1" applyAlignment="1" applyProtection="1">
      <alignment horizontal="center" vertical="center" wrapText="1"/>
    </xf>
    <xf numFmtId="169" fontId="35" fillId="2" borderId="0" xfId="0" applyNumberFormat="1" applyFont="1" applyFill="1" applyAlignment="1" applyProtection="1">
      <alignment horizontal="right" vertical="center" wrapText="1"/>
      <protection locked="0"/>
    </xf>
    <xf numFmtId="169" fontId="8" fillId="2" borderId="0" xfId="0" applyNumberFormat="1" applyFont="1" applyFill="1" applyAlignment="1" applyProtection="1">
      <alignment horizontal="right" vertical="center" wrapText="1"/>
      <protection locked="0"/>
    </xf>
    <xf numFmtId="166" fontId="8" fillId="2" borderId="0" xfId="0" applyNumberFormat="1" applyFont="1" applyFill="1" applyAlignment="1" applyProtection="1">
      <alignment horizontal="left" vertical="center" wrapText="1"/>
      <protection locked="0"/>
    </xf>
    <xf numFmtId="166" fontId="8" fillId="2" borderId="0" xfId="0" applyNumberFormat="1" applyFont="1" applyFill="1" applyAlignment="1" applyProtection="1">
      <alignment horizontal="left" vertical="center" wrapText="1"/>
    </xf>
    <xf numFmtId="170" fontId="52" fillId="2" borderId="2" xfId="0" applyNumberFormat="1" applyFont="1" applyFill="1" applyBorder="1" applyAlignment="1" applyProtection="1">
      <alignment horizontal="center" vertical="center"/>
      <protection locked="0"/>
    </xf>
    <xf numFmtId="170" fontId="8" fillId="2" borderId="0" xfId="0" applyNumberFormat="1" applyFont="1" applyFill="1" applyAlignment="1" applyProtection="1">
      <alignment vertical="center" wrapText="1"/>
      <protection locked="0"/>
    </xf>
    <xf numFmtId="170" fontId="8" fillId="2" borderId="0" xfId="0" applyNumberFormat="1" applyFont="1" applyFill="1" applyAlignment="1" applyProtection="1">
      <alignment vertical="center" wrapText="1"/>
    </xf>
    <xf numFmtId="43" fontId="8" fillId="2" borderId="0" xfId="0" applyNumberFormat="1" applyFont="1" applyFill="1" applyAlignment="1" applyProtection="1">
      <alignment vertical="center" wrapText="1"/>
    </xf>
    <xf numFmtId="43" fontId="32" fillId="2" borderId="6" xfId="0" applyNumberFormat="1" applyFont="1" applyFill="1" applyBorder="1" applyAlignment="1" applyProtection="1">
      <alignment horizontal="center" vertical="center" wrapText="1"/>
      <protection locked="0"/>
    </xf>
    <xf numFmtId="43" fontId="6" fillId="2" borderId="0" xfId="0" applyNumberFormat="1" applyFont="1" applyFill="1" applyAlignment="1" applyProtection="1">
      <alignment horizontal="center"/>
    </xf>
    <xf numFmtId="43" fontId="48" fillId="2" borderId="2" xfId="0" applyNumberFormat="1" applyFont="1" applyFill="1" applyBorder="1" applyAlignment="1" applyProtection="1">
      <alignment horizontal="right" vertical="center" wrapText="1"/>
      <protection locked="0"/>
    </xf>
    <xf numFmtId="43" fontId="35" fillId="2" borderId="0" xfId="0" applyNumberFormat="1" applyFont="1" applyFill="1" applyAlignment="1" applyProtection="1">
      <alignment vertical="center" wrapText="1"/>
    </xf>
    <xf numFmtId="43" fontId="49" fillId="2" borderId="2" xfId="0" applyNumberFormat="1" applyFont="1" applyFill="1" applyBorder="1" applyAlignment="1" applyProtection="1">
      <alignment horizontal="right" vertical="center" wrapText="1"/>
    </xf>
    <xf numFmtId="43" fontId="15" fillId="2" borderId="0" xfId="0" applyNumberFormat="1" applyFont="1" applyFill="1" applyAlignment="1" applyProtection="1">
      <alignment vertical="center"/>
    </xf>
    <xf numFmtId="43" fontId="15" fillId="2" borderId="0" xfId="0" applyNumberFormat="1" applyFont="1" applyFill="1" applyProtection="1"/>
    <xf numFmtId="175" fontId="39" fillId="2" borderId="2" xfId="0" applyNumberFormat="1" applyFont="1" applyFill="1" applyBorder="1" applyAlignment="1" applyProtection="1">
      <alignment horizontal="right" vertical="center" wrapText="1"/>
      <protection locked="0"/>
    </xf>
    <xf numFmtId="170" fontId="49" fillId="4" borderId="2" xfId="0" applyNumberFormat="1" applyFont="1" applyFill="1" applyBorder="1" applyAlignment="1" applyProtection="1">
      <alignment horizontal="right" vertical="center" wrapText="1"/>
      <protection locked="0"/>
    </xf>
    <xf numFmtId="2" fontId="39" fillId="2" borderId="2" xfId="0" applyNumberFormat="1" applyFont="1" applyFill="1" applyBorder="1" applyAlignment="1" applyProtection="1">
      <alignment horizontal="right" vertical="center" wrapText="1"/>
      <protection locked="0"/>
    </xf>
    <xf numFmtId="0" fontId="24" fillId="2" borderId="0" xfId="0" applyFont="1" applyFill="1" applyAlignment="1" applyProtection="1">
      <alignment horizontal="center" vertical="center" wrapText="1"/>
    </xf>
    <xf numFmtId="2" fontId="49" fillId="4" borderId="2" xfId="0" applyNumberFormat="1" applyFont="1" applyFill="1" applyBorder="1" applyAlignment="1" applyProtection="1">
      <alignment vertical="center" wrapText="1"/>
      <protection locked="0"/>
    </xf>
    <xf numFmtId="2" fontId="49" fillId="2" borderId="2" xfId="0" applyNumberFormat="1" applyFont="1" applyFill="1" applyBorder="1" applyAlignment="1" applyProtection="1">
      <alignment horizontal="right" vertical="center" wrapText="1"/>
      <protection locked="0"/>
    </xf>
    <xf numFmtId="43" fontId="39" fillId="2" borderId="2" xfId="0" applyNumberFormat="1" applyFont="1" applyFill="1" applyBorder="1" applyAlignment="1" applyProtection="1">
      <alignment vertical="center" wrapText="1"/>
      <protection locked="0"/>
    </xf>
    <xf numFmtId="3" fontId="32" fillId="2" borderId="2" xfId="0" applyNumberFormat="1" applyFont="1" applyFill="1" applyBorder="1" applyAlignment="1" applyProtection="1">
      <alignment horizontal="right" vertical="center" wrapText="1"/>
      <protection locked="0"/>
    </xf>
    <xf numFmtId="0" fontId="32" fillId="2" borderId="2" xfId="0" applyFont="1" applyFill="1" applyBorder="1" applyAlignment="1" applyProtection="1">
      <alignment vertical="center" wrapText="1"/>
      <protection locked="0"/>
    </xf>
    <xf numFmtId="0" fontId="47" fillId="2" borderId="2" xfId="0" applyFont="1" applyFill="1" applyBorder="1" applyAlignment="1" applyProtection="1">
      <alignment vertical="center" wrapText="1"/>
      <protection locked="0"/>
    </xf>
    <xf numFmtId="0" fontId="47" fillId="2" borderId="2" xfId="0" applyFont="1" applyFill="1" applyBorder="1" applyAlignment="1" applyProtection="1">
      <alignment horizontal="left" vertical="center" wrapText="1"/>
      <protection locked="0"/>
    </xf>
    <xf numFmtId="172" fontId="39" fillId="2" borderId="2" xfId="0" applyNumberFormat="1" applyFont="1" applyFill="1" applyBorder="1" applyAlignment="1" applyProtection="1">
      <alignment vertical="center" wrapText="1"/>
      <protection locked="0"/>
    </xf>
    <xf numFmtId="43" fontId="71" fillId="2" borderId="2" xfId="0" applyNumberFormat="1" applyFont="1" applyFill="1" applyBorder="1" applyAlignment="1" applyProtection="1">
      <alignment horizontal="right" vertical="center" wrapText="1"/>
      <protection locked="0"/>
    </xf>
    <xf numFmtId="170" fontId="32" fillId="2" borderId="2" xfId="0" applyNumberFormat="1" applyFont="1" applyFill="1" applyBorder="1" applyAlignment="1" applyProtection="1">
      <alignment vertical="center" wrapText="1"/>
      <protection locked="0"/>
    </xf>
    <xf numFmtId="43" fontId="39" fillId="2" borderId="2" xfId="0" applyNumberFormat="1" applyFont="1" applyFill="1" applyBorder="1" applyAlignment="1" applyProtection="1">
      <alignment horizontal="center" vertical="center" wrapText="1"/>
      <protection locked="0"/>
    </xf>
    <xf numFmtId="170" fontId="32" fillId="2" borderId="2" xfId="0" applyNumberFormat="1" applyFont="1" applyFill="1" applyBorder="1" applyAlignment="1" applyProtection="1">
      <alignment horizontal="right" vertical="center" wrapText="1"/>
      <protection locked="0"/>
    </xf>
    <xf numFmtId="173" fontId="32" fillId="2" borderId="2" xfId="0" applyNumberFormat="1" applyFont="1" applyFill="1" applyBorder="1" applyAlignment="1" applyProtection="1">
      <alignment horizontal="right" vertical="center" wrapText="1"/>
      <protection locked="0"/>
    </xf>
    <xf numFmtId="166" fontId="39" fillId="2" borderId="2" xfId="0" applyNumberFormat="1" applyFont="1" applyFill="1" applyBorder="1" applyAlignment="1" applyProtection="1">
      <alignment horizontal="right" vertical="center" wrapText="1"/>
      <protection locked="0"/>
    </xf>
    <xf numFmtId="166" fontId="32" fillId="2" borderId="2" xfId="0" applyNumberFormat="1" applyFont="1" applyFill="1" applyBorder="1" applyAlignment="1" applyProtection="1">
      <alignment horizontal="right" vertical="center" wrapText="1"/>
      <protection locked="0"/>
    </xf>
    <xf numFmtId="3" fontId="49" fillId="2" borderId="2" xfId="0" applyNumberFormat="1" applyFont="1" applyFill="1" applyBorder="1" applyAlignment="1" applyProtection="1">
      <alignment vertical="center"/>
      <protection locked="0"/>
    </xf>
    <xf numFmtId="170" fontId="39" fillId="2" borderId="2" xfId="0" applyNumberFormat="1" applyFont="1" applyFill="1" applyBorder="1" applyAlignment="1" applyProtection="1">
      <alignment horizontal="center" vertical="center" wrapText="1"/>
      <protection locked="0"/>
    </xf>
    <xf numFmtId="166" fontId="49" fillId="2" borderId="2" xfId="0" applyNumberFormat="1" applyFont="1" applyFill="1" applyBorder="1" applyAlignment="1" applyProtection="1">
      <alignment horizontal="right" vertical="center" wrapText="1"/>
      <protection locked="0"/>
    </xf>
    <xf numFmtId="176" fontId="32" fillId="2" borderId="2" xfId="0" applyNumberFormat="1" applyFont="1" applyFill="1" applyBorder="1" applyAlignment="1" applyProtection="1">
      <alignment vertical="center" wrapText="1"/>
      <protection locked="0"/>
    </xf>
    <xf numFmtId="167" fontId="49" fillId="2" borderId="2" xfId="0" applyNumberFormat="1" applyFont="1" applyFill="1" applyBorder="1" applyAlignment="1" applyProtection="1">
      <alignment horizontal="right" vertical="center" wrapText="1"/>
      <protection locked="0"/>
    </xf>
    <xf numFmtId="166" fontId="6" fillId="2" borderId="2" xfId="0" applyNumberFormat="1" applyFont="1" applyFill="1" applyBorder="1" applyAlignment="1" applyProtection="1">
      <alignment vertical="center"/>
      <protection locked="0"/>
    </xf>
    <xf numFmtId="166" fontId="39" fillId="2" borderId="2" xfId="0" applyNumberFormat="1" applyFont="1" applyFill="1" applyBorder="1" applyAlignment="1" applyProtection="1">
      <alignment vertical="center"/>
      <protection locked="0"/>
    </xf>
    <xf numFmtId="43" fontId="32" fillId="2" borderId="2" xfId="0" applyNumberFormat="1" applyFont="1" applyFill="1" applyBorder="1" applyAlignment="1" applyProtection="1">
      <alignment vertical="center" wrapText="1"/>
    </xf>
    <xf numFmtId="173" fontId="49" fillId="2" borderId="2" xfId="0" applyNumberFormat="1" applyFont="1" applyFill="1" applyBorder="1" applyAlignment="1" applyProtection="1">
      <alignment vertical="center" wrapText="1"/>
      <protection locked="0"/>
    </xf>
    <xf numFmtId="170" fontId="49" fillId="2" borderId="2" xfId="0" applyNumberFormat="1" applyFont="1" applyFill="1" applyBorder="1" applyAlignment="1" applyProtection="1">
      <alignment vertical="center" wrapText="1"/>
      <protection locked="0"/>
    </xf>
    <xf numFmtId="166" fontId="49" fillId="2" borderId="2" xfId="0" applyNumberFormat="1" applyFont="1" applyFill="1" applyBorder="1" applyAlignment="1" applyProtection="1">
      <alignment vertical="center" wrapText="1"/>
      <protection locked="0"/>
    </xf>
    <xf numFmtId="170" fontId="39" fillId="2" borderId="2" xfId="0" applyNumberFormat="1" applyFont="1" applyFill="1" applyBorder="1" applyAlignment="1" applyProtection="1">
      <alignment vertical="center" wrapText="1"/>
      <protection locked="0"/>
    </xf>
    <xf numFmtId="169" fontId="47" fillId="2" borderId="2" xfId="0" applyNumberFormat="1" applyFont="1" applyFill="1" applyBorder="1" applyAlignment="1" applyProtection="1">
      <alignment vertical="center" wrapText="1"/>
      <protection locked="0"/>
    </xf>
    <xf numFmtId="170" fontId="47" fillId="2" borderId="2" xfId="0" applyNumberFormat="1" applyFont="1" applyFill="1" applyBorder="1" applyAlignment="1" applyProtection="1">
      <alignment vertical="center" wrapText="1"/>
      <protection locked="0"/>
    </xf>
    <xf numFmtId="166" fontId="32" fillId="2" borderId="2" xfId="0" applyNumberFormat="1" applyFont="1" applyFill="1" applyBorder="1" applyAlignment="1" applyProtection="1">
      <alignment vertical="center"/>
      <protection locked="0"/>
    </xf>
    <xf numFmtId="43" fontId="39" fillId="2" borderId="2" xfId="0" applyNumberFormat="1" applyFont="1" applyFill="1" applyBorder="1" applyAlignment="1" applyProtection="1">
      <alignment vertical="center"/>
      <protection locked="0"/>
    </xf>
    <xf numFmtId="43" fontId="49" fillId="2" borderId="2" xfId="0" applyNumberFormat="1" applyFont="1" applyFill="1" applyBorder="1" applyAlignment="1" applyProtection="1">
      <alignment vertical="center"/>
      <protection locked="0"/>
    </xf>
    <xf numFmtId="0" fontId="32" fillId="2" borderId="10" xfId="0" applyFont="1" applyFill="1" applyBorder="1" applyAlignment="1" applyProtection="1">
      <alignment vertical="center" wrapText="1"/>
      <protection locked="0"/>
    </xf>
    <xf numFmtId="0" fontId="15" fillId="2" borderId="11" xfId="0" applyFont="1" applyFill="1" applyBorder="1" applyAlignment="1" applyProtection="1">
      <alignment vertical="center"/>
      <protection locked="0"/>
    </xf>
    <xf numFmtId="0" fontId="51" fillId="2" borderId="11" xfId="0" applyFont="1" applyFill="1" applyBorder="1" applyAlignment="1" applyProtection="1">
      <alignment horizontal="center" vertical="center" wrapText="1"/>
      <protection locked="0"/>
    </xf>
    <xf numFmtId="0" fontId="48" fillId="2" borderId="11" xfId="0" applyFont="1" applyFill="1" applyBorder="1" applyAlignment="1" applyProtection="1">
      <alignment horizontal="center" vertical="center" wrapText="1"/>
      <protection locked="0"/>
    </xf>
    <xf numFmtId="43" fontId="39" fillId="2" borderId="11" xfId="0" applyNumberFormat="1" applyFont="1" applyFill="1" applyBorder="1" applyAlignment="1" applyProtection="1">
      <alignment horizontal="center" vertical="center" wrapText="1"/>
      <protection locked="0"/>
    </xf>
    <xf numFmtId="0" fontId="32" fillId="2" borderId="10" xfId="0" applyFont="1" applyFill="1" applyBorder="1" applyAlignment="1" applyProtection="1">
      <alignment vertical="center"/>
      <protection locked="0"/>
    </xf>
    <xf numFmtId="0" fontId="52" fillId="2" borderId="10" xfId="0" applyFont="1" applyFill="1" applyBorder="1" applyAlignment="1" applyProtection="1">
      <alignment horizontal="center" vertical="center" wrapText="1"/>
      <protection locked="0"/>
    </xf>
    <xf numFmtId="43" fontId="32" fillId="2" borderId="10" xfId="0" applyNumberFormat="1" applyFont="1" applyFill="1" applyBorder="1" applyAlignment="1" applyProtection="1">
      <alignment horizontal="center" vertical="center" wrapText="1"/>
      <protection locked="0"/>
    </xf>
    <xf numFmtId="43" fontId="39" fillId="2" borderId="10" xfId="0" applyNumberFormat="1" applyFont="1" applyFill="1" applyBorder="1" applyAlignment="1" applyProtection="1">
      <alignment horizontal="center" vertical="center" wrapText="1"/>
      <protection locked="0"/>
    </xf>
    <xf numFmtId="0" fontId="32" fillId="2" borderId="6" xfId="0" applyFont="1" applyFill="1" applyBorder="1" applyAlignment="1" applyProtection="1">
      <alignment horizontal="left" vertical="center" wrapText="1"/>
      <protection locked="0"/>
    </xf>
    <xf numFmtId="0" fontId="39" fillId="2" borderId="2" xfId="0" applyFont="1" applyFill="1" applyBorder="1" applyAlignment="1" applyProtection="1">
      <alignment vertical="center" wrapText="1"/>
      <protection locked="0"/>
    </xf>
    <xf numFmtId="3" fontId="32" fillId="2" borderId="2" xfId="0" applyNumberFormat="1" applyFont="1" applyFill="1" applyBorder="1" applyAlignment="1" applyProtection="1">
      <alignment vertical="center" wrapText="1"/>
      <protection locked="0"/>
    </xf>
    <xf numFmtId="3" fontId="39" fillId="2" borderId="2" xfId="0" applyNumberFormat="1" applyFont="1" applyFill="1" applyBorder="1" applyAlignment="1" applyProtection="1">
      <alignment vertical="center" wrapText="1"/>
      <protection locked="0"/>
    </xf>
    <xf numFmtId="0" fontId="39" fillId="2" borderId="2" xfId="0" applyFont="1" applyFill="1" applyBorder="1" applyAlignment="1" applyProtection="1">
      <alignment horizontal="left" vertical="center" wrapText="1"/>
      <protection locked="0"/>
    </xf>
    <xf numFmtId="172" fontId="39" fillId="2" borderId="2" xfId="0" applyNumberFormat="1" applyFont="1" applyFill="1" applyBorder="1" applyAlignment="1" applyProtection="1">
      <alignment vertical="center"/>
      <protection locked="0"/>
    </xf>
    <xf numFmtId="3" fontId="52" fillId="2" borderId="2" xfId="0" applyNumberFormat="1" applyFont="1" applyFill="1" applyBorder="1" applyAlignment="1" applyProtection="1">
      <alignment horizontal="left" vertical="center"/>
      <protection locked="0"/>
    </xf>
    <xf numFmtId="49" fontId="55" fillId="3" borderId="2" xfId="0" applyNumberFormat="1" applyFont="1" applyFill="1" applyBorder="1" applyAlignment="1" applyProtection="1">
      <alignment horizontal="center" vertical="center" wrapText="1"/>
      <protection locked="0"/>
    </xf>
    <xf numFmtId="49" fontId="55" fillId="2" borderId="2" xfId="0" applyNumberFormat="1" applyFont="1" applyFill="1" applyBorder="1" applyAlignment="1" applyProtection="1">
      <alignment horizontal="center" vertical="center" wrapText="1"/>
      <protection locked="0"/>
    </xf>
    <xf numFmtId="0" fontId="53" fillId="2" borderId="2" xfId="0" applyFont="1" applyFill="1" applyBorder="1" applyAlignment="1" applyProtection="1">
      <alignment horizontal="center" vertical="center"/>
      <protection locked="0"/>
    </xf>
    <xf numFmtId="3" fontId="32" fillId="2" borderId="7" xfId="0" applyNumberFormat="1" applyFont="1" applyFill="1" applyBorder="1" applyAlignment="1" applyProtection="1">
      <alignment vertical="center" wrapText="1"/>
      <protection locked="0"/>
    </xf>
    <xf numFmtId="3" fontId="32" fillId="2" borderId="7" xfId="0" applyNumberFormat="1" applyFont="1" applyFill="1" applyBorder="1" applyAlignment="1" applyProtection="1">
      <alignment horizontal="center" vertical="center"/>
      <protection locked="0"/>
    </xf>
    <xf numFmtId="3" fontId="32" fillId="2" borderId="7" xfId="0" applyNumberFormat="1" applyFont="1" applyFill="1" applyBorder="1" applyAlignment="1" applyProtection="1">
      <alignment horizontal="right" vertical="center"/>
      <protection locked="0"/>
    </xf>
    <xf numFmtId="3" fontId="32" fillId="2" borderId="7" xfId="0" applyNumberFormat="1" applyFont="1" applyFill="1" applyBorder="1" applyAlignment="1" applyProtection="1">
      <alignment vertical="center"/>
      <protection locked="0"/>
    </xf>
    <xf numFmtId="0" fontId="54" fillId="2" borderId="10" xfId="0" applyFont="1" applyFill="1" applyBorder="1" applyAlignment="1" applyProtection="1">
      <alignment horizontal="center" vertical="center"/>
      <protection locked="0"/>
    </xf>
    <xf numFmtId="170" fontId="32" fillId="2" borderId="10" xfId="0" applyNumberFormat="1" applyFont="1" applyFill="1" applyBorder="1" applyAlignment="1" applyProtection="1">
      <alignment horizontal="right" vertical="center"/>
      <protection locked="0"/>
    </xf>
    <xf numFmtId="0" fontId="52" fillId="2" borderId="0" xfId="0" applyFont="1" applyFill="1" applyAlignment="1" applyProtection="1">
      <alignment vertical="center" wrapText="1"/>
    </xf>
    <xf numFmtId="170" fontId="49" fillId="2" borderId="2" xfId="0" applyNumberFormat="1" applyFont="1" applyFill="1" applyBorder="1" applyAlignment="1" applyProtection="1">
      <alignment vertical="center"/>
      <protection locked="0"/>
    </xf>
    <xf numFmtId="0" fontId="39" fillId="2" borderId="2" xfId="0" applyFont="1" applyFill="1" applyBorder="1" applyAlignment="1" applyProtection="1">
      <alignment horizontal="right" vertical="center" wrapText="1"/>
      <protection locked="0"/>
    </xf>
    <xf numFmtId="0" fontId="49" fillId="2" borderId="2" xfId="0" applyFont="1" applyFill="1" applyBorder="1" applyAlignment="1" applyProtection="1">
      <alignment horizontal="right" vertical="center" wrapText="1"/>
      <protection locked="0"/>
    </xf>
    <xf numFmtId="169" fontId="39" fillId="2" borderId="2" xfId="0" applyNumberFormat="1" applyFont="1" applyFill="1" applyBorder="1" applyAlignment="1" applyProtection="1">
      <alignment vertical="center"/>
      <protection locked="0"/>
    </xf>
    <xf numFmtId="170" fontId="49" fillId="2" borderId="2" xfId="0" applyNumberFormat="1" applyFont="1" applyFill="1" applyBorder="1" applyAlignment="1" applyProtection="1">
      <alignment horizontal="right" vertical="center"/>
      <protection locked="0"/>
    </xf>
    <xf numFmtId="169" fontId="49" fillId="2" borderId="2" xfId="0" applyNumberFormat="1" applyFont="1" applyFill="1" applyBorder="1" applyAlignment="1" applyProtection="1">
      <alignment vertical="center"/>
      <protection locked="0"/>
    </xf>
    <xf numFmtId="169" fontId="32" fillId="2" borderId="2" xfId="0" applyNumberFormat="1" applyFont="1" applyFill="1" applyBorder="1" applyAlignment="1" applyProtection="1">
      <alignment vertical="center"/>
      <protection locked="0"/>
    </xf>
    <xf numFmtId="172" fontId="52" fillId="2" borderId="2" xfId="0" applyNumberFormat="1" applyFont="1" applyFill="1" applyBorder="1" applyAlignment="1" applyProtection="1">
      <alignment horizontal="center" vertical="center"/>
      <protection locked="0"/>
    </xf>
    <xf numFmtId="172" fontId="53" fillId="2" borderId="2" xfId="0" applyNumberFormat="1" applyFont="1" applyFill="1" applyBorder="1" applyAlignment="1" applyProtection="1">
      <alignment horizontal="center" vertical="center"/>
      <protection locked="0"/>
    </xf>
    <xf numFmtId="0" fontId="52" fillId="2" borderId="2" xfId="0" applyFont="1" applyFill="1" applyBorder="1" applyAlignment="1" applyProtection="1">
      <alignment horizontal="center" vertical="center" wrapText="1"/>
      <protection locked="0"/>
    </xf>
    <xf numFmtId="172" fontId="53" fillId="2" borderId="2" xfId="0" applyNumberFormat="1" applyFont="1" applyFill="1" applyBorder="1" applyAlignment="1" applyProtection="1">
      <alignment horizontal="center" vertical="center" wrapText="1"/>
      <protection locked="0"/>
    </xf>
    <xf numFmtId="0" fontId="32" fillId="2" borderId="2" xfId="0" applyFont="1" applyFill="1" applyBorder="1" applyAlignment="1" applyProtection="1">
      <alignment horizontal="left" vertical="center" wrapText="1"/>
      <protection locked="0"/>
    </xf>
    <xf numFmtId="0" fontId="17" fillId="2" borderId="0" xfId="0" applyFont="1" applyFill="1" applyAlignment="1" applyProtection="1">
      <alignment vertical="center"/>
      <protection locked="0"/>
    </xf>
    <xf numFmtId="169" fontId="39" fillId="2" borderId="2" xfId="0" applyNumberFormat="1" applyFont="1" applyFill="1" applyBorder="1" applyAlignment="1" applyProtection="1">
      <alignment horizontal="right" vertical="center"/>
      <protection locked="0"/>
    </xf>
    <xf numFmtId="169" fontId="49" fillId="2" borderId="2" xfId="0" applyNumberFormat="1" applyFont="1" applyFill="1" applyBorder="1" applyAlignment="1" applyProtection="1">
      <alignment horizontal="right" vertical="center"/>
      <protection locked="0"/>
    </xf>
    <xf numFmtId="170" fontId="39" fillId="2" borderId="2" xfId="0" applyNumberFormat="1" applyFont="1" applyFill="1" applyBorder="1" applyAlignment="1" applyProtection="1">
      <alignment horizontal="right" vertical="center"/>
      <protection locked="0"/>
    </xf>
    <xf numFmtId="43" fontId="39" fillId="2" borderId="2" xfId="0" applyNumberFormat="1" applyFont="1" applyFill="1" applyBorder="1" applyAlignment="1" applyProtection="1">
      <alignment horizontal="right" vertical="center"/>
      <protection locked="0"/>
    </xf>
    <xf numFmtId="1" fontId="39" fillId="2" borderId="2" xfId="0" applyNumberFormat="1" applyFont="1" applyFill="1" applyBorder="1" applyAlignment="1" applyProtection="1">
      <alignment horizontal="right" vertical="center"/>
      <protection locked="0"/>
    </xf>
    <xf numFmtId="4" fontId="39" fillId="2" borderId="2" xfId="0" applyNumberFormat="1" applyFont="1" applyFill="1" applyBorder="1" applyAlignment="1" applyProtection="1">
      <alignment horizontal="right" vertical="center"/>
      <protection locked="0"/>
    </xf>
    <xf numFmtId="0" fontId="52" fillId="2" borderId="6" xfId="0" applyFont="1" applyFill="1" applyBorder="1" applyAlignment="1" applyProtection="1">
      <alignment vertical="center"/>
      <protection locked="0"/>
    </xf>
    <xf numFmtId="43" fontId="52" fillId="2" borderId="2" xfId="0" applyNumberFormat="1" applyFont="1" applyFill="1" applyBorder="1" applyAlignment="1" applyProtection="1">
      <alignment horizontal="center" vertical="center" wrapText="1"/>
      <protection locked="0"/>
    </xf>
    <xf numFmtId="9" fontId="53" fillId="2" borderId="2" xfId="0" applyNumberFormat="1" applyFont="1" applyFill="1" applyBorder="1" applyAlignment="1" applyProtection="1">
      <alignment horizontal="center" vertical="center" wrapText="1"/>
      <protection locked="0"/>
    </xf>
    <xf numFmtId="1" fontId="52" fillId="2" borderId="2" xfId="0" applyNumberFormat="1" applyFont="1" applyFill="1" applyBorder="1" applyAlignment="1" applyProtection="1">
      <alignment horizontal="center" vertical="center"/>
      <protection locked="0"/>
    </xf>
    <xf numFmtId="168" fontId="39" fillId="4" borderId="2" xfId="0" applyNumberFormat="1" applyFont="1" applyFill="1" applyBorder="1" applyAlignment="1" applyProtection="1">
      <alignment vertical="center" wrapText="1"/>
      <protection locked="0"/>
    </xf>
    <xf numFmtId="0" fontId="54" fillId="2" borderId="10" xfId="0" applyFont="1" applyFill="1" applyBorder="1" applyAlignment="1" applyProtection="1">
      <alignment horizontal="center" vertical="center" wrapText="1"/>
      <protection locked="0"/>
    </xf>
    <xf numFmtId="0" fontId="39" fillId="2" borderId="10" xfId="0" applyFont="1" applyFill="1" applyBorder="1" applyAlignment="1" applyProtection="1">
      <alignment horizontal="right" vertical="center" wrapText="1"/>
      <protection locked="0"/>
    </xf>
    <xf numFmtId="43" fontId="39" fillId="2" borderId="10" xfId="0" applyNumberFormat="1" applyFont="1" applyFill="1" applyBorder="1" applyAlignment="1" applyProtection="1">
      <alignment horizontal="right" vertical="center" wrapText="1"/>
      <protection locked="0"/>
    </xf>
    <xf numFmtId="168" fontId="39" fillId="4" borderId="2" xfId="0" applyNumberFormat="1" applyFont="1" applyFill="1" applyBorder="1" applyAlignment="1" applyProtection="1">
      <alignment vertical="center" wrapText="1"/>
    </xf>
    <xf numFmtId="43" fontId="39" fillId="4" borderId="2" xfId="0" applyNumberFormat="1" applyFont="1" applyFill="1" applyBorder="1" applyAlignment="1" applyProtection="1">
      <alignment vertical="center" wrapText="1"/>
      <protection locked="0"/>
    </xf>
    <xf numFmtId="43" fontId="49" fillId="4" borderId="2" xfId="0" applyNumberFormat="1" applyFont="1" applyFill="1" applyBorder="1" applyAlignment="1" applyProtection="1">
      <alignment vertical="center" wrapText="1"/>
      <protection locked="0"/>
    </xf>
    <xf numFmtId="0" fontId="19" fillId="2" borderId="0" xfId="0" applyFont="1" applyFill="1" applyAlignment="1" applyProtection="1">
      <alignment horizontal="center"/>
    </xf>
    <xf numFmtId="0" fontId="62" fillId="2" borderId="0" xfId="0" applyFont="1" applyFill="1" applyAlignment="1" applyProtection="1">
      <alignment vertical="center"/>
    </xf>
    <xf numFmtId="0" fontId="49" fillId="2" borderId="2" xfId="0" applyFont="1" applyFill="1" applyBorder="1" applyAlignment="1" applyProtection="1">
      <alignment vertical="center" wrapText="1"/>
      <protection locked="0"/>
    </xf>
    <xf numFmtId="0" fontId="53" fillId="2" borderId="2" xfId="0" applyFont="1" applyFill="1" applyBorder="1" applyAlignment="1" applyProtection="1">
      <alignment horizontal="center" vertical="center" wrapText="1"/>
      <protection locked="0"/>
    </xf>
    <xf numFmtId="0" fontId="17" fillId="2" borderId="0" xfId="0" applyFont="1" applyFill="1" applyAlignment="1" applyProtection="1">
      <alignment horizontal="right"/>
      <protection locked="0"/>
    </xf>
    <xf numFmtId="43" fontId="17" fillId="2" borderId="0" xfId="0" applyNumberFormat="1" applyFont="1" applyFill="1" applyAlignment="1" applyProtection="1">
      <alignment horizontal="center"/>
      <protection locked="0"/>
    </xf>
    <xf numFmtId="0" fontId="41" fillId="2" borderId="0" xfId="0" applyFont="1" applyFill="1" applyProtection="1"/>
    <xf numFmtId="0" fontId="49" fillId="4" borderId="2" xfId="0" applyFont="1" applyFill="1" applyBorder="1" applyAlignment="1" applyProtection="1">
      <alignment horizontal="right" vertical="center" wrapText="1"/>
      <protection locked="0"/>
    </xf>
    <xf numFmtId="0" fontId="32" fillId="2" borderId="18" xfId="0" applyFont="1" applyFill="1" applyBorder="1" applyAlignment="1" applyProtection="1">
      <alignment horizontal="center" vertical="center"/>
    </xf>
    <xf numFmtId="0" fontId="32" fillId="2" borderId="6" xfId="0" applyFont="1" applyFill="1" applyBorder="1" applyAlignment="1" applyProtection="1">
      <alignment vertical="center"/>
    </xf>
    <xf numFmtId="0" fontId="39" fillId="2" borderId="6" xfId="0" applyFont="1" applyFill="1" applyBorder="1" applyAlignment="1" applyProtection="1">
      <alignment horizontal="center"/>
    </xf>
    <xf numFmtId="1" fontId="39" fillId="2" borderId="6" xfId="0" applyNumberFormat="1" applyFont="1" applyFill="1" applyBorder="1" applyAlignment="1" applyProtection="1">
      <alignment horizontal="right"/>
    </xf>
    <xf numFmtId="0" fontId="39" fillId="2" borderId="6" xfId="0" applyFont="1" applyFill="1" applyBorder="1" applyAlignment="1" applyProtection="1">
      <alignment horizontal="right"/>
    </xf>
    <xf numFmtId="1" fontId="39" fillId="2" borderId="19" xfId="0" applyNumberFormat="1" applyFont="1" applyFill="1" applyBorder="1" applyAlignment="1" applyProtection="1">
      <alignment horizontal="right"/>
    </xf>
    <xf numFmtId="0" fontId="8" fillId="2" borderId="0" xfId="0" applyFont="1" applyFill="1" applyProtection="1"/>
    <xf numFmtId="0" fontId="32" fillId="2" borderId="9" xfId="0" applyFont="1" applyFill="1" applyBorder="1" applyAlignment="1" applyProtection="1">
      <alignment horizontal="right" vertical="center"/>
    </xf>
    <xf numFmtId="0" fontId="8" fillId="2" borderId="2" xfId="0" applyFont="1" applyFill="1" applyBorder="1" applyAlignment="1" applyProtection="1">
      <alignment horizontal="left" vertical="center" indent="1"/>
    </xf>
    <xf numFmtId="0" fontId="39" fillId="2" borderId="2" xfId="0" applyFont="1" applyFill="1" applyBorder="1" applyAlignment="1" applyProtection="1">
      <alignment horizontal="center"/>
    </xf>
    <xf numFmtId="1" fontId="39" fillId="2" borderId="2" xfId="0" applyNumberFormat="1" applyFont="1" applyFill="1" applyBorder="1" applyAlignment="1" applyProtection="1">
      <alignment horizontal="right"/>
    </xf>
    <xf numFmtId="0" fontId="39" fillId="2" borderId="2" xfId="0" applyFont="1" applyFill="1" applyBorder="1" applyAlignment="1" applyProtection="1">
      <alignment horizontal="right"/>
    </xf>
    <xf numFmtId="1" fontId="39" fillId="2" borderId="12" xfId="0" applyNumberFormat="1" applyFont="1" applyFill="1" applyBorder="1" applyAlignment="1" applyProtection="1">
      <alignment horizontal="right"/>
    </xf>
    <xf numFmtId="0" fontId="39" fillId="2" borderId="2" xfId="0" applyFont="1" applyFill="1" applyBorder="1" applyAlignment="1" applyProtection="1">
      <alignment vertical="center"/>
    </xf>
    <xf numFmtId="1" fontId="32" fillId="2" borderId="9" xfId="0" applyNumberFormat="1" applyFont="1" applyFill="1" applyBorder="1" applyAlignment="1" applyProtection="1">
      <alignment horizontal="right" vertical="center"/>
    </xf>
    <xf numFmtId="1" fontId="74" fillId="2" borderId="2" xfId="0" applyNumberFormat="1" applyFont="1" applyFill="1" applyBorder="1" applyAlignment="1" applyProtection="1">
      <alignment vertical="center"/>
    </xf>
    <xf numFmtId="168" fontId="39" fillId="2" borderId="2" xfId="0" applyNumberFormat="1" applyFont="1" applyFill="1" applyBorder="1" applyAlignment="1" applyProtection="1">
      <alignment horizontal="right"/>
    </xf>
    <xf numFmtId="168" fontId="39" fillId="2" borderId="12" xfId="0" applyNumberFormat="1" applyFont="1" applyFill="1" applyBorder="1" applyAlignment="1" applyProtection="1">
      <alignment horizontal="right"/>
    </xf>
    <xf numFmtId="1" fontId="8" fillId="2" borderId="0" xfId="0" applyNumberFormat="1" applyFont="1" applyFill="1" applyProtection="1"/>
    <xf numFmtId="1" fontId="39" fillId="2" borderId="9" xfId="0" applyNumberFormat="1" applyFont="1" applyFill="1" applyBorder="1" applyAlignment="1" applyProtection="1">
      <alignment horizontal="right" vertical="center"/>
    </xf>
    <xf numFmtId="1" fontId="50" fillId="2" borderId="2" xfId="0" applyNumberFormat="1" applyFont="1" applyFill="1" applyBorder="1" applyAlignment="1" applyProtection="1">
      <alignment vertical="center"/>
    </xf>
    <xf numFmtId="1" fontId="39" fillId="2" borderId="2" xfId="0" applyNumberFormat="1" applyFont="1" applyFill="1" applyBorder="1" applyAlignment="1" applyProtection="1">
      <alignment horizontal="right"/>
    </xf>
    <xf numFmtId="1" fontId="50" fillId="2" borderId="2" xfId="0" applyNumberFormat="1" applyFont="1" applyFill="1" applyBorder="1" applyAlignment="1" applyProtection="1">
      <alignment vertical="center" wrapText="1"/>
    </xf>
    <xf numFmtId="3" fontId="39" fillId="2" borderId="2" xfId="0" applyNumberFormat="1" applyFont="1" applyFill="1" applyBorder="1" applyAlignment="1" applyProtection="1">
      <alignment horizontal="right"/>
    </xf>
    <xf numFmtId="3" fontId="39" fillId="2" borderId="12" xfId="0" applyNumberFormat="1" applyFont="1" applyFill="1" applyBorder="1" applyAlignment="1" applyProtection="1">
      <alignment horizontal="right"/>
    </xf>
    <xf numFmtId="1" fontId="39" fillId="2" borderId="2" xfId="0" applyNumberFormat="1" applyFont="1" applyFill="1" applyBorder="1" applyAlignment="1" applyProtection="1">
      <alignment vertical="center"/>
    </xf>
    <xf numFmtId="1" fontId="39" fillId="2" borderId="2" xfId="0" applyNumberFormat="1" applyFont="1" applyFill="1" applyBorder="1" applyAlignment="1" applyProtection="1">
      <alignment horizontal="right"/>
    </xf>
    <xf numFmtId="1" fontId="39" fillId="2" borderId="12" xfId="0" applyNumberFormat="1" applyFont="1" applyFill="1" applyBorder="1" applyAlignment="1" applyProtection="1">
      <alignment horizontal="right"/>
    </xf>
    <xf numFmtId="172" fontId="39" fillId="2" borderId="2" xfId="0" applyNumberFormat="1" applyFont="1" applyFill="1" applyBorder="1" applyAlignment="1" applyProtection="1">
      <alignment horizontal="right"/>
    </xf>
    <xf numFmtId="1" fontId="39" fillId="2" borderId="9" xfId="0" applyNumberFormat="1" applyFont="1" applyFill="1" applyBorder="1" applyProtection="1"/>
    <xf numFmtId="1" fontId="32" fillId="2" borderId="2" xfId="0" applyNumberFormat="1" applyFont="1" applyFill="1" applyBorder="1" applyProtection="1"/>
    <xf numFmtId="1" fontId="39" fillId="2" borderId="2" xfId="0" applyNumberFormat="1" applyFont="1" applyFill="1" applyBorder="1" applyProtection="1"/>
    <xf numFmtId="0" fontId="12" fillId="2" borderId="2" xfId="0" applyFont="1" applyFill="1" applyBorder="1" applyAlignment="1" applyProtection="1">
      <alignment vertical="center"/>
    </xf>
    <xf numFmtId="0" fontId="39" fillId="2" borderId="2" xfId="0" applyFont="1" applyFill="1" applyBorder="1" applyAlignment="1" applyProtection="1">
      <alignment horizontal="left" vertical="center"/>
    </xf>
    <xf numFmtId="0" fontId="8" fillId="2" borderId="2" xfId="0" applyFont="1" applyFill="1" applyBorder="1" applyAlignment="1" applyProtection="1">
      <alignment vertical="center"/>
    </xf>
    <xf numFmtId="0" fontId="8" fillId="2" borderId="2" xfId="0" applyFont="1" applyFill="1" applyBorder="1" applyAlignment="1" applyProtection="1">
      <alignment horizontal="left" vertical="center"/>
    </xf>
    <xf numFmtId="0" fontId="75" fillId="2" borderId="2" xfId="0" applyFont="1" applyFill="1" applyBorder="1" applyAlignment="1" applyProtection="1">
      <alignment vertical="center"/>
    </xf>
    <xf numFmtId="1" fontId="39" fillId="2" borderId="2" xfId="0" applyNumberFormat="1" applyFont="1" applyFill="1" applyBorder="1" applyAlignment="1" applyProtection="1">
      <alignment horizontal="center"/>
    </xf>
    <xf numFmtId="1" fontId="39" fillId="2" borderId="0" xfId="0" applyNumberFormat="1" applyFont="1" applyFill="1" applyProtection="1"/>
    <xf numFmtId="1" fontId="39" fillId="2" borderId="0" xfId="0" applyNumberFormat="1" applyFont="1" applyFill="1" applyAlignment="1" applyProtection="1">
      <alignment horizontal="right"/>
    </xf>
    <xf numFmtId="3" fontId="32" fillId="2" borderId="6" xfId="0" applyNumberFormat="1" applyFont="1" applyFill="1" applyBorder="1" applyAlignment="1" applyProtection="1">
      <alignment horizontal="center" vertical="center"/>
      <protection locked="0"/>
    </xf>
    <xf numFmtId="3" fontId="32" fillId="2" borderId="2" xfId="0" applyNumberFormat="1" applyFont="1" applyFill="1" applyBorder="1" applyAlignment="1" applyProtection="1">
      <alignment horizontal="center" vertical="center"/>
      <protection locked="0"/>
    </xf>
    <xf numFmtId="0" fontId="0" fillId="2" borderId="2" xfId="0" applyFill="1" applyBorder="1" applyAlignment="1" applyProtection="1">
      <alignment vertical="center"/>
      <protection locked="0"/>
    </xf>
    <xf numFmtId="0" fontId="32" fillId="4" borderId="18" xfId="0" applyFont="1" applyFill="1" applyBorder="1" applyAlignment="1" applyProtection="1">
      <alignment horizontal="center" vertical="center" wrapText="1"/>
      <protection locked="0"/>
    </xf>
    <xf numFmtId="0" fontId="32" fillId="4" borderId="6" xfId="0" applyFont="1" applyFill="1" applyBorder="1" applyAlignment="1" applyProtection="1">
      <alignment vertical="center" wrapText="1"/>
      <protection locked="0"/>
    </xf>
    <xf numFmtId="0" fontId="52" fillId="2" borderId="6" xfId="0" applyFont="1" applyFill="1" applyBorder="1" applyAlignment="1" applyProtection="1">
      <alignment horizontal="center" wrapText="1"/>
      <protection locked="0"/>
    </xf>
    <xf numFmtId="0" fontId="39" fillId="2" borderId="6" xfId="0" applyFont="1" applyFill="1" applyBorder="1" applyAlignment="1" applyProtection="1">
      <alignment vertical="center"/>
      <protection locked="0"/>
    </xf>
    <xf numFmtId="0" fontId="39" fillId="2" borderId="19" xfId="0" applyFont="1" applyFill="1" applyBorder="1" applyAlignment="1" applyProtection="1">
      <alignment vertical="center"/>
      <protection locked="0"/>
    </xf>
    <xf numFmtId="43" fontId="39" fillId="2" borderId="19" xfId="0" applyNumberFormat="1" applyFont="1" applyFill="1" applyBorder="1" applyAlignment="1" applyProtection="1">
      <alignment vertical="center"/>
      <protection locked="0"/>
    </xf>
    <xf numFmtId="0" fontId="39" fillId="2" borderId="2" xfId="0" applyFont="1" applyFill="1" applyBorder="1" applyAlignment="1" applyProtection="1">
      <alignment horizontal="center" vertical="center"/>
      <protection locked="0"/>
    </xf>
    <xf numFmtId="0" fontId="32" fillId="2" borderId="2" xfId="0" applyFont="1" applyFill="1" applyBorder="1" applyAlignment="1" applyProtection="1">
      <alignment horizontal="center" vertical="center"/>
      <protection locked="0"/>
    </xf>
    <xf numFmtId="0" fontId="39" fillId="2" borderId="2" xfId="0" applyFont="1" applyFill="1" applyBorder="1" applyAlignment="1" applyProtection="1">
      <alignment vertical="center"/>
      <protection locked="0"/>
    </xf>
    <xf numFmtId="0" fontId="49" fillId="2" borderId="2" xfId="0" applyFont="1" applyFill="1" applyBorder="1" applyAlignment="1" applyProtection="1">
      <alignment vertical="center"/>
      <protection locked="0"/>
    </xf>
    <xf numFmtId="0" fontId="32" fillId="2" borderId="6" xfId="0" applyFont="1" applyFill="1" applyBorder="1" applyAlignment="1" applyProtection="1">
      <alignment horizontal="center" vertical="center" wrapText="1"/>
      <protection locked="0"/>
    </xf>
    <xf numFmtId="0" fontId="39" fillId="2" borderId="6" xfId="0" applyFont="1" applyFill="1" applyBorder="1" applyAlignment="1" applyProtection="1">
      <alignment vertical="center"/>
      <protection locked="0"/>
    </xf>
    <xf numFmtId="0" fontId="49" fillId="2" borderId="2" xfId="0" applyFont="1" applyFill="1" applyBorder="1" applyAlignment="1" applyProtection="1">
      <alignment horizontal="center" vertical="center" wrapText="1"/>
      <protection locked="0"/>
    </xf>
    <xf numFmtId="0" fontId="32" fillId="2" borderId="2" xfId="0" applyFont="1" applyFill="1" applyBorder="1" applyAlignment="1" applyProtection="1">
      <alignment horizontal="center" vertical="center" wrapText="1"/>
      <protection locked="0"/>
    </xf>
    <xf numFmtId="0" fontId="47" fillId="2" borderId="2" xfId="0" applyFont="1" applyFill="1" applyBorder="1" applyAlignment="1" applyProtection="1">
      <alignment vertical="center" wrapText="1"/>
    </xf>
    <xf numFmtId="43" fontId="49" fillId="2" borderId="2" xfId="0" applyNumberFormat="1" applyFont="1" applyFill="1" applyBorder="1" applyAlignment="1" applyProtection="1">
      <alignment vertical="center" wrapText="1"/>
    </xf>
    <xf numFmtId="43" fontId="53" fillId="2" borderId="2" xfId="0" applyNumberFormat="1" applyFont="1" applyFill="1" applyBorder="1" applyAlignment="1" applyProtection="1">
      <alignment horizontal="center" vertical="center" wrapText="1"/>
      <protection locked="0"/>
    </xf>
    <xf numFmtId="43" fontId="11" fillId="2" borderId="0" xfId="0" applyNumberFormat="1" applyFont="1" applyFill="1" applyAlignment="1" applyProtection="1">
      <alignment horizontal="right" vertical="center" wrapText="1"/>
      <protection locked="0"/>
    </xf>
    <xf numFmtId="43" fontId="35" fillId="2" borderId="0" xfId="0" applyNumberFormat="1" applyFont="1" applyFill="1" applyAlignment="1" applyProtection="1">
      <alignment vertical="center" wrapText="1"/>
      <protection locked="0"/>
    </xf>
    <xf numFmtId="43" fontId="12" fillId="2" borderId="0" xfId="0" applyNumberFormat="1" applyFont="1" applyFill="1" applyAlignment="1" applyProtection="1">
      <alignment vertical="center" wrapText="1"/>
    </xf>
    <xf numFmtId="0" fontId="39" fillId="2" borderId="10" xfId="0" applyFont="1" applyFill="1" applyBorder="1" applyAlignment="1" applyProtection="1">
      <alignment horizontal="center" vertical="center" wrapText="1"/>
      <protection locked="0"/>
    </xf>
    <xf numFmtId="0" fontId="39" fillId="2" borderId="2" xfId="0" applyFont="1" applyFill="1" applyBorder="1" applyAlignment="1" applyProtection="1">
      <alignment horizontal="center" vertical="center" wrapText="1"/>
      <protection locked="0"/>
    </xf>
    <xf numFmtId="170" fontId="58" fillId="2" borderId="2" xfId="0" applyNumberFormat="1" applyFont="1" applyFill="1" applyBorder="1" applyAlignment="1" applyProtection="1">
      <alignment horizontal="right" vertical="center" wrapText="1"/>
      <protection locked="0"/>
    </xf>
    <xf numFmtId="43" fontId="49" fillId="2" borderId="2" xfId="0" applyNumberFormat="1" applyFont="1" applyFill="1" applyBorder="1" applyAlignment="1" applyProtection="1">
      <alignment vertical="center" wrapText="1"/>
      <protection locked="0"/>
    </xf>
    <xf numFmtId="167" fontId="49" fillId="2" borderId="2" xfId="0" applyNumberFormat="1" applyFont="1" applyFill="1" applyBorder="1" applyAlignment="1" applyProtection="1">
      <alignment vertical="center" wrapText="1"/>
      <protection locked="0"/>
    </xf>
    <xf numFmtId="43" fontId="47" fillId="2" borderId="2" xfId="0" applyNumberFormat="1" applyFont="1" applyFill="1" applyBorder="1" applyAlignment="1" applyProtection="1">
      <alignment horizontal="right" vertical="center" wrapText="1"/>
      <protection locked="0"/>
    </xf>
    <xf numFmtId="170" fontId="39" fillId="4" borderId="2" xfId="0" applyNumberFormat="1" applyFont="1" applyFill="1" applyBorder="1" applyAlignment="1" applyProtection="1">
      <alignment horizontal="right" vertical="center" wrapText="1"/>
      <protection locked="0"/>
    </xf>
    <xf numFmtId="169" fontId="39" fillId="4" borderId="2" xfId="0" applyNumberFormat="1" applyFont="1" applyFill="1" applyBorder="1" applyAlignment="1" applyProtection="1">
      <alignment horizontal="right" vertical="center" wrapText="1"/>
      <protection locked="0"/>
    </xf>
    <xf numFmtId="43" fontId="12" fillId="2" borderId="0" xfId="0" applyNumberFormat="1" applyFont="1" applyFill="1" applyAlignment="1" applyProtection="1">
      <alignment horizontal="left" vertical="center" wrapText="1"/>
    </xf>
    <xf numFmtId="43" fontId="47" fillId="2" borderId="2" xfId="0" applyNumberFormat="1" applyFont="1" applyFill="1" applyBorder="1" applyAlignment="1" applyProtection="1">
      <alignment vertical="center" wrapText="1"/>
      <protection locked="0"/>
    </xf>
    <xf numFmtId="0" fontId="39" fillId="2" borderId="12" xfId="0" applyFont="1" applyFill="1" applyBorder="1" applyAlignment="1" applyProtection="1">
      <alignment vertical="center"/>
      <protection locked="0"/>
    </xf>
    <xf numFmtId="170" fontId="49" fillId="4" borderId="2" xfId="0" applyNumberFormat="1" applyFont="1" applyFill="1" applyBorder="1" applyAlignment="1" applyProtection="1">
      <alignment horizontal="right" vertical="center"/>
      <protection locked="0"/>
    </xf>
    <xf numFmtId="169" fontId="39" fillId="4" borderId="2" xfId="0" applyNumberFormat="1" applyFont="1" applyFill="1" applyBorder="1" applyAlignment="1" applyProtection="1">
      <alignment horizontal="right" vertical="center"/>
      <protection locked="0"/>
    </xf>
    <xf numFmtId="169" fontId="49" fillId="4" borderId="2" xfId="0" applyNumberFormat="1" applyFont="1" applyFill="1" applyBorder="1" applyAlignment="1" applyProtection="1">
      <alignment horizontal="right" vertical="center"/>
      <protection locked="0"/>
    </xf>
    <xf numFmtId="43" fontId="39" fillId="2" borderId="2" xfId="0" applyNumberFormat="1" applyFont="1" applyFill="1" applyBorder="1" applyAlignment="1" applyProtection="1">
      <alignment horizontal="right" vertical="center" wrapText="1"/>
      <protection locked="0"/>
    </xf>
    <xf numFmtId="43" fontId="49" fillId="2" borderId="2" xfId="0" applyNumberFormat="1" applyFont="1" applyFill="1" applyBorder="1" applyAlignment="1" applyProtection="1">
      <alignment horizontal="right" vertical="center" wrapText="1"/>
      <protection locked="0"/>
    </xf>
    <xf numFmtId="170" fontId="39" fillId="2" borderId="2" xfId="0" applyNumberFormat="1" applyFont="1" applyFill="1" applyBorder="1" applyAlignment="1" applyProtection="1">
      <alignment vertical="center"/>
      <protection locked="0"/>
    </xf>
    <xf numFmtId="170" fontId="39" fillId="2" borderId="2" xfId="0" applyNumberFormat="1" applyFont="1" applyFill="1" applyBorder="1" applyAlignment="1" applyProtection="1">
      <alignment horizontal="right" vertical="center" wrapText="1"/>
      <protection locked="0"/>
    </xf>
    <xf numFmtId="168" fontId="49" fillId="2" borderId="2" xfId="0" applyNumberFormat="1" applyFont="1" applyFill="1" applyBorder="1" applyAlignment="1" applyProtection="1">
      <alignment horizontal="right" vertical="center" wrapText="1"/>
      <protection locked="0"/>
    </xf>
    <xf numFmtId="3" fontId="47" fillId="2" borderId="2" xfId="0" applyNumberFormat="1" applyFont="1" applyFill="1" applyBorder="1" applyAlignment="1" applyProtection="1">
      <alignment horizontal="right" vertical="center" wrapText="1"/>
      <protection locked="0"/>
    </xf>
    <xf numFmtId="169" fontId="32" fillId="2" borderId="2" xfId="0" applyNumberFormat="1" applyFont="1" applyFill="1" applyBorder="1" applyAlignment="1" applyProtection="1">
      <alignment horizontal="right" vertical="center" wrapText="1"/>
      <protection locked="0"/>
    </xf>
    <xf numFmtId="43" fontId="49" fillId="2" borderId="2" xfId="0" applyNumberFormat="1" applyFont="1" applyFill="1" applyBorder="1" applyAlignment="1" applyProtection="1">
      <alignment horizontal="right" vertical="center"/>
      <protection locked="0"/>
    </xf>
    <xf numFmtId="43" fontId="39" fillId="4" borderId="2" xfId="0" applyNumberFormat="1" applyFont="1" applyFill="1" applyBorder="1" applyAlignment="1" applyProtection="1">
      <alignment horizontal="right" vertical="center" wrapText="1"/>
      <protection locked="0"/>
    </xf>
    <xf numFmtId="43" fontId="49" fillId="4" borderId="2" xfId="0" applyNumberFormat="1" applyFont="1" applyFill="1" applyBorder="1" applyAlignment="1" applyProtection="1">
      <alignment horizontal="right" vertical="center" wrapText="1"/>
      <protection locked="0"/>
    </xf>
    <xf numFmtId="43" fontId="49" fillId="4" borderId="2" xfId="0" applyNumberFormat="1" applyFont="1" applyFill="1" applyBorder="1" applyAlignment="1" applyProtection="1">
      <alignment vertical="center"/>
      <protection locked="0"/>
    </xf>
    <xf numFmtId="169" fontId="39" fillId="2" borderId="2" xfId="0" applyNumberFormat="1" applyFont="1" applyFill="1" applyBorder="1" applyAlignment="1" applyProtection="1">
      <alignment horizontal="right" vertical="center" wrapText="1"/>
      <protection locked="0"/>
    </xf>
    <xf numFmtId="170" fontId="49" fillId="2" borderId="2" xfId="0" applyNumberFormat="1" applyFont="1" applyFill="1" applyBorder="1" applyAlignment="1" applyProtection="1">
      <alignment horizontal="right" vertical="center" wrapText="1"/>
      <protection locked="0"/>
    </xf>
    <xf numFmtId="169" fontId="49" fillId="2" borderId="2" xfId="0" applyNumberFormat="1" applyFont="1" applyFill="1" applyBorder="1" applyAlignment="1" applyProtection="1">
      <alignment horizontal="right" vertical="center" wrapText="1"/>
      <protection locked="0"/>
    </xf>
    <xf numFmtId="43" fontId="39" fillId="4" borderId="2" xfId="0" applyNumberFormat="1" applyFont="1" applyFill="1" applyBorder="1" applyAlignment="1" applyProtection="1">
      <alignment horizontal="right" vertical="center" wrapText="1"/>
    </xf>
    <xf numFmtId="43" fontId="17" fillId="2" borderId="0" xfId="0" applyNumberFormat="1" applyFont="1" applyFill="1" applyProtection="1"/>
    <xf numFmtId="0" fontId="48" fillId="2" borderId="2" xfId="0" applyFont="1" applyFill="1" applyBorder="1" applyAlignment="1" applyProtection="1">
      <alignment horizontal="center" vertical="center" wrapText="1"/>
      <protection locked="0"/>
    </xf>
    <xf numFmtId="43" fontId="32" fillId="2" borderId="7" xfId="0" applyNumberFormat="1" applyFont="1" applyFill="1" applyBorder="1" applyAlignment="1" applyProtection="1">
      <alignment horizontal="center" vertical="center" wrapText="1"/>
      <protection locked="0"/>
    </xf>
    <xf numFmtId="0" fontId="100" fillId="2" borderId="6" xfId="0" applyFont="1" applyFill="1" applyBorder="1" applyAlignment="1" applyProtection="1">
      <alignment horizontal="right" vertical="center"/>
      <protection locked="0"/>
    </xf>
    <xf numFmtId="169" fontId="100" fillId="2" borderId="2" xfId="0" applyNumberFormat="1" applyFont="1" applyFill="1" applyBorder="1" applyAlignment="1" applyProtection="1">
      <alignment horizontal="right" vertical="center"/>
      <protection locked="0"/>
    </xf>
    <xf numFmtId="170" fontId="100" fillId="2" borderId="2" xfId="0" applyNumberFormat="1" applyFont="1" applyFill="1" applyBorder="1" applyAlignment="1" applyProtection="1">
      <alignment horizontal="right" vertical="center"/>
      <protection locked="0"/>
    </xf>
    <xf numFmtId="1" fontId="100" fillId="2" borderId="2" xfId="0" applyNumberFormat="1" applyFont="1" applyFill="1" applyBorder="1" applyAlignment="1" applyProtection="1">
      <alignment horizontal="right" vertical="center"/>
      <protection locked="0"/>
    </xf>
    <xf numFmtId="4" fontId="100" fillId="2" borderId="2" xfId="0" applyNumberFormat="1" applyFont="1" applyFill="1" applyBorder="1" applyAlignment="1" applyProtection="1">
      <alignment horizontal="right" vertical="center"/>
      <protection locked="0"/>
    </xf>
    <xf numFmtId="170" fontId="100" fillId="2" borderId="2" xfId="0" applyNumberFormat="1" applyFont="1" applyFill="1" applyBorder="1" applyAlignment="1" applyProtection="1">
      <alignment horizontal="right" vertical="center" wrapText="1"/>
      <protection locked="0"/>
    </xf>
    <xf numFmtId="169" fontId="91" fillId="2" borderId="2" xfId="0" applyNumberFormat="1" applyFont="1" applyFill="1" applyBorder="1" applyAlignment="1" applyProtection="1">
      <alignment horizontal="right" vertical="center" wrapText="1"/>
      <protection locked="0"/>
    </xf>
    <xf numFmtId="170" fontId="105" fillId="2" borderId="2" xfId="0" applyNumberFormat="1" applyFont="1" applyFill="1" applyBorder="1" applyAlignment="1" applyProtection="1">
      <alignment horizontal="right" vertical="center" wrapText="1"/>
    </xf>
    <xf numFmtId="165" fontId="49" fillId="2" borderId="2" xfId="1" applyFont="1" applyFill="1" applyBorder="1" applyAlignment="1" applyProtection="1">
      <alignment horizontal="right" vertical="center" wrapText="1"/>
    </xf>
    <xf numFmtId="165" fontId="49" fillId="4" borderId="2" xfId="1" applyFont="1" applyFill="1" applyBorder="1" applyAlignment="1" applyProtection="1">
      <alignment horizontal="right" vertical="center" wrapText="1"/>
    </xf>
    <xf numFmtId="170" fontId="105" fillId="2" borderId="2" xfId="0" applyNumberFormat="1" applyFont="1" applyFill="1" applyBorder="1" applyAlignment="1" applyProtection="1">
      <alignment horizontal="right" vertical="center" wrapText="1"/>
      <protection locked="0"/>
    </xf>
    <xf numFmtId="166" fontId="101" fillId="2" borderId="3" xfId="0" applyNumberFormat="1" applyFont="1" applyFill="1" applyBorder="1" applyAlignment="1" applyProtection="1">
      <alignment horizontal="center" vertical="center" wrapText="1"/>
      <protection locked="0"/>
    </xf>
    <xf numFmtId="166" fontId="101" fillId="2" borderId="7" xfId="0" applyNumberFormat="1" applyFont="1" applyFill="1" applyBorder="1" applyAlignment="1" applyProtection="1">
      <alignment vertical="center" wrapText="1"/>
      <protection locked="0"/>
    </xf>
    <xf numFmtId="0" fontId="105" fillId="2" borderId="7" xfId="0" applyFont="1" applyFill="1" applyBorder="1" applyAlignment="1" applyProtection="1">
      <alignment horizontal="center" vertical="center" wrapText="1"/>
      <protection locked="0"/>
    </xf>
    <xf numFmtId="0" fontId="105" fillId="2" borderId="10" xfId="0" applyFont="1" applyFill="1" applyBorder="1" applyAlignment="1" applyProtection="1">
      <alignment horizontal="center" vertical="center" wrapText="1"/>
      <protection locked="0"/>
    </xf>
    <xf numFmtId="170" fontId="105" fillId="2" borderId="2" xfId="0" applyNumberFormat="1" applyFont="1" applyFill="1" applyBorder="1" applyAlignment="1" applyProtection="1">
      <alignment horizontal="right" vertical="center"/>
      <protection locked="0"/>
    </xf>
    <xf numFmtId="166" fontId="109" fillId="2" borderId="0" xfId="0" applyNumberFormat="1" applyFont="1" applyFill="1" applyProtection="1"/>
    <xf numFmtId="43" fontId="109" fillId="2" borderId="0" xfId="0" applyNumberFormat="1" applyFont="1" applyFill="1" applyProtection="1"/>
    <xf numFmtId="0" fontId="105" fillId="2" borderId="2" xfId="0" applyFont="1" applyFill="1" applyBorder="1" applyAlignment="1" applyProtection="1">
      <alignment vertical="center" wrapText="1"/>
      <protection locked="0"/>
    </xf>
    <xf numFmtId="0" fontId="105" fillId="2" borderId="2" xfId="0" quotePrefix="1" applyFont="1" applyFill="1" applyBorder="1" applyAlignment="1" applyProtection="1">
      <alignment vertical="center" wrapText="1"/>
      <protection locked="0"/>
    </xf>
    <xf numFmtId="0" fontId="91" fillId="2" borderId="10" xfId="0" applyFont="1" applyFill="1" applyBorder="1" applyAlignment="1" applyProtection="1">
      <alignment horizontal="center" vertical="center" wrapText="1"/>
      <protection locked="0"/>
    </xf>
    <xf numFmtId="166" fontId="89" fillId="2" borderId="7" xfId="0" applyNumberFormat="1" applyFont="1" applyFill="1" applyBorder="1" applyAlignment="1" applyProtection="1">
      <alignment vertical="center" wrapText="1"/>
      <protection locked="0"/>
    </xf>
    <xf numFmtId="0" fontId="91" fillId="2" borderId="7" xfId="0" applyFont="1" applyFill="1" applyBorder="1" applyAlignment="1" applyProtection="1">
      <alignment horizontal="center" vertical="center" wrapText="1"/>
      <protection locked="0"/>
    </xf>
    <xf numFmtId="166" fontId="111" fillId="2" borderId="0" xfId="0" applyNumberFormat="1" applyFont="1" applyFill="1" applyProtection="1"/>
    <xf numFmtId="43" fontId="111" fillId="2" borderId="0" xfId="0" applyNumberFormat="1" applyFont="1" applyFill="1" applyProtection="1"/>
    <xf numFmtId="179" fontId="39" fillId="2" borderId="2" xfId="1" applyNumberFormat="1" applyFont="1" applyFill="1" applyBorder="1" applyAlignment="1" applyProtection="1">
      <alignment vertical="center" wrapText="1"/>
      <protection locked="0"/>
    </xf>
    <xf numFmtId="179" fontId="52" fillId="2" borderId="2" xfId="1" applyNumberFormat="1" applyFont="1" applyFill="1" applyBorder="1" applyAlignment="1" applyProtection="1">
      <alignment horizontal="center" vertical="center" wrapText="1"/>
      <protection locked="0"/>
    </xf>
    <xf numFmtId="179" fontId="39" fillId="2" borderId="2" xfId="1" applyNumberFormat="1" applyFont="1" applyFill="1" applyBorder="1" applyAlignment="1" applyProtection="1">
      <alignment horizontal="right" vertical="center" wrapText="1"/>
      <protection locked="0"/>
    </xf>
    <xf numFmtId="179" fontId="11" fillId="2" borderId="0" xfId="1" applyNumberFormat="1" applyFont="1" applyFill="1" applyAlignment="1" applyProtection="1">
      <alignment horizontal="right" vertical="center" wrapText="1"/>
      <protection locked="0"/>
    </xf>
    <xf numFmtId="179" fontId="11" fillId="2" borderId="0" xfId="1" applyNumberFormat="1" applyFont="1" applyFill="1" applyAlignment="1" applyProtection="1">
      <alignment vertical="center" wrapText="1"/>
      <protection locked="0"/>
    </xf>
    <xf numFmtId="179" fontId="11" fillId="2" borderId="0" xfId="1" applyNumberFormat="1" applyFont="1" applyFill="1" applyAlignment="1" applyProtection="1">
      <alignment vertical="center" wrapText="1"/>
    </xf>
    <xf numFmtId="179" fontId="39" fillId="2" borderId="2" xfId="1" applyNumberFormat="1" applyFont="1" applyFill="1" applyBorder="1" applyAlignment="1" applyProtection="1">
      <alignment horizontal="right" vertical="center" wrapText="1"/>
    </xf>
    <xf numFmtId="179" fontId="39" fillId="2" borderId="0" xfId="1" applyNumberFormat="1" applyFont="1" applyFill="1" applyAlignment="1" applyProtection="1">
      <alignment horizontal="right" vertical="center" wrapText="1"/>
      <protection locked="0"/>
    </xf>
    <xf numFmtId="179" fontId="8" fillId="2" borderId="0" xfId="1" applyNumberFormat="1" applyFont="1" applyFill="1" applyAlignment="1" applyProtection="1">
      <alignment vertical="center" wrapText="1"/>
      <protection locked="0"/>
    </xf>
    <xf numFmtId="179" fontId="8" fillId="2" borderId="0" xfId="1" applyNumberFormat="1" applyFont="1" applyFill="1" applyAlignment="1" applyProtection="1">
      <alignment horizontal="left" vertical="center" wrapText="1"/>
    </xf>
    <xf numFmtId="179" fontId="8" fillId="2" borderId="0" xfId="1" applyNumberFormat="1" applyFont="1" applyFill="1" applyAlignment="1" applyProtection="1">
      <alignment vertical="center" wrapText="1"/>
    </xf>
    <xf numFmtId="179" fontId="52" fillId="2" borderId="2" xfId="1" applyNumberFormat="1" applyFont="1" applyFill="1" applyBorder="1" applyAlignment="1" applyProtection="1">
      <alignment horizontal="center" vertical="center"/>
      <protection locked="0"/>
    </xf>
    <xf numFmtId="179" fontId="35" fillId="2" borderId="0" xfId="1" applyNumberFormat="1" applyFont="1" applyFill="1" applyAlignment="1" applyProtection="1">
      <alignment horizontal="left" vertical="center" wrapText="1"/>
      <protection locked="0"/>
    </xf>
    <xf numFmtId="179" fontId="35" fillId="2" borderId="0" xfId="1" applyNumberFormat="1" applyFont="1" applyFill="1" applyAlignment="1" applyProtection="1">
      <alignment horizontal="left" vertical="center" wrapText="1"/>
    </xf>
    <xf numFmtId="179" fontId="47" fillId="2" borderId="2" xfId="1" applyNumberFormat="1" applyFont="1" applyFill="1" applyBorder="1" applyAlignment="1" applyProtection="1">
      <alignment vertical="center" wrapText="1"/>
      <protection locked="0"/>
    </xf>
    <xf numFmtId="179" fontId="55" fillId="2" borderId="2" xfId="1" applyNumberFormat="1" applyFont="1" applyFill="1" applyBorder="1" applyAlignment="1" applyProtection="1">
      <alignment horizontal="center" vertical="center" wrapText="1"/>
      <protection locked="0"/>
    </xf>
    <xf numFmtId="179" fontId="47" fillId="2" borderId="2" xfId="1" applyNumberFormat="1" applyFont="1" applyFill="1" applyBorder="1" applyAlignment="1" applyProtection="1">
      <alignment horizontal="right" vertical="center" wrapText="1"/>
      <protection locked="0"/>
    </xf>
    <xf numFmtId="179" fontId="11" fillId="2" borderId="0" xfId="1" applyNumberFormat="1" applyFont="1" applyFill="1" applyAlignment="1" applyProtection="1">
      <alignment horizontal="left" vertical="center" wrapText="1"/>
      <protection locked="0"/>
    </xf>
    <xf numFmtId="179" fontId="11" fillId="2" borderId="0" xfId="1" applyNumberFormat="1" applyFont="1" applyFill="1" applyAlignment="1" applyProtection="1">
      <alignment horizontal="left" vertical="center" wrapText="1"/>
    </xf>
    <xf numFmtId="179" fontId="49" fillId="2" borderId="2" xfId="1" applyNumberFormat="1" applyFont="1" applyFill="1" applyBorder="1" applyAlignment="1" applyProtection="1">
      <alignment vertical="center" wrapText="1"/>
      <protection locked="0"/>
    </xf>
    <xf numFmtId="179" fontId="12" fillId="2" borderId="0" xfId="1" applyNumberFormat="1" applyFont="1" applyFill="1" applyAlignment="1" applyProtection="1">
      <alignment vertical="center" wrapText="1"/>
      <protection locked="0"/>
    </xf>
    <xf numFmtId="179" fontId="12" fillId="2" borderId="0" xfId="1" applyNumberFormat="1" applyFont="1" applyFill="1" applyAlignment="1" applyProtection="1">
      <alignment vertical="center" wrapText="1"/>
    </xf>
    <xf numFmtId="170" fontId="102" fillId="7" borderId="2" xfId="6" applyNumberFormat="1" applyFont="1" applyFill="1" applyBorder="1" applyAlignment="1">
      <alignment horizontal="center" vertical="center" wrapText="1"/>
    </xf>
    <xf numFmtId="170" fontId="94" fillId="7" borderId="2" xfId="6" applyNumberFormat="1" applyFont="1" applyFill="1" applyBorder="1" applyAlignment="1">
      <alignment horizontal="center" vertical="center" wrapText="1"/>
    </xf>
    <xf numFmtId="170" fontId="94" fillId="7" borderId="2" xfId="1" applyNumberFormat="1" applyFont="1" applyFill="1" applyBorder="1" applyAlignment="1" applyProtection="1">
      <alignment horizontal="center" vertical="center" wrapText="1"/>
      <protection locked="0"/>
    </xf>
    <xf numFmtId="179" fontId="102" fillId="7" borderId="2" xfId="1" applyNumberFormat="1" applyFont="1" applyFill="1" applyBorder="1" applyAlignment="1" applyProtection="1">
      <alignment horizontal="center" vertical="center" wrapText="1"/>
      <protection locked="0"/>
    </xf>
    <xf numFmtId="179" fontId="94" fillId="7" borderId="2" xfId="1" applyNumberFormat="1" applyFont="1" applyFill="1" applyBorder="1" applyAlignment="1" applyProtection="1">
      <alignment horizontal="center" vertical="center" wrapText="1"/>
      <protection locked="0"/>
    </xf>
    <xf numFmtId="170" fontId="98" fillId="2" borderId="2" xfId="0" applyNumberFormat="1" applyFont="1" applyFill="1" applyBorder="1" applyAlignment="1" applyProtection="1">
      <alignment horizontal="right" vertical="center" wrapText="1"/>
      <protection locked="0"/>
    </xf>
    <xf numFmtId="170" fontId="94" fillId="2" borderId="2" xfId="0" applyNumberFormat="1" applyFont="1" applyFill="1" applyBorder="1" applyAlignment="1" applyProtection="1">
      <alignment horizontal="right" vertical="center" wrapText="1"/>
      <protection locked="0"/>
    </xf>
    <xf numFmtId="179" fontId="94" fillId="7" borderId="2" xfId="1" applyNumberFormat="1" applyFont="1" applyFill="1" applyBorder="1" applyAlignment="1">
      <alignment horizontal="right" vertical="center" wrapText="1"/>
    </xf>
    <xf numFmtId="167" fontId="94" fillId="7" borderId="2" xfId="11" applyNumberFormat="1" applyFont="1" applyFill="1" applyBorder="1" applyAlignment="1">
      <alignment horizontal="center" vertical="center" wrapText="1"/>
    </xf>
    <xf numFmtId="167" fontId="94" fillId="7" borderId="2" xfId="1" applyNumberFormat="1" applyFont="1" applyFill="1" applyBorder="1" applyAlignment="1">
      <alignment horizontal="center" vertical="center" wrapText="1"/>
    </xf>
    <xf numFmtId="179" fontId="94" fillId="7" borderId="2" xfId="1" applyNumberFormat="1" applyFont="1" applyFill="1" applyBorder="1" applyAlignment="1">
      <alignment horizontal="center" vertical="center" wrapText="1"/>
    </xf>
    <xf numFmtId="170" fontId="94" fillId="7" borderId="2" xfId="9" applyNumberFormat="1" applyFont="1" applyFill="1" applyBorder="1" applyAlignment="1">
      <alignment horizontal="center" vertical="center" wrapText="1"/>
    </xf>
    <xf numFmtId="173" fontId="98" fillId="7" borderId="2" xfId="1" applyNumberFormat="1" applyFont="1" applyFill="1" applyBorder="1" applyAlignment="1">
      <alignment horizontal="center" vertical="center" wrapText="1"/>
    </xf>
    <xf numFmtId="170" fontId="94" fillId="7" borderId="2" xfId="1" applyNumberFormat="1" applyFont="1" applyFill="1" applyBorder="1" applyAlignment="1">
      <alignment horizontal="center" vertical="center" wrapText="1"/>
    </xf>
    <xf numFmtId="170" fontId="98" fillId="7" borderId="2" xfId="1" applyNumberFormat="1" applyFont="1" applyFill="1" applyBorder="1" applyAlignment="1">
      <alignment horizontal="right" vertical="center" wrapText="1"/>
    </xf>
    <xf numFmtId="170" fontId="94" fillId="7" borderId="2" xfId="7" applyNumberFormat="1" applyFont="1" applyFill="1" applyBorder="1" applyAlignment="1">
      <alignment horizontal="right" vertical="center" wrapText="1"/>
    </xf>
    <xf numFmtId="170" fontId="94" fillId="7" borderId="2" xfId="1" applyNumberFormat="1" applyFont="1" applyFill="1" applyBorder="1" applyAlignment="1">
      <alignment horizontal="right" vertical="center" wrapText="1"/>
    </xf>
    <xf numFmtId="170" fontId="94" fillId="7" borderId="2" xfId="0" applyNumberFormat="1" applyFont="1" applyFill="1" applyBorder="1" applyAlignment="1">
      <alignment horizontal="center" vertical="center" wrapText="1"/>
    </xf>
    <xf numFmtId="166" fontId="94" fillId="2" borderId="2" xfId="0" applyNumberFormat="1" applyFont="1" applyFill="1" applyBorder="1" applyAlignment="1" applyProtection="1">
      <alignment horizontal="right" vertical="center" wrapText="1"/>
      <protection locked="0"/>
    </xf>
    <xf numFmtId="166" fontId="98" fillId="2" borderId="2" xfId="0" applyNumberFormat="1" applyFont="1" applyFill="1" applyBorder="1" applyAlignment="1" applyProtection="1">
      <alignment vertical="center" wrapText="1"/>
      <protection locked="0"/>
    </xf>
    <xf numFmtId="166" fontId="98" fillId="2" borderId="2" xfId="0" applyNumberFormat="1" applyFont="1" applyFill="1" applyBorder="1" applyAlignment="1" applyProtection="1">
      <alignment horizontal="right" vertical="center" wrapText="1"/>
      <protection locked="0"/>
    </xf>
    <xf numFmtId="3" fontId="98" fillId="2" borderId="2" xfId="0" applyNumberFormat="1" applyFont="1" applyFill="1" applyBorder="1" applyAlignment="1" applyProtection="1">
      <alignment vertical="center"/>
      <protection locked="0"/>
    </xf>
    <xf numFmtId="170" fontId="112" fillId="7" borderId="2" xfId="6" applyNumberFormat="1" applyFont="1" applyFill="1" applyBorder="1" applyAlignment="1">
      <alignment horizontal="center" vertical="center" wrapText="1"/>
    </xf>
    <xf numFmtId="170" fontId="113" fillId="7" borderId="2" xfId="6" applyNumberFormat="1" applyFont="1" applyFill="1" applyBorder="1" applyAlignment="1">
      <alignment horizontal="center" vertical="center" wrapText="1"/>
    </xf>
    <xf numFmtId="170" fontId="113" fillId="7" borderId="2" xfId="1" applyNumberFormat="1" applyFont="1" applyFill="1" applyBorder="1" applyAlignment="1" applyProtection="1">
      <alignment horizontal="center" vertical="center" wrapText="1"/>
      <protection locked="0"/>
    </xf>
    <xf numFmtId="169" fontId="94" fillId="7" borderId="2" xfId="1" applyNumberFormat="1" applyFont="1" applyFill="1" applyBorder="1" applyAlignment="1" applyProtection="1">
      <alignment horizontal="center" vertical="center" wrapText="1"/>
      <protection locked="0"/>
    </xf>
    <xf numFmtId="169" fontId="94" fillId="7" borderId="2" xfId="1" applyNumberFormat="1" applyFont="1" applyFill="1" applyBorder="1" applyAlignment="1">
      <alignment horizontal="center" vertical="center" wrapText="1"/>
    </xf>
    <xf numFmtId="169" fontId="94" fillId="7" borderId="2" xfId="0" applyNumberFormat="1" applyFont="1" applyFill="1" applyBorder="1" applyAlignment="1" applyProtection="1">
      <alignment horizontal="center" vertical="center" wrapText="1"/>
      <protection locked="0"/>
    </xf>
    <xf numFmtId="166" fontId="97" fillId="7" borderId="2" xfId="0" applyNumberFormat="1" applyFont="1" applyFill="1" applyBorder="1" applyAlignment="1" applyProtection="1">
      <alignment horizontal="center" vertical="center" wrapText="1"/>
      <protection locked="0"/>
    </xf>
    <xf numFmtId="166" fontId="98" fillId="7" borderId="2" xfId="0" applyNumberFormat="1" applyFont="1" applyFill="1" applyBorder="1" applyAlignment="1" applyProtection="1">
      <alignment horizontal="center" vertical="center" wrapText="1"/>
      <protection locked="0"/>
    </xf>
    <xf numFmtId="170" fontId="94" fillId="7" borderId="2" xfId="0" applyNumberFormat="1" applyFont="1" applyFill="1" applyBorder="1" applyAlignment="1" applyProtection="1">
      <alignment horizontal="center" vertical="center" wrapText="1"/>
      <protection locked="0"/>
    </xf>
    <xf numFmtId="179" fontId="102" fillId="7" borderId="2" xfId="1" applyNumberFormat="1" applyFont="1" applyFill="1" applyBorder="1" applyAlignment="1">
      <alignment horizontal="right" vertical="center" wrapText="1"/>
    </xf>
    <xf numFmtId="177" fontId="102" fillId="7" borderId="2" xfId="1" applyNumberFormat="1" applyFont="1" applyFill="1" applyBorder="1" applyAlignment="1">
      <alignment horizontal="right" vertical="center" wrapText="1"/>
    </xf>
    <xf numFmtId="177" fontId="98" fillId="7" borderId="2" xfId="1" applyNumberFormat="1" applyFont="1" applyFill="1" applyBorder="1" applyAlignment="1">
      <alignment horizontal="right" vertical="center" wrapText="1"/>
    </xf>
    <xf numFmtId="177" fontId="97" fillId="7" borderId="2" xfId="1" applyNumberFormat="1" applyFont="1" applyFill="1" applyBorder="1" applyAlignment="1">
      <alignment horizontal="right" vertical="center" wrapText="1"/>
    </xf>
    <xf numFmtId="169" fontId="105" fillId="7" borderId="2" xfId="0" applyNumberFormat="1" applyFont="1" applyFill="1" applyBorder="1" applyAlignment="1" applyProtection="1">
      <alignment horizontal="right" vertical="center"/>
      <protection locked="0"/>
    </xf>
    <xf numFmtId="43" fontId="105" fillId="2" borderId="2" xfId="0" applyNumberFormat="1" applyFont="1" applyFill="1" applyBorder="1" applyAlignment="1" applyProtection="1">
      <alignment horizontal="right" vertical="center"/>
      <protection locked="0"/>
    </xf>
    <xf numFmtId="1" fontId="105" fillId="2" borderId="2" xfId="0" applyNumberFormat="1" applyFont="1" applyFill="1" applyBorder="1" applyAlignment="1" applyProtection="1">
      <alignment horizontal="right" vertical="center"/>
      <protection locked="0"/>
    </xf>
    <xf numFmtId="4" fontId="105" fillId="2" borderId="2" xfId="0" applyNumberFormat="1" applyFont="1" applyFill="1" applyBorder="1" applyAlignment="1" applyProtection="1">
      <alignment horizontal="right" vertical="center"/>
      <protection locked="0"/>
    </xf>
    <xf numFmtId="169" fontId="105" fillId="2" borderId="2" xfId="0" applyNumberFormat="1" applyFont="1" applyFill="1" applyBorder="1" applyAlignment="1" applyProtection="1">
      <alignment horizontal="right" vertical="center"/>
      <protection locked="0"/>
    </xf>
    <xf numFmtId="0" fontId="107" fillId="2" borderId="2" xfId="0" applyFont="1" applyFill="1" applyBorder="1" applyAlignment="1" applyProtection="1">
      <alignment horizontal="left" vertical="center" wrapText="1"/>
      <protection locked="0"/>
    </xf>
    <xf numFmtId="169" fontId="91" fillId="7" borderId="2" xfId="0" applyNumberFormat="1" applyFont="1" applyFill="1" applyBorder="1" applyAlignment="1" applyProtection="1">
      <alignment horizontal="right" vertical="center" wrapText="1"/>
      <protection locked="0"/>
    </xf>
    <xf numFmtId="43" fontId="105" fillId="2" borderId="2" xfId="0" applyNumberFormat="1" applyFont="1" applyFill="1" applyBorder="1" applyAlignment="1" applyProtection="1">
      <alignment horizontal="center" vertical="center"/>
      <protection locked="0"/>
    </xf>
    <xf numFmtId="0" fontId="108" fillId="2" borderId="2" xfId="0" applyFont="1" applyFill="1" applyBorder="1" applyAlignment="1" applyProtection="1">
      <alignment vertical="center" wrapText="1"/>
      <protection locked="0"/>
    </xf>
    <xf numFmtId="165" fontId="46" fillId="2" borderId="0" xfId="1" applyFont="1" applyFill="1" applyAlignment="1" applyProtection="1">
      <alignment horizontal="right" vertical="center"/>
      <protection locked="0"/>
    </xf>
    <xf numFmtId="165" fontId="15" fillId="2" borderId="0" xfId="1" applyFont="1" applyFill="1" applyAlignment="1" applyProtection="1">
      <alignment vertical="center"/>
      <protection locked="0"/>
    </xf>
    <xf numFmtId="165" fontId="39" fillId="2" borderId="2" xfId="1" applyFont="1" applyFill="1" applyBorder="1" applyAlignment="1" applyProtection="1">
      <alignment horizontal="right" vertical="center"/>
      <protection locked="0"/>
    </xf>
    <xf numFmtId="165" fontId="15" fillId="2" borderId="0" xfId="1" applyFont="1" applyFill="1" applyProtection="1"/>
    <xf numFmtId="165" fontId="46" fillId="2" borderId="0" xfId="1" applyFont="1" applyFill="1" applyProtection="1"/>
    <xf numFmtId="0" fontId="89" fillId="2" borderId="2" xfId="0" applyFont="1" applyFill="1" applyBorder="1" applyAlignment="1" applyProtection="1">
      <alignment horizontal="right" vertical="center" wrapText="1"/>
      <protection locked="0"/>
    </xf>
    <xf numFmtId="169" fontId="48" fillId="2" borderId="2" xfId="0" applyNumberFormat="1" applyFont="1" applyFill="1" applyBorder="1" applyAlignment="1" applyProtection="1">
      <alignment horizontal="right" vertical="center"/>
      <protection locked="0"/>
    </xf>
    <xf numFmtId="43" fontId="48" fillId="2" borderId="2" xfId="0" applyNumberFormat="1" applyFont="1" applyFill="1" applyBorder="1" applyAlignment="1" applyProtection="1">
      <alignment horizontal="right" vertical="center"/>
      <protection locked="0"/>
    </xf>
    <xf numFmtId="169" fontId="91" fillId="2" borderId="2" xfId="0" applyNumberFormat="1" applyFont="1" applyFill="1" applyBorder="1" applyAlignment="1" applyProtection="1">
      <alignment horizontal="right" vertical="center"/>
      <protection locked="0"/>
    </xf>
    <xf numFmtId="165" fontId="39" fillId="8" borderId="2" xfId="1" applyNumberFormat="1" applyFont="1" applyFill="1" applyBorder="1" applyAlignment="1" applyProtection="1">
      <alignment horizontal="right" vertical="center" wrapText="1"/>
      <protection locked="0"/>
    </xf>
    <xf numFmtId="43" fontId="12" fillId="2" borderId="0" xfId="0" applyNumberFormat="1" applyFont="1" applyFill="1" applyAlignment="1" applyProtection="1">
      <alignment horizontal="right" vertical="center" wrapText="1"/>
      <protection locked="0"/>
    </xf>
    <xf numFmtId="43" fontId="8" fillId="2" borderId="0" xfId="0" applyNumberFormat="1" applyFont="1" applyFill="1" applyAlignment="1" applyProtection="1">
      <alignment vertical="center" wrapText="1"/>
      <protection locked="0"/>
    </xf>
    <xf numFmtId="165" fontId="49" fillId="2" borderId="2" xfId="1" applyFont="1" applyFill="1" applyBorder="1" applyAlignment="1" applyProtection="1">
      <alignment horizontal="right" vertical="center" wrapText="1"/>
      <protection locked="0"/>
    </xf>
    <xf numFmtId="170" fontId="71" fillId="2" borderId="2" xfId="0" applyNumberFormat="1" applyFont="1" applyFill="1" applyBorder="1" applyAlignment="1" applyProtection="1">
      <alignment vertical="center" wrapText="1"/>
      <protection locked="0"/>
    </xf>
    <xf numFmtId="169" fontId="71" fillId="2" borderId="2" xfId="0" applyNumberFormat="1" applyFont="1" applyFill="1" applyBorder="1" applyAlignment="1" applyProtection="1">
      <alignment vertical="center" wrapText="1"/>
      <protection locked="0"/>
    </xf>
    <xf numFmtId="169" fontId="98" fillId="2" borderId="2" xfId="0" applyNumberFormat="1" applyFont="1" applyFill="1" applyBorder="1" applyAlignment="1" applyProtection="1">
      <alignment vertical="center" wrapText="1"/>
      <protection locked="0"/>
    </xf>
    <xf numFmtId="43" fontId="71" fillId="2" borderId="2" xfId="0" applyNumberFormat="1" applyFont="1" applyFill="1" applyBorder="1" applyAlignment="1" applyProtection="1">
      <alignment vertical="center" wrapText="1"/>
      <protection locked="0"/>
    </xf>
    <xf numFmtId="43" fontId="71" fillId="2" borderId="2" xfId="0" applyNumberFormat="1" applyFont="1" applyFill="1" applyBorder="1" applyAlignment="1" applyProtection="1">
      <alignment horizontal="center" vertical="center" wrapText="1"/>
      <protection locked="0"/>
    </xf>
    <xf numFmtId="179" fontId="72" fillId="2" borderId="2" xfId="1" applyNumberFormat="1" applyFont="1" applyFill="1" applyBorder="1" applyAlignment="1" applyProtection="1">
      <alignment horizontal="right" vertical="center" wrapText="1"/>
      <protection locked="0"/>
    </xf>
    <xf numFmtId="179" fontId="48" fillId="2" borderId="2" xfId="1" applyNumberFormat="1" applyFont="1" applyFill="1" applyBorder="1" applyAlignment="1" applyProtection="1">
      <alignment horizontal="right" vertical="center" wrapText="1"/>
      <protection locked="0"/>
    </xf>
    <xf numFmtId="170" fontId="71" fillId="2" borderId="2" xfId="0" applyNumberFormat="1" applyFont="1" applyFill="1" applyBorder="1" applyAlignment="1" applyProtection="1">
      <alignment horizontal="right" vertical="center" wrapText="1"/>
      <protection locked="0"/>
    </xf>
    <xf numFmtId="170" fontId="48" fillId="2" borderId="2" xfId="0" applyNumberFormat="1" applyFont="1" applyFill="1" applyBorder="1" applyAlignment="1" applyProtection="1">
      <alignment horizontal="right" vertical="center" wrapText="1"/>
      <protection locked="0"/>
    </xf>
    <xf numFmtId="170" fontId="72" fillId="2" borderId="2" xfId="0" applyNumberFormat="1" applyFont="1" applyFill="1" applyBorder="1" applyAlignment="1" applyProtection="1">
      <alignment horizontal="right" vertical="center" wrapText="1"/>
      <protection locked="0"/>
    </xf>
    <xf numFmtId="0" fontId="94" fillId="7" borderId="2" xfId="6" applyFont="1" applyFill="1" applyBorder="1" applyAlignment="1">
      <alignment horizontal="right" vertical="center" wrapText="1"/>
    </xf>
    <xf numFmtId="170" fontId="94" fillId="7" borderId="2" xfId="6" applyNumberFormat="1" applyFont="1" applyFill="1" applyBorder="1" applyAlignment="1">
      <alignment horizontal="right" vertical="center" wrapText="1"/>
    </xf>
    <xf numFmtId="170" fontId="94" fillId="7" borderId="2" xfId="7" applyNumberFormat="1" applyFont="1" applyFill="1" applyBorder="1" applyAlignment="1" applyProtection="1">
      <alignment horizontal="right" vertical="center" wrapText="1"/>
      <protection locked="0"/>
    </xf>
    <xf numFmtId="170" fontId="48" fillId="2" borderId="2" xfId="0" applyNumberFormat="1" applyFont="1" applyFill="1" applyBorder="1" applyAlignment="1" applyProtection="1">
      <alignment horizontal="right" vertical="center" wrapText="1"/>
    </xf>
    <xf numFmtId="179" fontId="48" fillId="2" borderId="2" xfId="1" applyNumberFormat="1" applyFont="1" applyFill="1" applyBorder="1" applyAlignment="1" applyProtection="1">
      <alignment horizontal="right" vertical="center" wrapText="1"/>
    </xf>
    <xf numFmtId="179" fontId="94" fillId="7" borderId="2" xfId="1" applyNumberFormat="1" applyFont="1" applyFill="1" applyBorder="1" applyAlignment="1" applyProtection="1">
      <alignment horizontal="right" vertical="center" wrapText="1"/>
      <protection locked="0"/>
    </xf>
    <xf numFmtId="170" fontId="48" fillId="4" borderId="2" xfId="0" applyNumberFormat="1" applyFont="1" applyFill="1" applyBorder="1" applyAlignment="1" applyProtection="1">
      <alignment horizontal="right" vertical="center" wrapText="1"/>
      <protection locked="0"/>
    </xf>
    <xf numFmtId="165" fontId="94" fillId="7" borderId="2" xfId="7" applyNumberFormat="1" applyFont="1" applyFill="1" applyBorder="1" applyAlignment="1">
      <alignment horizontal="right" vertical="center" wrapText="1"/>
    </xf>
    <xf numFmtId="179" fontId="48" fillId="4" borderId="2" xfId="1" applyNumberFormat="1" applyFont="1" applyFill="1" applyBorder="1" applyAlignment="1" applyProtection="1">
      <alignment horizontal="right" vertical="center" wrapText="1"/>
      <protection locked="0"/>
    </xf>
    <xf numFmtId="170" fontId="94" fillId="7" borderId="2" xfId="7" applyNumberFormat="1" applyFont="1" applyFill="1" applyBorder="1" applyAlignment="1">
      <alignment horizontal="center" vertical="center" wrapText="1"/>
    </xf>
    <xf numFmtId="169" fontId="48" fillId="2" borderId="2" xfId="0" applyNumberFormat="1" applyFont="1" applyFill="1" applyBorder="1" applyAlignment="1" applyProtection="1">
      <alignment horizontal="right" vertical="center" wrapText="1"/>
      <protection locked="0"/>
    </xf>
    <xf numFmtId="169" fontId="94" fillId="7" borderId="2" xfId="7" applyNumberFormat="1" applyFont="1" applyFill="1" applyBorder="1" applyAlignment="1">
      <alignment horizontal="center" vertical="center" wrapText="1"/>
    </xf>
    <xf numFmtId="169" fontId="94" fillId="7" borderId="2" xfId="1" applyNumberFormat="1" applyFont="1" applyFill="1" applyBorder="1" applyAlignment="1">
      <alignment horizontal="right" vertical="center" wrapText="1"/>
    </xf>
    <xf numFmtId="173" fontId="71" fillId="2" borderId="2" xfId="0" applyNumberFormat="1" applyFont="1" applyFill="1" applyBorder="1" applyAlignment="1" applyProtection="1">
      <alignment horizontal="right" vertical="center" wrapText="1"/>
      <protection locked="0"/>
    </xf>
    <xf numFmtId="177" fontId="94" fillId="7" borderId="2" xfId="7" applyNumberFormat="1" applyFont="1" applyFill="1" applyBorder="1" applyAlignment="1">
      <alignment horizontal="right" vertical="center" wrapText="1"/>
    </xf>
    <xf numFmtId="166" fontId="48" fillId="2" borderId="2" xfId="0" applyNumberFormat="1" applyFont="1" applyFill="1" applyBorder="1" applyAlignment="1" applyProtection="1">
      <alignment horizontal="right" vertical="center" wrapText="1"/>
      <protection locked="0"/>
    </xf>
    <xf numFmtId="166" fontId="71" fillId="2" borderId="2" xfId="0" applyNumberFormat="1" applyFont="1" applyFill="1" applyBorder="1" applyAlignment="1" applyProtection="1">
      <alignment vertical="center" wrapText="1"/>
      <protection locked="0"/>
    </xf>
    <xf numFmtId="166" fontId="71" fillId="2" borderId="2" xfId="0" applyNumberFormat="1" applyFont="1" applyFill="1" applyBorder="1" applyAlignment="1" applyProtection="1">
      <alignment horizontal="right" vertical="center" wrapText="1"/>
      <protection locked="0"/>
    </xf>
    <xf numFmtId="3" fontId="71" fillId="2" borderId="2" xfId="0" applyNumberFormat="1" applyFont="1" applyFill="1" applyBorder="1" applyAlignment="1" applyProtection="1">
      <alignment vertical="center"/>
      <protection locked="0"/>
    </xf>
    <xf numFmtId="168" fontId="94" fillId="7" borderId="2" xfId="6" applyNumberFormat="1" applyFont="1" applyFill="1" applyBorder="1" applyAlignment="1">
      <alignment horizontal="right" vertical="center" wrapText="1"/>
    </xf>
    <xf numFmtId="177" fontId="94" fillId="7" borderId="2" xfId="1" applyNumberFormat="1" applyFont="1" applyFill="1" applyBorder="1" applyAlignment="1">
      <alignment horizontal="right" vertical="center" wrapText="1"/>
    </xf>
    <xf numFmtId="170" fontId="113" fillId="7" borderId="2" xfId="10" applyNumberFormat="1" applyFont="1" applyFill="1" applyBorder="1" applyAlignment="1">
      <alignment horizontal="center" vertical="center" wrapText="1"/>
    </xf>
    <xf numFmtId="169" fontId="94" fillId="2" borderId="2" xfId="0" applyNumberFormat="1" applyFont="1" applyFill="1" applyBorder="1" applyAlignment="1" applyProtection="1">
      <alignment horizontal="right" vertical="center" wrapText="1"/>
      <protection locked="0"/>
    </xf>
    <xf numFmtId="3" fontId="48" fillId="2" borderId="2" xfId="0" applyNumberFormat="1" applyFont="1" applyFill="1" applyBorder="1" applyAlignment="1" applyProtection="1">
      <alignment vertical="center"/>
      <protection locked="0"/>
    </xf>
    <xf numFmtId="3" fontId="94" fillId="2" borderId="2" xfId="0" applyNumberFormat="1" applyFont="1" applyFill="1" applyBorder="1" applyAlignment="1" applyProtection="1">
      <alignment vertical="center"/>
      <protection locked="0"/>
    </xf>
    <xf numFmtId="166" fontId="81" fillId="2" borderId="2" xfId="0" applyNumberFormat="1" applyFont="1" applyFill="1" applyBorder="1" applyAlignment="1" applyProtection="1">
      <alignment horizontal="right" vertical="center" wrapText="1"/>
      <protection locked="0"/>
    </xf>
    <xf numFmtId="3" fontId="81" fillId="2" borderId="2" xfId="0" applyNumberFormat="1" applyFont="1" applyFill="1" applyBorder="1" applyAlignment="1" applyProtection="1">
      <alignment vertical="center"/>
      <protection locked="0"/>
    </xf>
    <xf numFmtId="3" fontId="97" fillId="2" borderId="2" xfId="0" applyNumberFormat="1" applyFont="1" applyFill="1" applyBorder="1" applyAlignment="1" applyProtection="1">
      <alignment vertical="center"/>
      <protection locked="0"/>
    </xf>
    <xf numFmtId="170" fontId="48" fillId="2" borderId="2" xfId="0" applyNumberFormat="1" applyFont="1" applyFill="1" applyBorder="1" applyAlignment="1" applyProtection="1">
      <alignment horizontal="center" vertical="center" wrapText="1"/>
      <protection locked="0"/>
    </xf>
    <xf numFmtId="169" fontId="48" fillId="2" borderId="2" xfId="0" applyNumberFormat="1" applyFont="1" applyFill="1" applyBorder="1" applyAlignment="1" applyProtection="1">
      <alignment horizontal="center" vertical="center" wrapText="1"/>
      <protection locked="0"/>
    </xf>
    <xf numFmtId="166" fontId="97" fillId="2" borderId="2" xfId="0" applyNumberFormat="1" applyFont="1" applyFill="1" applyBorder="1" applyAlignment="1" applyProtection="1">
      <alignment horizontal="right" vertical="center" wrapText="1"/>
      <protection locked="0"/>
    </xf>
    <xf numFmtId="178" fontId="94" fillId="7" borderId="2" xfId="6" applyNumberFormat="1" applyFont="1" applyFill="1" applyBorder="1" applyAlignment="1">
      <alignment horizontal="right" vertical="center" wrapText="1"/>
    </xf>
    <xf numFmtId="176" fontId="71" fillId="2" borderId="2" xfId="0" applyNumberFormat="1" applyFont="1" applyFill="1" applyBorder="1" applyAlignment="1" applyProtection="1">
      <alignment vertical="center" wrapText="1"/>
      <protection locked="0"/>
    </xf>
    <xf numFmtId="176" fontId="98" fillId="2" borderId="2" xfId="0" applyNumberFormat="1" applyFont="1" applyFill="1" applyBorder="1" applyAlignment="1" applyProtection="1">
      <alignment vertical="center" wrapText="1"/>
      <protection locked="0"/>
    </xf>
    <xf numFmtId="169" fontId="72" fillId="2" borderId="2" xfId="0" applyNumberFormat="1" applyFont="1" applyFill="1" applyBorder="1" applyAlignment="1" applyProtection="1">
      <alignment horizontal="right" vertical="center" wrapText="1"/>
      <protection locked="0"/>
    </xf>
    <xf numFmtId="169" fontId="102" fillId="7" borderId="2" xfId="0" applyNumberFormat="1" applyFont="1" applyFill="1" applyBorder="1" applyAlignment="1" applyProtection="1">
      <alignment horizontal="right" vertical="center" wrapText="1"/>
      <protection locked="0"/>
    </xf>
    <xf numFmtId="166" fontId="48" fillId="2" borderId="2" xfId="0" applyNumberFormat="1" applyFont="1" applyFill="1" applyBorder="1" applyAlignment="1" applyProtection="1">
      <alignment horizontal="right" vertical="center" wrapText="1"/>
    </xf>
    <xf numFmtId="166" fontId="48" fillId="2" borderId="2" xfId="0" applyNumberFormat="1" applyFont="1" applyFill="1" applyBorder="1" applyAlignment="1" applyProtection="1">
      <alignment vertical="center" wrapText="1"/>
      <protection locked="0"/>
    </xf>
    <xf numFmtId="169" fontId="48" fillId="2" borderId="2" xfId="0" applyNumberFormat="1" applyFont="1" applyFill="1" applyBorder="1" applyAlignment="1" applyProtection="1">
      <alignment vertical="center" wrapText="1"/>
      <protection locked="0"/>
    </xf>
    <xf numFmtId="166" fontId="48" fillId="4" borderId="2" xfId="0" applyNumberFormat="1" applyFont="1" applyFill="1" applyBorder="1" applyAlignment="1" applyProtection="1">
      <alignment vertical="center" wrapText="1"/>
      <protection locked="0"/>
    </xf>
    <xf numFmtId="166" fontId="94" fillId="7" borderId="2" xfId="8" applyNumberFormat="1" applyFont="1" applyFill="1" applyBorder="1" applyAlignment="1">
      <alignment horizontal="right" vertical="center" wrapText="1"/>
    </xf>
    <xf numFmtId="169" fontId="94" fillId="7" borderId="2" xfId="9" applyNumberFormat="1" applyFont="1" applyFill="1" applyBorder="1" applyAlignment="1">
      <alignment horizontal="right" vertical="center" wrapText="1"/>
    </xf>
    <xf numFmtId="169" fontId="48" fillId="4" borderId="2" xfId="0" applyNumberFormat="1" applyFont="1" applyFill="1" applyBorder="1" applyAlignment="1" applyProtection="1">
      <alignment horizontal="right" vertical="center" wrapText="1"/>
      <protection locked="0"/>
    </xf>
    <xf numFmtId="169" fontId="94" fillId="7" borderId="2" xfId="8" applyNumberFormat="1" applyFont="1" applyFill="1" applyBorder="1" applyAlignment="1" applyProtection="1">
      <alignment horizontal="right" vertical="center" wrapText="1"/>
      <protection locked="0"/>
    </xf>
    <xf numFmtId="169" fontId="94" fillId="7" borderId="2" xfId="10" applyNumberFormat="1" applyFont="1" applyFill="1" applyBorder="1" applyAlignment="1">
      <alignment horizontal="right" vertical="center" wrapText="1"/>
    </xf>
    <xf numFmtId="169" fontId="94" fillId="7" borderId="2" xfId="4" applyNumberFormat="1" applyFont="1" applyFill="1" applyBorder="1" applyAlignment="1">
      <alignment horizontal="right" vertical="center" wrapText="1"/>
    </xf>
    <xf numFmtId="170" fontId="72" fillId="2" borderId="2" xfId="0" applyNumberFormat="1" applyFont="1" applyFill="1" applyBorder="1" applyAlignment="1" applyProtection="1">
      <alignment vertical="center" wrapText="1"/>
      <protection locked="0"/>
    </xf>
    <xf numFmtId="170" fontId="102" fillId="2" borderId="2" xfId="0" applyNumberFormat="1" applyFont="1" applyFill="1" applyBorder="1" applyAlignment="1" applyProtection="1">
      <alignment vertical="center" wrapText="1"/>
      <protection locked="0"/>
    </xf>
    <xf numFmtId="170" fontId="72" fillId="2" borderId="2" xfId="0" applyNumberFormat="1" applyFont="1" applyFill="1" applyBorder="1" applyAlignment="1" applyProtection="1">
      <alignment horizontal="right" vertical="center" wrapText="1"/>
    </xf>
    <xf numFmtId="170" fontId="102" fillId="7" borderId="2" xfId="1" applyNumberFormat="1" applyFont="1" applyFill="1" applyBorder="1" applyAlignment="1">
      <alignment horizontal="center" vertical="center" wrapText="1"/>
    </xf>
    <xf numFmtId="43" fontId="72" fillId="2" borderId="2" xfId="0" applyNumberFormat="1" applyFont="1" applyFill="1" applyBorder="1" applyAlignment="1" applyProtection="1">
      <alignment vertical="center" wrapText="1"/>
      <protection locked="0"/>
    </xf>
    <xf numFmtId="165" fontId="102" fillId="7" borderId="2" xfId="0" applyNumberFormat="1" applyFont="1" applyFill="1" applyBorder="1" applyAlignment="1" applyProtection="1">
      <alignment horizontal="right" vertical="center" wrapText="1"/>
      <protection locked="0"/>
    </xf>
    <xf numFmtId="43" fontId="102" fillId="2" borderId="2" xfId="0" applyNumberFormat="1" applyFont="1" applyFill="1" applyBorder="1" applyAlignment="1" applyProtection="1">
      <alignment vertical="center" wrapText="1"/>
      <protection locked="0"/>
    </xf>
    <xf numFmtId="167" fontId="81" fillId="2" borderId="2" xfId="0" applyNumberFormat="1" applyFont="1" applyFill="1" applyBorder="1" applyAlignment="1" applyProtection="1">
      <alignment horizontal="right" vertical="center" wrapText="1"/>
      <protection locked="0"/>
    </xf>
    <xf numFmtId="167" fontId="97" fillId="2" borderId="2" xfId="0" applyNumberFormat="1" applyFont="1" applyFill="1" applyBorder="1" applyAlignment="1" applyProtection="1">
      <alignment horizontal="right" vertical="center" wrapText="1"/>
      <protection locked="0"/>
    </xf>
    <xf numFmtId="173" fontId="71" fillId="2" borderId="2" xfId="0" applyNumberFormat="1" applyFont="1" applyFill="1" applyBorder="1" applyAlignment="1" applyProtection="1">
      <alignment vertical="center" wrapText="1"/>
      <protection locked="0"/>
    </xf>
    <xf numFmtId="43" fontId="71" fillId="4" borderId="2" xfId="0" applyNumberFormat="1" applyFont="1" applyFill="1" applyBorder="1" applyAlignment="1" applyProtection="1">
      <alignment horizontal="right" vertical="center" wrapText="1"/>
      <protection locked="0"/>
    </xf>
    <xf numFmtId="177" fontId="71" fillId="4" borderId="2" xfId="1" applyNumberFormat="1" applyFont="1" applyFill="1" applyBorder="1" applyAlignment="1" applyProtection="1">
      <alignment horizontal="right" vertical="center" wrapText="1"/>
      <protection locked="0"/>
    </xf>
    <xf numFmtId="177" fontId="98" fillId="7" borderId="2" xfId="1" applyNumberFormat="1" applyFont="1" applyFill="1" applyBorder="1" applyAlignment="1">
      <alignment horizontal="center" vertical="center" wrapText="1"/>
    </xf>
    <xf numFmtId="170" fontId="81" fillId="2" borderId="2" xfId="0" applyNumberFormat="1" applyFont="1" applyFill="1" applyBorder="1" applyAlignment="1" applyProtection="1">
      <alignment horizontal="right" vertical="center" wrapText="1"/>
      <protection locked="0"/>
    </xf>
    <xf numFmtId="170" fontId="81" fillId="4" borderId="2" xfId="0" applyNumberFormat="1" applyFont="1" applyFill="1" applyBorder="1" applyAlignment="1" applyProtection="1">
      <alignment horizontal="right" vertical="center" wrapText="1"/>
      <protection locked="0"/>
    </xf>
    <xf numFmtId="177" fontId="81" fillId="4" borderId="2" xfId="1" applyNumberFormat="1" applyFont="1" applyFill="1" applyBorder="1" applyAlignment="1" applyProtection="1">
      <alignment horizontal="right" vertical="center" wrapText="1"/>
      <protection locked="0"/>
    </xf>
    <xf numFmtId="177" fontId="97" fillId="7" borderId="2" xfId="1" applyNumberFormat="1" applyFont="1" applyFill="1" applyBorder="1" applyAlignment="1">
      <alignment horizontal="center" vertical="center" wrapText="1"/>
    </xf>
    <xf numFmtId="0" fontId="81" fillId="2" borderId="2" xfId="0" applyFont="1" applyFill="1" applyBorder="1" applyAlignment="1" applyProtection="1">
      <alignment vertical="center"/>
      <protection locked="0"/>
    </xf>
    <xf numFmtId="0" fontId="97" fillId="2" borderId="2" xfId="0" applyFont="1" applyFill="1" applyBorder="1" applyAlignment="1" applyProtection="1">
      <alignment vertical="center"/>
      <protection locked="0"/>
    </xf>
    <xf numFmtId="166" fontId="9" fillId="2" borderId="2" xfId="0" applyNumberFormat="1" applyFont="1" applyFill="1" applyBorder="1" applyAlignment="1" applyProtection="1">
      <alignment vertical="center"/>
      <protection locked="0"/>
    </xf>
    <xf numFmtId="166" fontId="121" fillId="2" borderId="2" xfId="0" applyNumberFormat="1" applyFont="1" applyFill="1" applyBorder="1" applyAlignment="1" applyProtection="1">
      <alignment vertical="center"/>
      <protection locked="0"/>
    </xf>
    <xf numFmtId="166" fontId="48" fillId="2" borderId="2" xfId="0" applyNumberFormat="1" applyFont="1" applyFill="1" applyBorder="1" applyAlignment="1" applyProtection="1">
      <alignment vertical="center"/>
      <protection locked="0"/>
    </xf>
    <xf numFmtId="43" fontId="48" fillId="2" borderId="2" xfId="0" applyNumberFormat="1" applyFont="1" applyFill="1" applyBorder="1" applyAlignment="1" applyProtection="1">
      <alignment vertical="center"/>
      <protection locked="0"/>
    </xf>
    <xf numFmtId="43" fontId="94" fillId="2" borderId="2" xfId="0" applyNumberFormat="1" applyFont="1" applyFill="1" applyBorder="1" applyAlignment="1" applyProtection="1">
      <alignment vertical="center"/>
      <protection locked="0"/>
    </xf>
    <xf numFmtId="43" fontId="71" fillId="2" borderId="2" xfId="0" applyNumberFormat="1" applyFont="1" applyFill="1" applyBorder="1" applyAlignment="1" applyProtection="1">
      <alignment vertical="center" wrapText="1"/>
    </xf>
    <xf numFmtId="43" fontId="71" fillId="7" borderId="2" xfId="0" applyNumberFormat="1" applyFont="1" applyFill="1" applyBorder="1" applyAlignment="1" applyProtection="1">
      <alignment horizontal="right" vertical="center" wrapText="1"/>
      <protection locked="0"/>
    </xf>
    <xf numFmtId="169" fontId="71" fillId="2" borderId="2" xfId="0" applyNumberFormat="1" applyFont="1" applyFill="1" applyBorder="1" applyAlignment="1" applyProtection="1">
      <alignment horizontal="right" vertical="center" wrapText="1"/>
      <protection locked="0"/>
    </xf>
    <xf numFmtId="43" fontId="81" fillId="2" borderId="2" xfId="0" applyNumberFormat="1" applyFont="1" applyFill="1" applyBorder="1" applyAlignment="1" applyProtection="1">
      <alignment horizontal="right" vertical="center" wrapText="1"/>
      <protection locked="0"/>
    </xf>
    <xf numFmtId="169" fontId="81" fillId="2" borderId="2" xfId="0" applyNumberFormat="1" applyFont="1" applyFill="1" applyBorder="1" applyAlignment="1" applyProtection="1">
      <alignment horizontal="right" vertical="center" wrapText="1"/>
      <protection locked="0"/>
    </xf>
    <xf numFmtId="170" fontId="81" fillId="2" borderId="2" xfId="0" applyNumberFormat="1" applyFont="1" applyFill="1" applyBorder="1" applyAlignment="1" applyProtection="1">
      <alignment vertical="center" wrapText="1"/>
      <protection locked="0"/>
    </xf>
    <xf numFmtId="169" fontId="81" fillId="2" borderId="2" xfId="0" applyNumberFormat="1" applyFont="1" applyFill="1" applyBorder="1" applyAlignment="1" applyProtection="1">
      <alignment vertical="center" wrapText="1"/>
      <protection locked="0"/>
    </xf>
    <xf numFmtId="43" fontId="81" fillId="2" borderId="2" xfId="0" applyNumberFormat="1" applyFont="1" applyFill="1" applyBorder="1" applyAlignment="1" applyProtection="1">
      <alignment vertical="center" wrapText="1"/>
      <protection locked="0"/>
    </xf>
    <xf numFmtId="165" fontId="81" fillId="2" borderId="2" xfId="1" applyFont="1" applyFill="1" applyBorder="1" applyAlignment="1" applyProtection="1">
      <alignment horizontal="right" vertical="center" wrapText="1"/>
      <protection locked="0"/>
    </xf>
    <xf numFmtId="169" fontId="97" fillId="2" borderId="2" xfId="0" applyNumberFormat="1" applyFont="1" applyFill="1" applyBorder="1" applyAlignment="1" applyProtection="1">
      <alignment vertical="center" wrapText="1"/>
      <protection locked="0"/>
    </xf>
    <xf numFmtId="169" fontId="94" fillId="2" borderId="2" xfId="0" applyNumberFormat="1" applyFont="1" applyFill="1" applyBorder="1" applyAlignment="1" applyProtection="1">
      <alignment vertical="center" wrapText="1"/>
      <protection locked="0"/>
    </xf>
    <xf numFmtId="169" fontId="72" fillId="2" borderId="2" xfId="0" applyNumberFormat="1" applyFont="1" applyFill="1" applyBorder="1" applyAlignment="1" applyProtection="1">
      <alignment vertical="center" wrapText="1"/>
      <protection locked="0"/>
    </xf>
    <xf numFmtId="169" fontId="102" fillId="2" borderId="2" xfId="0" applyNumberFormat="1" applyFont="1" applyFill="1" applyBorder="1" applyAlignment="1" applyProtection="1">
      <alignment vertical="center" wrapText="1"/>
      <protection locked="0"/>
    </xf>
    <xf numFmtId="43" fontId="48" fillId="2" borderId="2" xfId="0" applyNumberFormat="1" applyFont="1" applyFill="1" applyBorder="1" applyAlignment="1" applyProtection="1">
      <alignment vertical="center" wrapText="1"/>
      <protection locked="0"/>
    </xf>
    <xf numFmtId="43" fontId="94" fillId="2" borderId="2" xfId="0" applyNumberFormat="1" applyFont="1" applyFill="1" applyBorder="1" applyAlignment="1" applyProtection="1">
      <alignment horizontal="right" vertical="center" wrapText="1"/>
      <protection locked="0"/>
    </xf>
    <xf numFmtId="177" fontId="81" fillId="2" borderId="2" xfId="1" applyNumberFormat="1" applyFont="1" applyFill="1" applyBorder="1" applyAlignment="1" applyProtection="1">
      <alignment horizontal="right" vertical="center" wrapText="1"/>
      <protection locked="0"/>
    </xf>
    <xf numFmtId="170" fontId="48" fillId="2" borderId="2" xfId="0" applyNumberFormat="1" applyFont="1" applyFill="1" applyBorder="1" applyAlignment="1" applyProtection="1">
      <alignment vertical="center" wrapText="1"/>
      <protection locked="0"/>
    </xf>
    <xf numFmtId="170" fontId="97" fillId="2" borderId="2" xfId="0" applyNumberFormat="1" applyFont="1" applyFill="1" applyBorder="1" applyAlignment="1" applyProtection="1">
      <alignment vertical="center" wrapText="1"/>
      <protection locked="0"/>
    </xf>
    <xf numFmtId="43" fontId="97" fillId="2" borderId="2" xfId="0" applyNumberFormat="1" applyFont="1" applyFill="1" applyBorder="1" applyAlignment="1" applyProtection="1">
      <alignment vertical="center" wrapText="1"/>
      <protection locked="0"/>
    </xf>
    <xf numFmtId="165" fontId="71" fillId="2" borderId="2" xfId="1" applyFont="1" applyFill="1" applyBorder="1" applyAlignment="1" applyProtection="1">
      <alignment vertical="center" wrapText="1"/>
      <protection locked="0"/>
    </xf>
    <xf numFmtId="179" fontId="71" fillId="2" borderId="2" xfId="1" applyNumberFormat="1" applyFont="1" applyFill="1" applyBorder="1" applyAlignment="1" applyProtection="1">
      <alignment horizontal="right" vertical="center" wrapText="1"/>
      <protection locked="0"/>
    </xf>
    <xf numFmtId="166" fontId="71" fillId="2" borderId="2" xfId="0" applyNumberFormat="1" applyFont="1" applyFill="1" applyBorder="1" applyAlignment="1" applyProtection="1">
      <alignment vertical="center"/>
      <protection locked="0"/>
    </xf>
    <xf numFmtId="166" fontId="98" fillId="2" borderId="2" xfId="0" applyNumberFormat="1" applyFont="1" applyFill="1" applyBorder="1" applyAlignment="1" applyProtection="1">
      <alignment vertical="center"/>
      <protection locked="0"/>
    </xf>
    <xf numFmtId="170" fontId="48" fillId="2" borderId="2" xfId="0" applyNumberFormat="1" applyFont="1" applyFill="1" applyBorder="1" applyAlignment="1" applyProtection="1">
      <alignment vertical="center"/>
      <protection locked="0"/>
    </xf>
    <xf numFmtId="166" fontId="48" fillId="2" borderId="2" xfId="0" applyNumberFormat="1" applyFont="1" applyFill="1" applyBorder="1" applyAlignment="1" applyProtection="1">
      <alignment horizontal="right" vertical="center"/>
      <protection locked="0"/>
    </xf>
    <xf numFmtId="166" fontId="48" fillId="2" borderId="2" xfId="0" applyNumberFormat="1" applyFont="1" applyFill="1" applyBorder="1" applyAlignment="1" applyProtection="1">
      <alignment horizontal="center" vertical="center"/>
      <protection locked="0"/>
    </xf>
    <xf numFmtId="166" fontId="113" fillId="7" borderId="2" xfId="0" applyNumberFormat="1" applyFont="1" applyFill="1" applyBorder="1" applyAlignment="1" applyProtection="1">
      <alignment horizontal="center" vertical="center" wrapText="1"/>
      <protection locked="0"/>
    </xf>
    <xf numFmtId="166" fontId="94" fillId="7" borderId="2" xfId="0" applyNumberFormat="1" applyFont="1" applyFill="1" applyBorder="1" applyAlignment="1" applyProtection="1">
      <alignment horizontal="center" vertical="center" wrapText="1"/>
      <protection locked="0"/>
    </xf>
    <xf numFmtId="166" fontId="113" fillId="7" borderId="2" xfId="0" applyNumberFormat="1" applyFont="1" applyFill="1" applyBorder="1" applyAlignment="1">
      <alignment horizontal="center" vertical="center" wrapText="1"/>
    </xf>
    <xf numFmtId="166" fontId="94" fillId="7" borderId="2" xfId="0" applyNumberFormat="1" applyFont="1" applyFill="1" applyBorder="1" applyAlignment="1">
      <alignment horizontal="center" vertical="center" wrapText="1"/>
    </xf>
    <xf numFmtId="43" fontId="81" fillId="2" borderId="2" xfId="0" applyNumberFormat="1" applyFont="1" applyFill="1" applyBorder="1" applyAlignment="1" applyProtection="1">
      <alignment vertical="center"/>
      <protection locked="0"/>
    </xf>
    <xf numFmtId="43" fontId="81" fillId="2" borderId="2" xfId="0" applyNumberFormat="1" applyFont="1" applyFill="1" applyBorder="1" applyAlignment="1" applyProtection="1">
      <alignment horizontal="right" vertical="center"/>
      <protection locked="0"/>
    </xf>
    <xf numFmtId="166" fontId="81" fillId="2" borderId="2" xfId="0" applyNumberFormat="1" applyFont="1" applyFill="1" applyBorder="1" applyAlignment="1" applyProtection="1">
      <alignment horizontal="center" vertical="center"/>
      <protection locked="0"/>
    </xf>
    <xf numFmtId="167" fontId="81" fillId="2" borderId="2" xfId="0" applyNumberFormat="1" applyFont="1" applyFill="1" applyBorder="1" applyAlignment="1" applyProtection="1">
      <alignment horizontal="right" vertical="center"/>
      <protection locked="0"/>
    </xf>
    <xf numFmtId="166" fontId="122" fillId="7" borderId="2" xfId="0" applyNumberFormat="1" applyFont="1" applyFill="1" applyBorder="1" applyAlignment="1">
      <alignment horizontal="center" vertical="center" wrapText="1"/>
    </xf>
    <xf numFmtId="166" fontId="97" fillId="7" borderId="2" xfId="0" applyNumberFormat="1" applyFont="1" applyFill="1" applyBorder="1" applyAlignment="1">
      <alignment horizontal="center" vertical="center" wrapText="1"/>
    </xf>
    <xf numFmtId="170" fontId="48" fillId="2" borderId="2" xfId="0" applyNumberFormat="1" applyFont="1" applyFill="1" applyBorder="1" applyAlignment="1" applyProtection="1">
      <alignment horizontal="right" vertical="center"/>
      <protection locked="0"/>
    </xf>
    <xf numFmtId="170" fontId="113" fillId="7" borderId="2" xfId="1" applyNumberFormat="1" applyFont="1" applyFill="1" applyBorder="1" applyAlignment="1">
      <alignment horizontal="center" vertical="center" wrapText="1"/>
    </xf>
    <xf numFmtId="165" fontId="35" fillId="2" borderId="0" xfId="1" applyFont="1" applyFill="1" applyAlignment="1" applyProtection="1">
      <alignment vertical="center" wrapText="1"/>
      <protection locked="0"/>
    </xf>
    <xf numFmtId="170" fontId="39" fillId="0" borderId="2" xfId="0" applyNumberFormat="1" applyFont="1" applyFill="1" applyBorder="1" applyAlignment="1" applyProtection="1">
      <alignment horizontal="right" vertical="center" wrapText="1"/>
      <protection locked="0"/>
    </xf>
    <xf numFmtId="170" fontId="39" fillId="0" borderId="2" xfId="0" applyNumberFormat="1" applyFont="1" applyFill="1" applyBorder="1" applyAlignment="1" applyProtection="1">
      <alignment horizontal="right" vertical="center"/>
      <protection locked="0"/>
    </xf>
    <xf numFmtId="177" fontId="105" fillId="0" borderId="2" xfId="1" applyNumberFormat="1" applyFont="1" applyFill="1" applyBorder="1" applyAlignment="1" applyProtection="1">
      <alignment horizontal="right" vertical="center"/>
      <protection locked="0"/>
    </xf>
    <xf numFmtId="169" fontId="39" fillId="0" borderId="2" xfId="0" applyNumberFormat="1" applyFont="1" applyFill="1" applyBorder="1" applyAlignment="1" applyProtection="1">
      <alignment horizontal="right" vertical="center"/>
      <protection locked="0"/>
    </xf>
    <xf numFmtId="3" fontId="39" fillId="0" borderId="2" xfId="0" applyNumberFormat="1" applyFont="1" applyFill="1" applyBorder="1" applyAlignment="1" applyProtection="1">
      <alignment horizontal="right" vertical="center"/>
      <protection locked="0"/>
    </xf>
    <xf numFmtId="169" fontId="32" fillId="0" borderId="2" xfId="0" applyNumberFormat="1" applyFont="1" applyFill="1" applyBorder="1" applyAlignment="1" applyProtection="1">
      <alignment horizontal="right" vertical="center"/>
      <protection locked="0"/>
    </xf>
    <xf numFmtId="0" fontId="91" fillId="2" borderId="2" xfId="0" applyFont="1" applyFill="1" applyBorder="1" applyAlignment="1" applyProtection="1">
      <alignment horizontal="right" vertical="center" wrapText="1"/>
      <protection locked="0"/>
    </xf>
    <xf numFmtId="179" fontId="15" fillId="2" borderId="0" xfId="1" applyNumberFormat="1" applyFont="1" applyFill="1" applyAlignment="1" applyProtection="1">
      <alignment vertical="center"/>
    </xf>
    <xf numFmtId="177" fontId="49" fillId="2" borderId="2" xfId="1" applyNumberFormat="1" applyFont="1" applyFill="1" applyBorder="1" applyAlignment="1" applyProtection="1">
      <alignment vertical="center"/>
      <protection locked="0"/>
    </xf>
    <xf numFmtId="165" fontId="39" fillId="4" borderId="2" xfId="1" applyFont="1" applyFill="1" applyBorder="1" applyAlignment="1" applyProtection="1">
      <alignment horizontal="right" vertical="center" wrapText="1"/>
      <protection locked="0"/>
    </xf>
    <xf numFmtId="170" fontId="91" fillId="0" borderId="2" xfId="0" applyNumberFormat="1" applyFont="1" applyFill="1" applyBorder="1" applyAlignment="1" applyProtection="1">
      <alignment horizontal="right" vertical="center"/>
      <protection locked="0"/>
    </xf>
    <xf numFmtId="170" fontId="92" fillId="0" borderId="2" xfId="0" applyNumberFormat="1" applyFont="1" applyFill="1" applyBorder="1" applyAlignment="1" applyProtection="1">
      <alignment horizontal="right" vertical="center"/>
      <protection locked="0"/>
    </xf>
    <xf numFmtId="169" fontId="91" fillId="0" borderId="2" xfId="0" applyNumberFormat="1" applyFont="1" applyFill="1" applyBorder="1" applyAlignment="1" applyProtection="1">
      <alignment horizontal="right" vertical="center"/>
      <protection locked="0"/>
    </xf>
    <xf numFmtId="3" fontId="91" fillId="0" borderId="2" xfId="0" applyNumberFormat="1" applyFont="1" applyFill="1" applyBorder="1" applyAlignment="1" applyProtection="1">
      <alignment horizontal="right" vertical="center" wrapText="1"/>
      <protection locked="0"/>
    </xf>
    <xf numFmtId="177" fontId="48" fillId="4" borderId="2" xfId="1" applyNumberFormat="1" applyFont="1" applyFill="1" applyBorder="1" applyAlignment="1" applyProtection="1">
      <alignment horizontal="right" vertical="center" wrapText="1"/>
      <protection locked="0"/>
    </xf>
    <xf numFmtId="170" fontId="91" fillId="2" borderId="2" xfId="0" applyNumberFormat="1" applyFont="1" applyFill="1" applyBorder="1" applyAlignment="1" applyProtection="1">
      <alignment horizontal="right" vertical="center" wrapText="1"/>
      <protection locked="0"/>
    </xf>
    <xf numFmtId="165" fontId="91" fillId="2" borderId="2" xfId="1" applyFont="1" applyFill="1" applyBorder="1" applyAlignment="1" applyProtection="1">
      <alignment horizontal="right" vertical="center" wrapText="1"/>
      <protection locked="0"/>
    </xf>
    <xf numFmtId="3" fontId="91" fillId="7" borderId="2" xfId="0" applyNumberFormat="1" applyFont="1" applyFill="1" applyBorder="1" applyAlignment="1" applyProtection="1">
      <alignment horizontal="right" vertical="center" wrapText="1"/>
      <protection locked="0"/>
    </xf>
    <xf numFmtId="168" fontId="71" fillId="2" borderId="0" xfId="0" applyNumberFormat="1" applyFont="1" applyFill="1" applyAlignment="1" applyProtection="1">
      <alignment horizontal="center"/>
    </xf>
    <xf numFmtId="0" fontId="48" fillId="2" borderId="2" xfId="0" applyFont="1" applyFill="1" applyBorder="1" applyAlignment="1" applyProtection="1">
      <alignment horizontal="right" vertical="center" wrapText="1"/>
      <protection locked="0"/>
    </xf>
    <xf numFmtId="0" fontId="81" fillId="2" borderId="2" xfId="0" applyFont="1" applyFill="1" applyBorder="1" applyAlignment="1" applyProtection="1">
      <alignment horizontal="right" vertical="center" wrapText="1"/>
      <protection locked="0"/>
    </xf>
    <xf numFmtId="177" fontId="48" fillId="2" borderId="2" xfId="1" applyNumberFormat="1" applyFont="1" applyFill="1" applyBorder="1" applyAlignment="1" applyProtection="1">
      <alignment horizontal="right" vertical="center" wrapText="1"/>
      <protection locked="0"/>
    </xf>
    <xf numFmtId="1" fontId="81" fillId="2" borderId="2" xfId="0" applyNumberFormat="1" applyFont="1" applyFill="1" applyBorder="1" applyAlignment="1" applyProtection="1">
      <alignment horizontal="right" vertical="center" wrapText="1"/>
      <protection locked="0"/>
    </xf>
    <xf numFmtId="0" fontId="94" fillId="2" borderId="2" xfId="0" applyFont="1" applyFill="1" applyBorder="1" applyAlignment="1" applyProtection="1">
      <alignment horizontal="right" vertical="center" wrapText="1"/>
      <protection locked="0"/>
    </xf>
    <xf numFmtId="169" fontId="48" fillId="2" borderId="2" xfId="0" applyNumberFormat="1" applyFont="1" applyFill="1" applyBorder="1" applyAlignment="1" applyProtection="1">
      <alignment vertical="center"/>
      <protection locked="0"/>
    </xf>
    <xf numFmtId="177" fontId="81" fillId="2" borderId="2" xfId="1" applyNumberFormat="1" applyFont="1" applyFill="1" applyBorder="1" applyAlignment="1" applyProtection="1">
      <alignment vertical="center"/>
      <protection locked="0"/>
    </xf>
    <xf numFmtId="169" fontId="81" fillId="2" borderId="2" xfId="0" applyNumberFormat="1" applyFont="1" applyFill="1" applyBorder="1" applyAlignment="1" applyProtection="1">
      <alignment vertical="center"/>
      <protection locked="0"/>
    </xf>
    <xf numFmtId="168" fontId="48" fillId="2" borderId="2" xfId="0" applyNumberFormat="1" applyFont="1" applyFill="1" applyBorder="1" applyAlignment="1" applyProtection="1">
      <alignment horizontal="right" vertical="center" wrapText="1"/>
      <protection locked="0"/>
    </xf>
    <xf numFmtId="170" fontId="48" fillId="4" borderId="11" xfId="0" applyNumberFormat="1" applyFont="1" applyFill="1" applyBorder="1" applyAlignment="1" applyProtection="1">
      <alignment vertical="center" wrapText="1"/>
      <protection locked="0"/>
    </xf>
    <xf numFmtId="168" fontId="94" fillId="4" borderId="2" xfId="0" applyNumberFormat="1" applyFont="1" applyFill="1" applyBorder="1" applyAlignment="1" applyProtection="1">
      <alignment vertical="center"/>
      <protection locked="0"/>
    </xf>
    <xf numFmtId="168" fontId="81" fillId="4" borderId="2" xfId="0" applyNumberFormat="1" applyFont="1" applyFill="1" applyBorder="1" applyAlignment="1" applyProtection="1">
      <alignment vertical="center" wrapText="1"/>
      <protection locked="0"/>
    </xf>
    <xf numFmtId="2" fontId="81" fillId="4" borderId="2" xfId="0" applyNumberFormat="1" applyFont="1" applyFill="1" applyBorder="1" applyAlignment="1" applyProtection="1">
      <alignment vertical="center" wrapText="1"/>
      <protection locked="0"/>
    </xf>
    <xf numFmtId="1" fontId="81" fillId="4" borderId="2" xfId="0" applyNumberFormat="1" applyFont="1" applyFill="1" applyBorder="1" applyAlignment="1" applyProtection="1">
      <alignment vertical="center" wrapText="1"/>
      <protection locked="0"/>
    </xf>
    <xf numFmtId="1" fontId="48" fillId="2" borderId="2" xfId="0" applyNumberFormat="1" applyFont="1" applyFill="1" applyBorder="1" applyAlignment="1" applyProtection="1">
      <alignment horizontal="right" vertical="center" wrapText="1"/>
      <protection locked="0"/>
    </xf>
    <xf numFmtId="1" fontId="48" fillId="2" borderId="0" xfId="0" applyNumberFormat="1" applyFont="1" applyFill="1" applyAlignment="1" applyProtection="1">
      <alignment horizontal="right"/>
    </xf>
    <xf numFmtId="1" fontId="48" fillId="2" borderId="0" xfId="0" applyNumberFormat="1" applyFont="1" applyFill="1" applyProtection="1"/>
    <xf numFmtId="1" fontId="94" fillId="7" borderId="2" xfId="6" applyNumberFormat="1" applyFont="1" applyFill="1" applyBorder="1" applyAlignment="1">
      <alignment horizontal="right" vertical="center" wrapText="1"/>
    </xf>
    <xf numFmtId="165" fontId="32" fillId="2" borderId="10" xfId="1" applyFont="1" applyFill="1" applyBorder="1" applyAlignment="1" applyProtection="1">
      <alignment horizontal="right" vertical="center"/>
      <protection locked="0"/>
    </xf>
    <xf numFmtId="165" fontId="39" fillId="7" borderId="2" xfId="1" applyFont="1" applyFill="1" applyBorder="1" applyAlignment="1" applyProtection="1">
      <alignment horizontal="right" vertical="center"/>
      <protection locked="0"/>
    </xf>
    <xf numFmtId="165" fontId="100" fillId="2" borderId="2" xfId="1" applyFont="1" applyFill="1" applyBorder="1" applyAlignment="1" applyProtection="1">
      <alignment horizontal="right" vertical="center"/>
      <protection locked="0"/>
    </xf>
    <xf numFmtId="173" fontId="94" fillId="7" borderId="2" xfId="11" applyNumberFormat="1" applyFont="1" applyFill="1" applyBorder="1" applyAlignment="1">
      <alignment horizontal="center" vertical="center" wrapText="1"/>
    </xf>
    <xf numFmtId="179" fontId="125" fillId="7" borderId="2" xfId="1" applyNumberFormat="1" applyFont="1" applyFill="1" applyBorder="1" applyAlignment="1">
      <alignment horizontal="center" vertical="center" wrapText="1"/>
    </xf>
    <xf numFmtId="167" fontId="125" fillId="7" borderId="2" xfId="11" applyNumberFormat="1" applyFont="1" applyFill="1" applyBorder="1" applyAlignment="1">
      <alignment horizontal="center" vertical="center" wrapText="1"/>
    </xf>
    <xf numFmtId="170" fontId="125" fillId="7" borderId="2" xfId="9" applyNumberFormat="1" applyFont="1" applyFill="1" applyBorder="1" applyAlignment="1">
      <alignment horizontal="center" vertical="center" wrapText="1"/>
    </xf>
    <xf numFmtId="170" fontId="125" fillId="7" borderId="2" xfId="0" applyNumberFormat="1" applyFont="1" applyFill="1" applyBorder="1" applyAlignment="1">
      <alignment horizontal="center" vertical="center" wrapText="1"/>
    </xf>
    <xf numFmtId="165" fontId="126" fillId="2" borderId="0" xfId="1" applyFont="1" applyFill="1" applyAlignment="1" applyProtection="1">
      <alignment vertical="center" wrapText="1"/>
      <protection locked="0"/>
    </xf>
    <xf numFmtId="169" fontId="127" fillId="2" borderId="0" xfId="0" applyNumberFormat="1" applyFont="1" applyFill="1" applyAlignment="1" applyProtection="1">
      <alignment horizontal="right" vertical="center" wrapText="1"/>
      <protection locked="0"/>
    </xf>
    <xf numFmtId="169" fontId="128" fillId="2" borderId="0" xfId="0" applyNumberFormat="1" applyFont="1" applyFill="1" applyAlignment="1" applyProtection="1">
      <alignment horizontal="right" vertical="center" wrapText="1"/>
      <protection locked="0"/>
    </xf>
    <xf numFmtId="165" fontId="37" fillId="2" borderId="0" xfId="1" applyFont="1" applyFill="1" applyAlignment="1" applyProtection="1">
      <alignment vertical="center"/>
    </xf>
    <xf numFmtId="3" fontId="15" fillId="2" borderId="0" xfId="0" applyNumberFormat="1" applyFont="1" applyFill="1" applyAlignment="1" applyProtection="1">
      <alignment vertical="center"/>
    </xf>
    <xf numFmtId="165" fontId="15" fillId="2" borderId="0" xfId="1" applyFont="1" applyFill="1" applyAlignment="1" applyProtection="1">
      <alignment vertical="center"/>
    </xf>
    <xf numFmtId="43" fontId="37" fillId="2" borderId="0" xfId="0" applyNumberFormat="1" applyFont="1" applyFill="1" applyAlignment="1" applyProtection="1">
      <alignment vertical="center"/>
    </xf>
    <xf numFmtId="165" fontId="93" fillId="2" borderId="0" xfId="1" applyFont="1" applyFill="1" applyAlignment="1" applyProtection="1">
      <alignment vertical="center"/>
    </xf>
    <xf numFmtId="165" fontId="129" fillId="2" borderId="0" xfId="1" applyFont="1" applyFill="1" applyAlignment="1" applyProtection="1">
      <alignment vertical="center"/>
    </xf>
    <xf numFmtId="165" fontId="15" fillId="2" borderId="0" xfId="1" applyFont="1" applyFill="1" applyProtection="1">
      <protection locked="0"/>
    </xf>
    <xf numFmtId="165" fontId="0" fillId="2" borderId="0" xfId="1" applyFont="1" applyFill="1" applyAlignment="1" applyProtection="1">
      <alignment vertical="center" wrapText="1"/>
      <protection locked="0"/>
    </xf>
    <xf numFmtId="179" fontId="0" fillId="2" borderId="0" xfId="1" applyNumberFormat="1" applyFont="1" applyFill="1" applyAlignment="1" applyProtection="1">
      <alignment vertical="center"/>
      <protection locked="0"/>
    </xf>
    <xf numFmtId="179" fontId="4" fillId="2" borderId="0" xfId="1" applyNumberFormat="1" applyFont="1" applyFill="1" applyProtection="1">
      <protection locked="0"/>
    </xf>
    <xf numFmtId="179" fontId="0" fillId="2" borderId="0" xfId="1" applyNumberFormat="1" applyFont="1" applyFill="1" applyProtection="1">
      <protection locked="0"/>
    </xf>
    <xf numFmtId="179" fontId="37" fillId="2" borderId="0" xfId="1" applyNumberFormat="1" applyFont="1" applyFill="1" applyProtection="1">
      <protection locked="0"/>
    </xf>
    <xf numFmtId="179" fontId="15" fillId="2" borderId="0" xfId="1" applyNumberFormat="1" applyFont="1" applyFill="1" applyProtection="1">
      <protection locked="0"/>
    </xf>
    <xf numFmtId="179" fontId="17" fillId="2" borderId="0" xfId="1" applyNumberFormat="1" applyFont="1" applyFill="1" applyProtection="1">
      <protection locked="0"/>
    </xf>
    <xf numFmtId="179" fontId="0" fillId="2" borderId="0" xfId="1" applyNumberFormat="1" applyFont="1" applyFill="1" applyAlignment="1" applyProtection="1">
      <alignment vertical="center" wrapText="1"/>
      <protection locked="0"/>
    </xf>
    <xf numFmtId="179" fontId="4" fillId="2" borderId="0" xfId="1" applyNumberFormat="1" applyFont="1" applyFill="1" applyAlignment="1" applyProtection="1">
      <alignment vertical="center" wrapText="1"/>
      <protection locked="0"/>
    </xf>
    <xf numFmtId="179" fontId="15" fillId="2" borderId="0" xfId="1" applyNumberFormat="1" applyFont="1" applyFill="1" applyAlignment="1" applyProtection="1">
      <alignment vertical="center"/>
      <protection locked="0"/>
    </xf>
    <xf numFmtId="179" fontId="17" fillId="2" borderId="0" xfId="1" applyNumberFormat="1" applyFont="1" applyFill="1" applyAlignment="1" applyProtection="1">
      <alignment vertical="center"/>
      <protection locked="0"/>
    </xf>
    <xf numFmtId="179" fontId="45" fillId="2" borderId="0" xfId="1" applyNumberFormat="1" applyFont="1" applyFill="1" applyProtection="1">
      <protection locked="0"/>
    </xf>
    <xf numFmtId="179" fontId="61" fillId="2" borderId="0" xfId="1" applyNumberFormat="1" applyFont="1" applyFill="1" applyAlignment="1" applyProtection="1">
      <alignment vertical="center"/>
      <protection locked="0"/>
    </xf>
    <xf numFmtId="179" fontId="37" fillId="2" borderId="0" xfId="1" applyNumberFormat="1" applyFont="1" applyFill="1" applyAlignment="1" applyProtection="1">
      <alignment vertical="center"/>
      <protection locked="0"/>
    </xf>
    <xf numFmtId="179" fontId="2" fillId="2" borderId="0" xfId="1" applyNumberFormat="1" applyFont="1" applyFill="1" applyAlignment="1" applyProtection="1">
      <alignment vertical="center" wrapText="1"/>
      <protection locked="0"/>
    </xf>
    <xf numFmtId="179" fontId="2" fillId="2" borderId="0" xfId="1" applyNumberFormat="1" applyFont="1" applyFill="1" applyProtection="1">
      <protection locked="0"/>
    </xf>
    <xf numFmtId="179" fontId="2" fillId="2" borderId="0" xfId="1" applyNumberFormat="1" applyFont="1" applyFill="1" applyAlignment="1" applyProtection="1">
      <alignment vertical="center"/>
      <protection locked="0"/>
    </xf>
    <xf numFmtId="179" fontId="0" fillId="2" borderId="0" xfId="1" applyNumberFormat="1" applyFont="1" applyFill="1" applyProtection="1"/>
    <xf numFmtId="165" fontId="123" fillId="2" borderId="0" xfId="1" applyFont="1" applyFill="1" applyProtection="1">
      <protection locked="0"/>
    </xf>
    <xf numFmtId="1" fontId="123" fillId="2" borderId="0" xfId="0" applyNumberFormat="1" applyFont="1" applyFill="1" applyProtection="1">
      <protection locked="0"/>
    </xf>
    <xf numFmtId="179" fontId="36" fillId="2" borderId="0" xfId="1" applyNumberFormat="1" applyFont="1" applyFill="1" applyProtection="1">
      <protection locked="0"/>
    </xf>
    <xf numFmtId="0" fontId="61" fillId="2" borderId="0" xfId="0" applyFont="1" applyFill="1" applyAlignment="1" applyProtection="1">
      <alignment vertical="center" wrapText="1"/>
      <protection locked="0"/>
    </xf>
    <xf numFmtId="179" fontId="36" fillId="2" borderId="0" xfId="1" applyNumberFormat="1" applyFont="1" applyFill="1" applyAlignment="1" applyProtection="1">
      <alignment horizontal="right" vertical="center"/>
      <protection locked="0"/>
    </xf>
    <xf numFmtId="0" fontId="61" fillId="2" borderId="0" xfId="0" applyFont="1" applyFill="1" applyAlignment="1" applyProtection="1">
      <alignment horizontal="right" vertical="center" wrapText="1"/>
      <protection locked="0"/>
    </xf>
    <xf numFmtId="165" fontId="22" fillId="2" borderId="0" xfId="1" applyFont="1" applyFill="1" applyAlignment="1" applyProtection="1">
      <alignment horizontal="right" vertical="center"/>
      <protection locked="0"/>
    </xf>
    <xf numFmtId="179" fontId="88" fillId="2" borderId="0" xfId="1" applyNumberFormat="1" applyFont="1" applyFill="1" applyAlignment="1" applyProtection="1">
      <alignment vertical="center" wrapText="1"/>
      <protection locked="0"/>
    </xf>
    <xf numFmtId="0" fontId="88" fillId="2" borderId="0" xfId="0" applyFont="1" applyFill="1" applyAlignment="1" applyProtection="1">
      <alignment vertical="center" wrapText="1"/>
      <protection locked="0"/>
    </xf>
    <xf numFmtId="165" fontId="17" fillId="2" borderId="0" xfId="1" applyFont="1" applyFill="1" applyProtection="1"/>
    <xf numFmtId="1" fontId="95" fillId="2" borderId="0" xfId="0" applyNumberFormat="1" applyFont="1" applyFill="1" applyProtection="1"/>
    <xf numFmtId="165" fontId="95" fillId="2" borderId="0" xfId="1" applyFont="1" applyFill="1" applyProtection="1"/>
    <xf numFmtId="165" fontId="96" fillId="2" borderId="0" xfId="1" applyFont="1" applyFill="1" applyProtection="1"/>
    <xf numFmtId="165" fontId="95" fillId="7" borderId="0" xfId="1" applyFont="1" applyFill="1" applyProtection="1"/>
    <xf numFmtId="165" fontId="96" fillId="7" borderId="0" xfId="1" applyFont="1" applyFill="1" applyProtection="1"/>
    <xf numFmtId="165" fontId="24" fillId="4" borderId="0" xfId="1" applyFont="1" applyFill="1" applyProtection="1"/>
    <xf numFmtId="165" fontId="24" fillId="2" borderId="0" xfId="1" applyFont="1" applyFill="1" applyProtection="1"/>
    <xf numFmtId="165" fontId="38" fillId="2" borderId="0" xfId="1" applyFont="1" applyFill="1" applyProtection="1"/>
    <xf numFmtId="169" fontId="38" fillId="2" borderId="0" xfId="0" applyNumberFormat="1" applyFont="1" applyFill="1" applyProtection="1"/>
    <xf numFmtId="169" fontId="92" fillId="2" borderId="2" xfId="0" applyNumberFormat="1" applyFont="1" applyFill="1" applyBorder="1" applyAlignment="1" applyProtection="1">
      <alignment horizontal="right" vertical="center"/>
      <protection locked="0"/>
    </xf>
    <xf numFmtId="170" fontId="92" fillId="2" borderId="2" xfId="0" applyNumberFormat="1" applyFont="1" applyFill="1" applyBorder="1" applyAlignment="1" applyProtection="1">
      <alignment horizontal="right" vertical="center"/>
      <protection locked="0"/>
    </xf>
    <xf numFmtId="43" fontId="91" fillId="2" borderId="2" xfId="0" applyNumberFormat="1" applyFont="1" applyFill="1" applyBorder="1" applyAlignment="1" applyProtection="1">
      <alignment horizontal="right" vertical="center"/>
      <protection locked="0"/>
    </xf>
    <xf numFmtId="1" fontId="96" fillId="2" borderId="0" xfId="0" applyNumberFormat="1" applyFont="1" applyFill="1" applyProtection="1"/>
    <xf numFmtId="166" fontId="48" fillId="2" borderId="0" xfId="0" applyNumberFormat="1" applyFont="1" applyFill="1" applyAlignment="1" applyProtection="1">
      <alignment horizontal="right" vertical="center"/>
    </xf>
    <xf numFmtId="166" fontId="48" fillId="2" borderId="0" xfId="0" applyNumberFormat="1" applyFont="1" applyFill="1" applyAlignment="1" applyProtection="1">
      <alignment horizontal="right" vertical="center"/>
      <protection locked="0"/>
    </xf>
    <xf numFmtId="3" fontId="48" fillId="2" borderId="0" xfId="0" applyNumberFormat="1" applyFont="1" applyFill="1" applyAlignment="1" applyProtection="1">
      <alignment horizontal="right" vertical="center"/>
      <protection locked="0"/>
    </xf>
    <xf numFmtId="166" fontId="48" fillId="2" borderId="0" xfId="0" applyNumberFormat="1" applyFont="1" applyFill="1" applyAlignment="1" applyProtection="1">
      <alignment horizontal="right" vertical="center" wrapText="1"/>
      <protection locked="0"/>
    </xf>
    <xf numFmtId="179" fontId="72" fillId="2" borderId="0" xfId="1" applyNumberFormat="1" applyFont="1" applyFill="1" applyAlignment="1" applyProtection="1">
      <alignment horizontal="right" vertical="center" wrapText="1"/>
      <protection locked="0"/>
    </xf>
    <xf numFmtId="179" fontId="48" fillId="2" borderId="0" xfId="1" applyNumberFormat="1" applyFont="1" applyFill="1" applyAlignment="1" applyProtection="1">
      <alignment horizontal="right" vertical="center" wrapText="1"/>
      <protection locked="0"/>
    </xf>
    <xf numFmtId="179" fontId="131" fillId="2" borderId="0" xfId="1" applyNumberFormat="1" applyFont="1" applyFill="1" applyAlignment="1" applyProtection="1">
      <alignment horizontal="right" vertical="center" wrapText="1"/>
      <protection locked="0"/>
    </xf>
    <xf numFmtId="179" fontId="102" fillId="2" borderId="0" xfId="1" applyNumberFormat="1" applyFont="1" applyFill="1" applyAlignment="1" applyProtection="1">
      <alignment horizontal="right" vertical="center" wrapText="1"/>
      <protection locked="0"/>
    </xf>
    <xf numFmtId="166" fontId="71" fillId="2" borderId="0" xfId="0" applyNumberFormat="1" applyFont="1" applyFill="1" applyAlignment="1" applyProtection="1">
      <alignment horizontal="right" vertical="center" wrapText="1"/>
      <protection locked="0"/>
    </xf>
    <xf numFmtId="166" fontId="81" fillId="2" borderId="0" xfId="0" applyNumberFormat="1" applyFont="1" applyFill="1" applyAlignment="1" applyProtection="1">
      <alignment horizontal="right" vertical="center" wrapText="1"/>
      <protection locked="0"/>
    </xf>
    <xf numFmtId="43" fontId="48" fillId="2" borderId="0" xfId="0" applyNumberFormat="1" applyFont="1" applyFill="1" applyAlignment="1" applyProtection="1">
      <alignment horizontal="right" vertical="center" wrapText="1"/>
      <protection locked="0"/>
    </xf>
    <xf numFmtId="165" fontId="131" fillId="2" borderId="0" xfId="1" applyFont="1" applyFill="1" applyAlignment="1" applyProtection="1">
      <alignment horizontal="right" vertical="center" wrapText="1"/>
      <protection locked="0"/>
    </xf>
    <xf numFmtId="165" fontId="72" fillId="2" borderId="0" xfId="1" applyFont="1" applyFill="1" applyAlignment="1" applyProtection="1">
      <alignment horizontal="right" vertical="center" wrapText="1"/>
      <protection locked="0"/>
    </xf>
    <xf numFmtId="169" fontId="98" fillId="7" borderId="2" xfId="0" applyNumberFormat="1" applyFont="1" applyFill="1" applyBorder="1" applyAlignment="1" applyProtection="1">
      <alignment vertical="center" wrapText="1"/>
      <protection locked="0"/>
    </xf>
    <xf numFmtId="165" fontId="39" fillId="8" borderId="2" xfId="1" applyFont="1" applyFill="1" applyBorder="1" applyAlignment="1" applyProtection="1">
      <alignment horizontal="right" vertical="center" wrapText="1"/>
      <protection locked="0"/>
    </xf>
    <xf numFmtId="169" fontId="133" fillId="7" borderId="0" xfId="0" applyNumberFormat="1" applyFont="1" applyFill="1" applyProtection="1"/>
    <xf numFmtId="165" fontId="134" fillId="7" borderId="0" xfId="1" applyFont="1" applyFill="1" applyProtection="1"/>
    <xf numFmtId="0" fontId="39" fillId="7" borderId="2" xfId="0" applyFont="1" applyFill="1" applyBorder="1" applyAlignment="1" applyProtection="1">
      <alignment horizontal="right" vertical="center" wrapText="1"/>
      <protection locked="0"/>
    </xf>
    <xf numFmtId="179" fontId="39" fillId="7" borderId="2" xfId="1" applyNumberFormat="1" applyFont="1" applyFill="1" applyBorder="1" applyAlignment="1" applyProtection="1">
      <alignment horizontal="right" vertical="center" wrapText="1"/>
      <protection locked="0"/>
    </xf>
    <xf numFmtId="169" fontId="39" fillId="7" borderId="2" xfId="0" applyNumberFormat="1" applyFont="1" applyFill="1" applyBorder="1" applyAlignment="1" applyProtection="1">
      <alignment horizontal="right" vertical="center" wrapText="1"/>
      <protection locked="0"/>
    </xf>
    <xf numFmtId="3" fontId="39" fillId="7" borderId="2" xfId="0" applyNumberFormat="1" applyFont="1" applyFill="1" applyBorder="1" applyAlignment="1" applyProtection="1">
      <alignment horizontal="right" vertical="center"/>
      <protection locked="0"/>
    </xf>
    <xf numFmtId="169" fontId="39" fillId="7" borderId="2" xfId="0" applyNumberFormat="1" applyFont="1" applyFill="1" applyBorder="1" applyAlignment="1" applyProtection="1">
      <alignment horizontal="right" vertical="center"/>
      <protection locked="0"/>
    </xf>
    <xf numFmtId="169" fontId="32" fillId="7" borderId="2" xfId="0" applyNumberFormat="1" applyFont="1" applyFill="1" applyBorder="1" applyAlignment="1" applyProtection="1">
      <alignment horizontal="right" vertical="center"/>
      <protection locked="0"/>
    </xf>
    <xf numFmtId="169" fontId="48" fillId="7" borderId="2" xfId="0" applyNumberFormat="1" applyFont="1" applyFill="1" applyBorder="1" applyAlignment="1" applyProtection="1">
      <alignment vertical="center" wrapText="1"/>
      <protection locked="0"/>
    </xf>
    <xf numFmtId="165" fontId="102" fillId="2" borderId="0" xfId="1" applyFont="1" applyFill="1" applyAlignment="1" applyProtection="1">
      <alignment horizontal="right" vertical="center" wrapText="1"/>
      <protection locked="0"/>
    </xf>
    <xf numFmtId="169" fontId="98" fillId="2" borderId="2" xfId="0" applyNumberFormat="1" applyFont="1" applyFill="1" applyBorder="1" applyAlignment="1" applyProtection="1">
      <alignment horizontal="right" vertical="center" wrapText="1"/>
      <protection locked="0"/>
    </xf>
    <xf numFmtId="177" fontId="91" fillId="2" borderId="2" xfId="1" applyNumberFormat="1" applyFont="1" applyFill="1" applyBorder="1" applyAlignment="1" applyProtection="1">
      <alignment horizontal="right" vertical="center" wrapText="1"/>
      <protection locked="0"/>
    </xf>
    <xf numFmtId="165" fontId="15" fillId="7" borderId="0" xfId="1" applyFont="1" applyFill="1" applyProtection="1"/>
    <xf numFmtId="165" fontId="17" fillId="7" borderId="0" xfId="1" applyFont="1" applyFill="1" applyProtection="1"/>
    <xf numFmtId="165" fontId="20" fillId="2" borderId="0" xfId="1" applyFont="1" applyFill="1" applyProtection="1"/>
    <xf numFmtId="165" fontId="92" fillId="7" borderId="2" xfId="1" applyFont="1" applyFill="1" applyBorder="1" applyAlignment="1" applyProtection="1">
      <alignment horizontal="right" vertical="center" wrapText="1"/>
      <protection locked="0"/>
    </xf>
    <xf numFmtId="165" fontId="92" fillId="7" borderId="2" xfId="1" applyFont="1" applyFill="1" applyBorder="1" applyAlignment="1" applyProtection="1">
      <alignment horizontal="right" vertical="center" wrapText="1"/>
    </xf>
    <xf numFmtId="177" fontId="49" fillId="2" borderId="2" xfId="1" applyNumberFormat="1" applyFont="1" applyFill="1" applyBorder="1" applyAlignment="1" applyProtection="1">
      <alignment horizontal="right" vertical="center"/>
      <protection locked="0"/>
    </xf>
    <xf numFmtId="177" fontId="39" fillId="2" borderId="2" xfId="1" applyNumberFormat="1" applyFont="1" applyFill="1" applyBorder="1" applyAlignment="1" applyProtection="1">
      <alignment horizontal="right" vertical="center"/>
      <protection locked="0"/>
    </xf>
    <xf numFmtId="169" fontId="91" fillId="7" borderId="2" xfId="0" applyNumberFormat="1" applyFont="1" applyFill="1" applyBorder="1" applyAlignment="1" applyProtection="1">
      <alignment horizontal="right" vertical="center"/>
      <protection locked="0"/>
    </xf>
    <xf numFmtId="169" fontId="136" fillId="2" borderId="0" xfId="0" applyNumberFormat="1" applyFont="1" applyFill="1" applyProtection="1">
      <protection locked="0"/>
    </xf>
    <xf numFmtId="1" fontId="136" fillId="2" borderId="0" xfId="0" applyNumberFormat="1" applyFont="1" applyFill="1" applyProtection="1">
      <protection locked="0"/>
    </xf>
    <xf numFmtId="165" fontId="137" fillId="2" borderId="0" xfId="1" applyFont="1" applyFill="1" applyProtection="1">
      <protection locked="0"/>
    </xf>
    <xf numFmtId="169" fontId="137" fillId="2" borderId="0" xfId="0" applyNumberFormat="1" applyFont="1" applyFill="1" applyProtection="1">
      <protection locked="0"/>
    </xf>
    <xf numFmtId="1" fontId="137" fillId="2" borderId="0" xfId="0" applyNumberFormat="1" applyFont="1" applyFill="1" applyProtection="1">
      <protection locked="0"/>
    </xf>
    <xf numFmtId="177" fontId="105" fillId="2" borderId="2" xfId="1" applyNumberFormat="1" applyFont="1" applyFill="1" applyBorder="1" applyAlignment="1" applyProtection="1">
      <alignment horizontal="right" vertical="center"/>
      <protection locked="0"/>
    </xf>
    <xf numFmtId="173" fontId="138" fillId="2" borderId="2" xfId="0" applyNumberFormat="1" applyFont="1" applyFill="1" applyBorder="1" applyAlignment="1" applyProtection="1">
      <alignment vertical="center" wrapText="1"/>
      <protection locked="0"/>
    </xf>
    <xf numFmtId="173" fontId="46" fillId="2" borderId="0" xfId="0" applyNumberFormat="1" applyFont="1" applyFill="1" applyAlignment="1" applyProtection="1">
      <alignment vertical="center"/>
    </xf>
    <xf numFmtId="43" fontId="102" fillId="2" borderId="2" xfId="0" applyNumberFormat="1" applyFont="1" applyFill="1" applyBorder="1" applyAlignment="1" applyProtection="1">
      <alignment horizontal="right" vertical="center" wrapText="1"/>
      <protection locked="0"/>
    </xf>
    <xf numFmtId="43" fontId="97" fillId="2" borderId="2" xfId="0" applyNumberFormat="1" applyFont="1" applyFill="1" applyBorder="1" applyAlignment="1" applyProtection="1">
      <alignment horizontal="right" vertical="center" wrapText="1"/>
      <protection locked="0"/>
    </xf>
    <xf numFmtId="3" fontId="95" fillId="2" borderId="0" xfId="0" applyNumberFormat="1" applyFont="1" applyFill="1" applyProtection="1"/>
    <xf numFmtId="3" fontId="89" fillId="2" borderId="20" xfId="0" applyNumberFormat="1" applyFont="1" applyFill="1" applyBorder="1" applyAlignment="1" applyProtection="1">
      <alignment horizontal="center" vertical="center" wrapText="1"/>
      <protection locked="0"/>
    </xf>
    <xf numFmtId="0" fontId="94" fillId="2" borderId="2" xfId="0" applyFont="1" applyFill="1" applyBorder="1" applyAlignment="1" applyProtection="1">
      <alignment horizontal="center" vertical="center" wrapText="1"/>
      <protection locked="0"/>
    </xf>
    <xf numFmtId="0" fontId="95" fillId="2" borderId="2" xfId="0" applyFont="1" applyFill="1" applyBorder="1" applyAlignment="1" applyProtection="1">
      <alignment vertical="center"/>
      <protection locked="0"/>
    </xf>
    <xf numFmtId="0" fontId="94" fillId="2" borderId="2" xfId="0" applyFont="1" applyFill="1" applyBorder="1" applyAlignment="1" applyProtection="1">
      <alignment vertical="center"/>
      <protection locked="0"/>
    </xf>
    <xf numFmtId="43" fontId="89" fillId="2" borderId="2" xfId="0" applyNumberFormat="1" applyFont="1" applyFill="1" applyBorder="1" applyAlignment="1" applyProtection="1">
      <alignment vertical="center"/>
      <protection locked="0"/>
    </xf>
    <xf numFmtId="43" fontId="89" fillId="2" borderId="2" xfId="0" applyNumberFormat="1" applyFont="1" applyFill="1" applyBorder="1" applyAlignment="1" applyProtection="1">
      <alignment horizontal="right" vertical="center"/>
      <protection locked="0"/>
    </xf>
    <xf numFmtId="43" fontId="91" fillId="2" borderId="2" xfId="0" applyNumberFormat="1" applyFont="1" applyFill="1" applyBorder="1" applyAlignment="1" applyProtection="1">
      <alignment vertical="center"/>
      <protection locked="0"/>
    </xf>
    <xf numFmtId="0" fontId="91" fillId="2" borderId="2" xfId="0" applyFont="1" applyFill="1" applyBorder="1" applyAlignment="1" applyProtection="1">
      <alignment vertical="center"/>
      <protection locked="0"/>
    </xf>
    <xf numFmtId="3" fontId="91" fillId="2" borderId="2" xfId="0" applyNumberFormat="1" applyFont="1" applyFill="1" applyBorder="1" applyAlignment="1" applyProtection="1">
      <alignment vertical="center"/>
      <protection locked="0"/>
    </xf>
    <xf numFmtId="3" fontId="89" fillId="2" borderId="2" xfId="0" applyNumberFormat="1" applyFont="1" applyFill="1" applyBorder="1" applyAlignment="1" applyProtection="1">
      <alignment vertical="center"/>
      <protection locked="0"/>
    </xf>
    <xf numFmtId="172" fontId="91" fillId="2" borderId="2" xfId="0" applyNumberFormat="1" applyFont="1" applyFill="1" applyBorder="1" applyAlignment="1" applyProtection="1">
      <alignment vertical="center"/>
      <protection locked="0"/>
    </xf>
    <xf numFmtId="0" fontId="39" fillId="2" borderId="6" xfId="0" applyFont="1" applyFill="1" applyBorder="1" applyAlignment="1" applyProtection="1">
      <alignment horizontal="right" vertical="center" wrapText="1"/>
      <protection locked="0"/>
    </xf>
    <xf numFmtId="3" fontId="32" fillId="2" borderId="6" xfId="0" applyNumberFormat="1" applyFont="1" applyFill="1" applyBorder="1" applyAlignment="1" applyProtection="1">
      <alignment horizontal="right" vertical="center"/>
      <protection locked="0"/>
    </xf>
    <xf numFmtId="0" fontId="24" fillId="7" borderId="0" xfId="0" applyFont="1" applyFill="1" applyAlignment="1" applyProtection="1">
      <alignment vertical="center"/>
    </xf>
    <xf numFmtId="0" fontId="0" fillId="7" borderId="0" xfId="0" applyFill="1" applyProtection="1"/>
    <xf numFmtId="166" fontId="39" fillId="7" borderId="0" xfId="0" applyNumberFormat="1" applyFont="1" applyFill="1" applyAlignment="1" applyProtection="1">
      <alignment horizontal="right" vertical="center" wrapText="1"/>
      <protection locked="0"/>
    </xf>
    <xf numFmtId="0" fontId="0" fillId="7" borderId="0" xfId="0" applyFill="1" applyAlignment="1" applyProtection="1">
      <alignment horizontal="center" vertical="center" wrapText="1"/>
    </xf>
    <xf numFmtId="169" fontId="40" fillId="7" borderId="0" xfId="0" applyNumberFormat="1" applyFont="1" applyFill="1" applyProtection="1"/>
    <xf numFmtId="0" fontId="40" fillId="7" borderId="0" xfId="0" applyFont="1" applyFill="1" applyProtection="1"/>
    <xf numFmtId="169" fontId="43" fillId="7" borderId="0" xfId="0" applyNumberFormat="1" applyFont="1" applyFill="1" applyProtection="1"/>
    <xf numFmtId="0" fontId="43" fillId="7" borderId="0" xfId="0" applyFont="1" applyFill="1" applyProtection="1"/>
    <xf numFmtId="0" fontId="25" fillId="7" borderId="0" xfId="0" applyFont="1" applyFill="1" applyProtection="1"/>
    <xf numFmtId="165" fontId="43" fillId="7" borderId="0" xfId="1" applyFont="1" applyFill="1" applyProtection="1"/>
    <xf numFmtId="0" fontId="21" fillId="7" borderId="0" xfId="0" applyFont="1" applyFill="1" applyProtection="1"/>
    <xf numFmtId="165" fontId="40" fillId="7" borderId="0" xfId="1" applyFont="1" applyFill="1" applyProtection="1"/>
    <xf numFmtId="165" fontId="0" fillId="7" borderId="0" xfId="1" applyFont="1" applyFill="1" applyProtection="1"/>
    <xf numFmtId="0" fontId="15" fillId="7" borderId="0" xfId="0" applyFont="1" applyFill="1" applyProtection="1"/>
    <xf numFmtId="169" fontId="130" fillId="7" borderId="0" xfId="0" applyNumberFormat="1" applyFont="1" applyFill="1" applyProtection="1"/>
    <xf numFmtId="0" fontId="61" fillId="7" borderId="0" xfId="0" applyFont="1" applyFill="1" applyProtection="1"/>
    <xf numFmtId="165" fontId="61" fillId="7" borderId="0" xfId="1" applyFont="1" applyFill="1" applyProtection="1"/>
    <xf numFmtId="165" fontId="25" fillId="7" borderId="0" xfId="1" applyFont="1" applyFill="1" applyProtection="1"/>
    <xf numFmtId="0" fontId="40" fillId="8" borderId="0" xfId="0" applyFont="1" applyFill="1" applyProtection="1"/>
    <xf numFmtId="169" fontId="134" fillId="7" borderId="0" xfId="0" applyNumberFormat="1" applyFont="1" applyFill="1" applyProtection="1"/>
    <xf numFmtId="179" fontId="0" fillId="7" borderId="0" xfId="1" applyNumberFormat="1" applyFont="1" applyFill="1" applyProtection="1"/>
    <xf numFmtId="1" fontId="0" fillId="7" borderId="0" xfId="0" applyNumberFormat="1" applyFill="1" applyProtection="1"/>
    <xf numFmtId="169" fontId="24" fillId="7" borderId="0" xfId="0" applyNumberFormat="1" applyFont="1" applyFill="1" applyProtection="1"/>
    <xf numFmtId="165" fontId="24" fillId="7" borderId="0" xfId="1" applyFont="1" applyFill="1" applyProtection="1"/>
    <xf numFmtId="169" fontId="41" fillId="7" borderId="0" xfId="0" applyNumberFormat="1" applyFont="1" applyFill="1" applyProtection="1"/>
    <xf numFmtId="165" fontId="134" fillId="8" borderId="0" xfId="1" applyFont="1" applyFill="1" applyProtection="1"/>
    <xf numFmtId="170" fontId="102" fillId="7" borderId="2" xfId="6" applyNumberFormat="1" applyFont="1" applyFill="1" applyBorder="1" applyAlignment="1">
      <alignment horizontal="right" vertical="center" wrapText="1"/>
    </xf>
    <xf numFmtId="169" fontId="94" fillId="7" borderId="2" xfId="6" applyNumberFormat="1" applyFont="1" applyFill="1" applyBorder="1" applyAlignment="1">
      <alignment horizontal="right" vertical="center" wrapText="1"/>
    </xf>
    <xf numFmtId="166" fontId="94" fillId="7" borderId="2" xfId="0" applyNumberFormat="1" applyFont="1" applyFill="1" applyBorder="1" applyAlignment="1" applyProtection="1">
      <alignment horizontal="right" vertical="center" wrapText="1"/>
      <protection locked="0"/>
    </xf>
    <xf numFmtId="166" fontId="94" fillId="7" borderId="2" xfId="0" applyNumberFormat="1" applyFont="1" applyFill="1" applyBorder="1" applyAlignment="1">
      <alignment horizontal="right" vertical="center" wrapText="1"/>
    </xf>
    <xf numFmtId="165" fontId="98" fillId="2" borderId="2" xfId="1" applyNumberFormat="1" applyFont="1" applyFill="1" applyBorder="1" applyAlignment="1" applyProtection="1">
      <alignment vertical="center" wrapText="1"/>
      <protection locked="0"/>
    </xf>
    <xf numFmtId="165" fontId="97" fillId="2" borderId="2" xfId="1" applyNumberFormat="1" applyFont="1" applyFill="1" applyBorder="1" applyAlignment="1" applyProtection="1">
      <alignment horizontal="right" vertical="center" wrapText="1"/>
      <protection locked="0"/>
    </xf>
    <xf numFmtId="179" fontId="102" fillId="7" borderId="2" xfId="1" applyNumberFormat="1" applyFont="1" applyFill="1" applyBorder="1" applyAlignment="1" applyProtection="1">
      <alignment horizontal="right" vertical="center" wrapText="1"/>
      <protection locked="0"/>
    </xf>
    <xf numFmtId="3" fontId="98" fillId="2" borderId="2" xfId="0" applyNumberFormat="1" applyFont="1" applyFill="1" applyBorder="1" applyAlignment="1" applyProtection="1">
      <alignment horizontal="right" vertical="center"/>
      <protection locked="0"/>
    </xf>
    <xf numFmtId="170" fontId="94" fillId="7" borderId="2" xfId="1" applyNumberFormat="1" applyFont="1" applyFill="1" applyBorder="1" applyAlignment="1" applyProtection="1">
      <alignment horizontal="right" vertical="center" wrapText="1"/>
      <protection locked="0"/>
    </xf>
    <xf numFmtId="169" fontId="94" fillId="7" borderId="2" xfId="1" applyNumberFormat="1" applyFont="1" applyFill="1" applyBorder="1" applyAlignment="1" applyProtection="1">
      <alignment horizontal="right" vertical="center" wrapText="1"/>
      <protection locked="0"/>
    </xf>
    <xf numFmtId="3" fontId="94" fillId="2" borderId="2" xfId="0" applyNumberFormat="1" applyFont="1" applyFill="1" applyBorder="1" applyAlignment="1" applyProtection="1">
      <alignment horizontal="right" vertical="center"/>
      <protection locked="0"/>
    </xf>
    <xf numFmtId="3" fontId="97" fillId="2" borderId="2" xfId="0" applyNumberFormat="1" applyFont="1" applyFill="1" applyBorder="1" applyAlignment="1" applyProtection="1">
      <alignment horizontal="right" vertical="center"/>
      <protection locked="0"/>
    </xf>
    <xf numFmtId="166" fontId="97" fillId="7" borderId="2" xfId="0" applyNumberFormat="1" applyFont="1" applyFill="1" applyBorder="1" applyAlignment="1" applyProtection="1">
      <alignment horizontal="right" vertical="center" wrapText="1"/>
      <protection locked="0"/>
    </xf>
    <xf numFmtId="166" fontId="98" fillId="7" borderId="2" xfId="0" applyNumberFormat="1" applyFont="1" applyFill="1" applyBorder="1" applyAlignment="1" applyProtection="1">
      <alignment horizontal="right" vertical="center" wrapText="1"/>
      <protection locked="0"/>
    </xf>
    <xf numFmtId="176" fontId="98" fillId="2" borderId="2" xfId="0" applyNumberFormat="1" applyFont="1" applyFill="1" applyBorder="1" applyAlignment="1" applyProtection="1">
      <alignment horizontal="right" vertical="center" wrapText="1"/>
      <protection locked="0"/>
    </xf>
    <xf numFmtId="0" fontId="97" fillId="2" borderId="2" xfId="0" applyFont="1" applyFill="1" applyBorder="1" applyAlignment="1" applyProtection="1">
      <alignment horizontal="right" vertical="center"/>
      <protection locked="0"/>
    </xf>
    <xf numFmtId="166" fontId="121" fillId="2" borderId="2" xfId="0" applyNumberFormat="1" applyFont="1" applyFill="1" applyBorder="1" applyAlignment="1" applyProtection="1">
      <alignment horizontal="right" vertical="center"/>
      <protection locked="0"/>
    </xf>
    <xf numFmtId="43" fontId="94" fillId="2" borderId="2" xfId="0" applyNumberFormat="1" applyFont="1" applyFill="1" applyBorder="1" applyAlignment="1" applyProtection="1">
      <alignment horizontal="right" vertical="center"/>
      <protection locked="0"/>
    </xf>
    <xf numFmtId="169" fontId="102" fillId="2" borderId="2" xfId="0" applyNumberFormat="1" applyFont="1" applyFill="1" applyBorder="1" applyAlignment="1" applyProtection="1">
      <alignment horizontal="right" vertical="center" wrapText="1"/>
      <protection locked="0"/>
    </xf>
    <xf numFmtId="166" fontId="98" fillId="2" borderId="2" xfId="0" applyNumberFormat="1" applyFont="1" applyFill="1" applyBorder="1" applyAlignment="1" applyProtection="1">
      <alignment horizontal="right" vertical="center"/>
      <protection locked="0"/>
    </xf>
    <xf numFmtId="3" fontId="91" fillId="2" borderId="2" xfId="0" applyNumberFormat="1" applyFont="1" applyFill="1" applyBorder="1" applyAlignment="1" applyProtection="1">
      <alignment horizontal="right" vertical="center"/>
      <protection locked="0"/>
    </xf>
    <xf numFmtId="3" fontId="89" fillId="2" borderId="2" xfId="0" applyNumberFormat="1" applyFont="1" applyFill="1" applyBorder="1" applyAlignment="1" applyProtection="1">
      <alignment horizontal="right" vertical="center"/>
      <protection locked="0"/>
    </xf>
    <xf numFmtId="165" fontId="39" fillId="2" borderId="2" xfId="1" applyFont="1" applyFill="1" applyBorder="1" applyAlignment="1" applyProtection="1">
      <alignment horizontal="right" vertical="center" wrapText="1"/>
      <protection locked="0"/>
    </xf>
    <xf numFmtId="168" fontId="32" fillId="2" borderId="0" xfId="0" applyNumberFormat="1" applyFont="1" applyFill="1" applyAlignment="1" applyProtection="1">
      <alignment horizontal="center"/>
    </xf>
    <xf numFmtId="177" fontId="39" fillId="4" borderId="2" xfId="1" applyNumberFormat="1" applyFont="1" applyFill="1" applyBorder="1" applyAlignment="1" applyProtection="1">
      <alignment horizontal="right" vertical="center" wrapText="1"/>
      <protection locked="0"/>
    </xf>
    <xf numFmtId="170" fontId="91" fillId="2" borderId="2" xfId="1" applyNumberFormat="1" applyFont="1" applyFill="1" applyBorder="1" applyAlignment="1" applyProtection="1">
      <alignment horizontal="right" vertical="center" wrapText="1"/>
      <protection locked="0"/>
    </xf>
    <xf numFmtId="43" fontId="43" fillId="7" borderId="0" xfId="0" applyNumberFormat="1" applyFont="1" applyFill="1" applyProtection="1"/>
    <xf numFmtId="165" fontId="4" fillId="7" borderId="0" xfId="1" applyFont="1" applyFill="1" applyProtection="1"/>
    <xf numFmtId="0" fontId="4" fillId="7" borderId="0" xfId="0" applyFont="1" applyFill="1" applyProtection="1"/>
    <xf numFmtId="43" fontId="24" fillId="4" borderId="0" xfId="0" applyNumberFormat="1" applyFont="1" applyFill="1" applyProtection="1"/>
    <xf numFmtId="177" fontId="39" fillId="8" borderId="2" xfId="1" applyNumberFormat="1" applyFont="1" applyFill="1" applyBorder="1" applyAlignment="1" applyProtection="1">
      <alignment horizontal="right" vertical="center" wrapText="1"/>
      <protection locked="0"/>
    </xf>
    <xf numFmtId="165" fontId="48" fillId="2" borderId="0" xfId="1" applyFont="1" applyFill="1" applyAlignment="1" applyProtection="1">
      <alignment horizontal="right" vertical="center" wrapText="1"/>
      <protection locked="0"/>
    </xf>
    <xf numFmtId="177" fontId="72" fillId="2" borderId="0" xfId="1" applyNumberFormat="1" applyFont="1" applyFill="1" applyAlignment="1" applyProtection="1">
      <alignment horizontal="right" vertical="center" wrapText="1"/>
      <protection locked="0"/>
    </xf>
    <xf numFmtId="177" fontId="48" fillId="2" borderId="2" xfId="1" applyNumberFormat="1" applyFont="1" applyFill="1" applyBorder="1" applyAlignment="1" applyProtection="1">
      <alignment horizontal="center" vertical="center" wrapText="1"/>
      <protection locked="0"/>
    </xf>
    <xf numFmtId="168" fontId="91" fillId="4" borderId="2" xfId="0" applyNumberFormat="1" applyFont="1" applyFill="1" applyBorder="1" applyAlignment="1" applyProtection="1">
      <alignment vertical="center"/>
      <protection locked="0"/>
    </xf>
    <xf numFmtId="0" fontId="139" fillId="2" borderId="2" xfId="0" applyFont="1" applyFill="1" applyBorder="1" applyAlignment="1" applyProtection="1">
      <alignment horizontal="right" vertical="center" wrapText="1"/>
      <protection locked="0"/>
    </xf>
    <xf numFmtId="0" fontId="140" fillId="2" borderId="2" xfId="0" applyFont="1" applyFill="1" applyBorder="1" applyAlignment="1" applyProtection="1">
      <alignment horizontal="right" vertical="center" wrapText="1"/>
      <protection locked="0"/>
    </xf>
    <xf numFmtId="170" fontId="105" fillId="2" borderId="11" xfId="0" applyNumberFormat="1" applyFont="1" applyFill="1" applyBorder="1" applyAlignment="1" applyProtection="1">
      <alignment horizontal="right" vertical="center" wrapText="1"/>
      <protection locked="0"/>
    </xf>
    <xf numFmtId="3" fontId="7" fillId="3" borderId="6" xfId="0" applyNumberFormat="1" applyFont="1" applyFill="1" applyBorder="1" applyAlignment="1" applyProtection="1">
      <alignment vertical="center"/>
      <protection locked="0"/>
    </xf>
    <xf numFmtId="3" fontId="105" fillId="2" borderId="2" xfId="0" applyNumberFormat="1" applyFont="1" applyFill="1" applyBorder="1" applyAlignment="1" applyProtection="1">
      <alignment horizontal="right" vertical="center"/>
      <protection locked="0"/>
    </xf>
    <xf numFmtId="170" fontId="105" fillId="2" borderId="2" xfId="0" applyNumberFormat="1" applyFont="1" applyFill="1" applyBorder="1" applyAlignment="1" applyProtection="1">
      <alignment horizontal="center" vertical="center"/>
      <protection locked="0"/>
    </xf>
    <xf numFmtId="168" fontId="91" fillId="4" borderId="2" xfId="0" applyNumberFormat="1" applyFont="1" applyFill="1" applyBorder="1" applyAlignment="1" applyProtection="1">
      <alignment horizontal="right" vertical="center" wrapText="1"/>
      <protection locked="0"/>
    </xf>
    <xf numFmtId="2" fontId="91" fillId="4" borderId="2" xfId="0" applyNumberFormat="1" applyFont="1" applyFill="1" applyBorder="1" applyAlignment="1" applyProtection="1">
      <alignment horizontal="right" vertical="center" wrapText="1"/>
      <protection locked="0"/>
    </xf>
    <xf numFmtId="177" fontId="91" fillId="4" borderId="2" xfId="1" applyNumberFormat="1" applyFont="1" applyFill="1" applyBorder="1" applyAlignment="1" applyProtection="1">
      <alignment horizontal="right" vertical="center" wrapText="1"/>
      <protection locked="0"/>
    </xf>
    <xf numFmtId="2" fontId="92" fillId="4" borderId="2" xfId="0" applyNumberFormat="1" applyFont="1" applyFill="1" applyBorder="1" applyAlignment="1" applyProtection="1">
      <alignment vertical="center" wrapText="1"/>
      <protection locked="0"/>
    </xf>
    <xf numFmtId="168" fontId="92" fillId="4" borderId="2" xfId="0" applyNumberFormat="1" applyFont="1" applyFill="1" applyBorder="1" applyAlignment="1" applyProtection="1">
      <alignment vertical="center" wrapText="1"/>
      <protection locked="0"/>
    </xf>
    <xf numFmtId="2" fontId="92" fillId="2" borderId="2" xfId="0" applyNumberFormat="1" applyFont="1" applyFill="1" applyBorder="1" applyAlignment="1" applyProtection="1">
      <alignment horizontal="right" vertical="center" wrapText="1"/>
      <protection locked="0"/>
    </xf>
    <xf numFmtId="0" fontId="92" fillId="2" borderId="2" xfId="0" applyFont="1" applyFill="1" applyBorder="1" applyAlignment="1" applyProtection="1">
      <alignment horizontal="right" vertical="center" wrapText="1"/>
      <protection locked="0"/>
    </xf>
    <xf numFmtId="170" fontId="91" fillId="2" borderId="2" xfId="0" applyNumberFormat="1" applyFont="1" applyFill="1" applyBorder="1" applyAlignment="1" applyProtection="1">
      <alignment horizontal="right" vertical="center"/>
      <protection locked="0"/>
    </xf>
    <xf numFmtId="3" fontId="91" fillId="7" borderId="2" xfId="0" applyNumberFormat="1" applyFont="1" applyFill="1" applyBorder="1" applyAlignment="1" applyProtection="1">
      <alignment horizontal="right" vertical="center"/>
      <protection locked="0"/>
    </xf>
    <xf numFmtId="169" fontId="89" fillId="7" borderId="2" xfId="0" applyNumberFormat="1" applyFont="1" applyFill="1" applyBorder="1" applyAlignment="1" applyProtection="1">
      <alignment horizontal="right" vertical="center"/>
      <protection locked="0"/>
    </xf>
    <xf numFmtId="165" fontId="11" fillId="2" borderId="0" xfId="1" applyFont="1" applyFill="1" applyAlignment="1" applyProtection="1">
      <alignment vertical="center" wrapText="1"/>
    </xf>
    <xf numFmtId="2" fontId="32" fillId="2" borderId="20" xfId="0" applyNumberFormat="1" applyFont="1" applyFill="1" applyBorder="1" applyAlignment="1" applyProtection="1">
      <alignment horizontal="center" vertical="center" wrapText="1"/>
      <protection locked="0"/>
    </xf>
    <xf numFmtId="43" fontId="124" fillId="7" borderId="2" xfId="0" applyNumberFormat="1" applyFont="1" applyFill="1" applyBorder="1" applyAlignment="1" applyProtection="1">
      <alignment vertical="center" wrapText="1"/>
      <protection locked="0"/>
    </xf>
    <xf numFmtId="177" fontId="98" fillId="2" borderId="2" xfId="0" applyNumberFormat="1" applyFont="1" applyFill="1" applyBorder="1" applyAlignment="1" applyProtection="1">
      <alignment vertical="center" wrapText="1"/>
      <protection locked="0"/>
    </xf>
    <xf numFmtId="0" fontId="48" fillId="2" borderId="6" xfId="0" applyFont="1" applyFill="1" applyBorder="1" applyAlignment="1" applyProtection="1">
      <alignment horizontal="center" vertical="center" wrapText="1"/>
      <protection locked="0"/>
    </xf>
    <xf numFmtId="1" fontId="91" fillId="2" borderId="2" xfId="0" applyNumberFormat="1" applyFont="1" applyFill="1" applyBorder="1" applyAlignment="1" applyProtection="1">
      <alignment horizontal="right" vertical="center"/>
      <protection locked="0"/>
    </xf>
    <xf numFmtId="3" fontId="94" fillId="2" borderId="2" xfId="0" applyNumberFormat="1" applyFont="1" applyFill="1" applyBorder="1" applyAlignment="1">
      <alignment horizontal="right" vertical="center" wrapText="1"/>
    </xf>
    <xf numFmtId="3" fontId="94" fillId="2" borderId="2" xfId="0" applyNumberFormat="1" applyFont="1" applyFill="1" applyBorder="1" applyAlignment="1">
      <alignment horizontal="center" vertical="center" wrapText="1"/>
    </xf>
    <xf numFmtId="3" fontId="91" fillId="2" borderId="2" xfId="0" applyNumberFormat="1" applyFont="1" applyFill="1" applyBorder="1" applyAlignment="1">
      <alignment horizontal="right" vertical="center" wrapText="1"/>
    </xf>
    <xf numFmtId="3" fontId="91" fillId="2" borderId="2" xfId="0" applyNumberFormat="1" applyFont="1" applyFill="1" applyBorder="1" applyAlignment="1">
      <alignment horizontal="center" vertical="center" wrapText="1"/>
    </xf>
    <xf numFmtId="2" fontId="91" fillId="2" borderId="2" xfId="0" applyNumberFormat="1" applyFont="1" applyFill="1" applyBorder="1" applyAlignment="1" applyProtection="1">
      <alignment horizontal="right" vertical="center"/>
      <protection locked="0"/>
    </xf>
    <xf numFmtId="168" fontId="97" fillId="2" borderId="2" xfId="17" applyNumberFormat="1" applyFont="1" applyFill="1" applyBorder="1" applyAlignment="1">
      <alignment horizontal="right" vertical="center"/>
    </xf>
    <xf numFmtId="1" fontId="97" fillId="2" borderId="2" xfId="17" applyFont="1" applyFill="1" applyBorder="1" applyAlignment="1">
      <alignment horizontal="right" vertical="center"/>
    </xf>
    <xf numFmtId="1" fontId="97" fillId="2" borderId="2" xfId="17" applyFont="1" applyFill="1" applyBorder="1" applyAlignment="1">
      <alignment horizontal="center" vertical="center"/>
    </xf>
    <xf numFmtId="170" fontId="97" fillId="2" borderId="2" xfId="9" applyNumberFormat="1" applyFont="1" applyFill="1" applyBorder="1" applyAlignment="1">
      <alignment horizontal="right" vertical="center"/>
    </xf>
    <xf numFmtId="170" fontId="97" fillId="2" borderId="2" xfId="9" applyNumberFormat="1" applyFont="1" applyFill="1" applyBorder="1" applyAlignment="1">
      <alignment horizontal="center" vertical="center"/>
    </xf>
    <xf numFmtId="3" fontId="91" fillId="2" borderId="2" xfId="0" applyNumberFormat="1" applyFont="1" applyFill="1" applyBorder="1" applyAlignment="1" applyProtection="1">
      <alignment horizontal="right" vertical="center" wrapText="1"/>
      <protection locked="0"/>
    </xf>
    <xf numFmtId="169" fontId="97" fillId="2" borderId="2" xfId="9" applyNumberFormat="1" applyFont="1" applyFill="1" applyBorder="1" applyAlignment="1">
      <alignment horizontal="right" vertical="center"/>
    </xf>
    <xf numFmtId="169" fontId="97" fillId="2" borderId="2" xfId="9" applyNumberFormat="1" applyFont="1" applyFill="1" applyBorder="1" applyAlignment="1">
      <alignment horizontal="center" vertical="center"/>
    </xf>
    <xf numFmtId="1" fontId="91" fillId="2" borderId="2" xfId="17" applyFont="1" applyFill="1" applyBorder="1" applyAlignment="1">
      <alignment horizontal="right" vertical="center"/>
    </xf>
    <xf numFmtId="0" fontId="98" fillId="2" borderId="2" xfId="0" applyFont="1" applyFill="1" applyBorder="1" applyAlignment="1">
      <alignment horizontal="right" vertical="center"/>
    </xf>
    <xf numFmtId="0" fontId="98" fillId="2" borderId="2" xfId="0" applyFont="1" applyFill="1" applyBorder="1" applyAlignment="1">
      <alignment horizontal="center" vertical="center"/>
    </xf>
    <xf numFmtId="43" fontId="91" fillId="2" borderId="2" xfId="0" applyNumberFormat="1" applyFont="1" applyFill="1" applyBorder="1" applyAlignment="1" applyProtection="1">
      <alignment horizontal="right" vertical="center" wrapText="1"/>
      <protection locked="0"/>
    </xf>
    <xf numFmtId="43" fontId="92" fillId="2" borderId="2" xfId="0" applyNumberFormat="1" applyFont="1" applyFill="1" applyBorder="1" applyAlignment="1" applyProtection="1">
      <alignment horizontal="right" vertical="center" wrapText="1"/>
      <protection locked="0"/>
    </xf>
    <xf numFmtId="170" fontId="92" fillId="2" borderId="2" xfId="1" applyNumberFormat="1" applyFont="1" applyFill="1" applyBorder="1" applyAlignment="1" applyProtection="1">
      <alignment horizontal="right" vertical="center" wrapText="1"/>
      <protection locked="0"/>
    </xf>
    <xf numFmtId="170" fontId="91" fillId="4" borderId="11" xfId="0" applyNumberFormat="1" applyFont="1" applyFill="1" applyBorder="1" applyAlignment="1" applyProtection="1">
      <alignment vertical="center" wrapText="1"/>
      <protection locked="0"/>
    </xf>
    <xf numFmtId="0" fontId="48" fillId="2" borderId="6" xfId="0" applyFont="1" applyFill="1" applyBorder="1" applyAlignment="1" applyProtection="1">
      <alignment horizontal="right" vertical="center" wrapText="1"/>
      <protection locked="0"/>
    </xf>
    <xf numFmtId="170" fontId="81" fillId="2" borderId="2" xfId="0" applyNumberFormat="1" applyFont="1" applyFill="1" applyBorder="1" applyAlignment="1" applyProtection="1">
      <alignment horizontal="right" vertical="center"/>
      <protection locked="0"/>
    </xf>
    <xf numFmtId="170" fontId="81" fillId="2" borderId="2" xfId="0" applyNumberFormat="1" applyFont="1" applyFill="1" applyBorder="1" applyAlignment="1" applyProtection="1">
      <alignment horizontal="center" vertical="center"/>
      <protection locked="0"/>
    </xf>
    <xf numFmtId="177" fontId="135" fillId="7" borderId="2" xfId="1" applyNumberFormat="1" applyFont="1" applyFill="1" applyBorder="1" applyAlignment="1">
      <alignment horizontal="right" vertical="center" wrapText="1"/>
    </xf>
    <xf numFmtId="179" fontId="90" fillId="7" borderId="2" xfId="1" applyNumberFormat="1" applyFont="1" applyFill="1" applyBorder="1" applyAlignment="1">
      <alignment horizontal="center" vertical="center" wrapText="1"/>
    </xf>
    <xf numFmtId="165" fontId="72" fillId="2" borderId="2" xfId="0" applyNumberFormat="1" applyFont="1" applyFill="1" applyBorder="1" applyAlignment="1" applyProtection="1">
      <alignment vertical="center" wrapText="1"/>
      <protection locked="0"/>
    </xf>
    <xf numFmtId="165" fontId="119" fillId="7" borderId="2" xfId="12" applyNumberFormat="1" applyFont="1" applyFill="1" applyBorder="1" applyAlignment="1">
      <alignment horizontal="right" vertical="center" wrapText="1"/>
    </xf>
    <xf numFmtId="165" fontId="102" fillId="2" borderId="2" xfId="0" applyNumberFormat="1" applyFont="1" applyFill="1" applyBorder="1" applyAlignment="1" applyProtection="1">
      <alignment horizontal="right" vertical="center" wrapText="1"/>
      <protection locked="0"/>
    </xf>
    <xf numFmtId="165" fontId="97" fillId="7" borderId="2" xfId="0" applyNumberFormat="1" applyFont="1" applyFill="1" applyBorder="1" applyAlignment="1" applyProtection="1">
      <alignment horizontal="right" vertical="center" wrapText="1"/>
      <protection locked="0"/>
    </xf>
    <xf numFmtId="165" fontId="81" fillId="2" borderId="2" xfId="0" applyNumberFormat="1" applyFont="1" applyFill="1" applyBorder="1" applyAlignment="1" applyProtection="1">
      <alignment horizontal="right" vertical="center" wrapText="1"/>
      <protection locked="0"/>
    </xf>
    <xf numFmtId="165" fontId="120" fillId="7" borderId="2" xfId="12" applyNumberFormat="1" applyFont="1" applyFill="1" applyBorder="1" applyAlignment="1">
      <alignment horizontal="right" vertical="center" wrapText="1"/>
    </xf>
    <xf numFmtId="165" fontId="97" fillId="2" borderId="2" xfId="0" applyNumberFormat="1" applyFont="1" applyFill="1" applyBorder="1" applyAlignment="1" applyProtection="1">
      <alignment horizontal="right" vertical="center" wrapText="1"/>
      <protection locked="0"/>
    </xf>
    <xf numFmtId="1" fontId="144" fillId="2" borderId="0" xfId="0" applyNumberFormat="1" applyFont="1" applyFill="1" applyAlignment="1" applyProtection="1">
      <alignment wrapText="1"/>
      <protection locked="0"/>
    </xf>
    <xf numFmtId="167" fontId="98" fillId="2" borderId="2" xfId="0" applyNumberFormat="1" applyFont="1" applyFill="1" applyBorder="1" applyAlignment="1" applyProtection="1">
      <alignment vertical="center" wrapText="1"/>
      <protection locked="0"/>
    </xf>
    <xf numFmtId="177" fontId="94" fillId="7" borderId="2" xfId="0" applyNumberFormat="1" applyFont="1" applyFill="1" applyBorder="1" applyAlignment="1" applyProtection="1">
      <alignment horizontal="right" vertical="center" wrapText="1"/>
      <protection locked="0"/>
    </xf>
    <xf numFmtId="169" fontId="81" fillId="7" borderId="2" xfId="0" applyNumberFormat="1" applyFont="1" applyFill="1" applyBorder="1" applyAlignment="1" applyProtection="1">
      <alignment horizontal="right" vertical="center" wrapText="1"/>
      <protection locked="0"/>
    </xf>
    <xf numFmtId="170" fontId="102" fillId="2" borderId="2" xfId="0" applyNumberFormat="1" applyFont="1" applyFill="1" applyBorder="1" applyAlignment="1" applyProtection="1">
      <alignment horizontal="right" vertical="center" wrapText="1"/>
      <protection locked="0"/>
    </xf>
    <xf numFmtId="170" fontId="97" fillId="2" borderId="2" xfId="0" applyNumberFormat="1" applyFont="1" applyFill="1" applyBorder="1" applyAlignment="1" applyProtection="1">
      <alignment horizontal="right" vertical="center" wrapText="1"/>
      <protection locked="0"/>
    </xf>
    <xf numFmtId="177" fontId="102" fillId="7" borderId="2" xfId="0" applyNumberFormat="1" applyFont="1" applyFill="1" applyBorder="1" applyAlignment="1" applyProtection="1">
      <alignment horizontal="right" vertical="center" wrapText="1"/>
      <protection locked="0"/>
    </xf>
    <xf numFmtId="169" fontId="98" fillId="7" borderId="2" xfId="0" applyNumberFormat="1" applyFont="1" applyFill="1" applyBorder="1" applyAlignment="1" applyProtection="1">
      <alignment horizontal="right" vertical="center" wrapText="1"/>
      <protection locked="0"/>
    </xf>
    <xf numFmtId="165" fontId="90" fillId="2" borderId="0" xfId="1" applyFont="1" applyFill="1" applyProtection="1"/>
    <xf numFmtId="167" fontId="90" fillId="2" borderId="0" xfId="0" applyNumberFormat="1" applyFont="1" applyFill="1" applyProtection="1"/>
    <xf numFmtId="166" fontId="90" fillId="2" borderId="0" xfId="0" applyNumberFormat="1" applyFont="1" applyFill="1" applyProtection="1"/>
    <xf numFmtId="169" fontId="91" fillId="2" borderId="2" xfId="0" applyNumberFormat="1" applyFont="1" applyFill="1" applyBorder="1" applyAlignment="1" applyProtection="1">
      <alignment vertical="center"/>
      <protection locked="0"/>
    </xf>
    <xf numFmtId="170" fontId="91" fillId="7" borderId="2" xfId="0" applyNumberFormat="1" applyFont="1" applyFill="1" applyBorder="1" applyAlignment="1" applyProtection="1">
      <alignment horizontal="right" vertical="center"/>
      <protection locked="0"/>
    </xf>
    <xf numFmtId="170" fontId="92" fillId="7" borderId="2" xfId="0" applyNumberFormat="1" applyFont="1" applyFill="1" applyBorder="1" applyAlignment="1" applyProtection="1">
      <alignment horizontal="right" vertical="center"/>
      <protection locked="0"/>
    </xf>
    <xf numFmtId="0" fontId="89" fillId="2" borderId="2" xfId="0" applyFont="1" applyFill="1" applyBorder="1" applyAlignment="1" applyProtection="1">
      <alignment horizontal="left" vertical="center" wrapText="1"/>
      <protection locked="0"/>
    </xf>
    <xf numFmtId="0" fontId="138" fillId="2" borderId="2" xfId="0" applyFont="1" applyFill="1" applyBorder="1" applyAlignment="1" applyProtection="1">
      <alignment horizontal="center" vertical="center" wrapText="1"/>
      <protection locked="0"/>
    </xf>
    <xf numFmtId="169" fontId="150" fillId="2" borderId="0" xfId="0" applyNumberFormat="1" applyFont="1" applyFill="1" applyAlignment="1" applyProtection="1">
      <alignment horizontal="right" vertical="center"/>
      <protection locked="0"/>
    </xf>
    <xf numFmtId="0" fontId="151" fillId="2" borderId="0" xfId="0" applyFont="1" applyFill="1" applyAlignment="1" applyProtection="1">
      <alignment horizontal="right" vertical="center"/>
      <protection locked="0"/>
    </xf>
    <xf numFmtId="0" fontId="151" fillId="7" borderId="0" xfId="0" applyFont="1" applyFill="1" applyProtection="1"/>
    <xf numFmtId="0" fontId="151" fillId="2" borderId="0" xfId="0" applyFont="1" applyFill="1" applyProtection="1"/>
    <xf numFmtId="0" fontId="91" fillId="0" borderId="2" xfId="0" applyFont="1" applyFill="1" applyBorder="1" applyAlignment="1" applyProtection="1">
      <alignment horizontal="right" vertical="center" wrapText="1"/>
      <protection locked="0"/>
    </xf>
    <xf numFmtId="169" fontId="91" fillId="0" borderId="2" xfId="0" applyNumberFormat="1" applyFont="1" applyFill="1" applyBorder="1" applyAlignment="1" applyProtection="1">
      <alignment horizontal="right" vertical="center" wrapText="1"/>
      <protection locked="0"/>
    </xf>
    <xf numFmtId="168" fontId="91" fillId="2" borderId="2" xfId="0" applyNumberFormat="1" applyFont="1" applyFill="1" applyBorder="1" applyAlignment="1" applyProtection="1">
      <alignment horizontal="right" vertical="center" wrapText="1"/>
      <protection locked="0"/>
    </xf>
    <xf numFmtId="177" fontId="39" fillId="2" borderId="2" xfId="1" applyNumberFormat="1" applyFont="1" applyFill="1" applyBorder="1" applyAlignment="1" applyProtection="1">
      <alignment horizontal="right" vertical="center" wrapText="1"/>
      <protection locked="0"/>
    </xf>
    <xf numFmtId="0" fontId="89" fillId="4" borderId="2" xfId="0" applyFont="1" applyFill="1" applyBorder="1" applyAlignment="1" applyProtection="1">
      <alignment horizontal="right" vertical="center" wrapText="1"/>
      <protection locked="0"/>
    </xf>
    <xf numFmtId="179" fontId="91" fillId="2" borderId="2" xfId="1" applyNumberFormat="1" applyFont="1" applyFill="1" applyBorder="1" applyAlignment="1" applyProtection="1">
      <alignment horizontal="right" vertical="center" wrapText="1"/>
      <protection locked="0"/>
    </xf>
    <xf numFmtId="0" fontId="91" fillId="2" borderId="2" xfId="0" applyNumberFormat="1" applyFont="1" applyFill="1" applyBorder="1" applyAlignment="1" applyProtection="1">
      <alignment horizontal="right" vertical="center" wrapText="1"/>
      <protection locked="0"/>
    </xf>
    <xf numFmtId="165" fontId="94" fillId="7" borderId="2" xfId="1" applyFont="1" applyFill="1" applyBorder="1" applyAlignment="1">
      <alignment horizontal="center" vertical="center" wrapText="1"/>
    </xf>
    <xf numFmtId="177" fontId="97" fillId="7" borderId="2" xfId="0" applyNumberFormat="1" applyFont="1" applyFill="1" applyBorder="1" applyAlignment="1">
      <alignment horizontal="center" vertical="center" wrapText="1"/>
    </xf>
    <xf numFmtId="166" fontId="91" fillId="2" borderId="0" xfId="0" applyNumberFormat="1" applyFont="1" applyFill="1" applyProtection="1"/>
    <xf numFmtId="167" fontId="91" fillId="2" borderId="0" xfId="0" applyNumberFormat="1" applyFont="1" applyFill="1" applyProtection="1"/>
    <xf numFmtId="166" fontId="52" fillId="2" borderId="0" xfId="0" applyNumberFormat="1" applyFont="1" applyFill="1" applyProtection="1"/>
    <xf numFmtId="169" fontId="73" fillId="2" borderId="2" xfId="0" applyNumberFormat="1" applyFont="1" applyFill="1" applyBorder="1" applyAlignment="1" applyProtection="1">
      <alignment horizontal="right" vertical="center"/>
      <protection locked="0"/>
    </xf>
    <xf numFmtId="166" fontId="152" fillId="2" borderId="0" xfId="0" applyNumberFormat="1" applyFont="1" applyFill="1" applyProtection="1"/>
    <xf numFmtId="0" fontId="153" fillId="2" borderId="0" xfId="0" applyFont="1" applyFill="1" applyAlignment="1" applyProtection="1">
      <alignment vertical="center"/>
    </xf>
    <xf numFmtId="0" fontId="91" fillId="2" borderId="6" xfId="0" applyFont="1" applyFill="1" applyBorder="1" applyAlignment="1" applyProtection="1">
      <alignment horizontal="right" vertical="center"/>
      <protection locked="0"/>
    </xf>
    <xf numFmtId="177" fontId="91" fillId="2" borderId="2" xfId="1" applyNumberFormat="1" applyFont="1" applyFill="1" applyBorder="1" applyAlignment="1" applyProtection="1">
      <alignment horizontal="right" vertical="center"/>
      <protection locked="0"/>
    </xf>
    <xf numFmtId="170" fontId="94" fillId="2" borderId="2" xfId="0" applyNumberFormat="1" applyFont="1" applyFill="1" applyBorder="1" applyAlignment="1" applyProtection="1">
      <alignment horizontal="right" vertical="center"/>
      <protection locked="0"/>
    </xf>
    <xf numFmtId="1" fontId="94" fillId="2" borderId="2" xfId="0" applyNumberFormat="1" applyFont="1" applyFill="1" applyBorder="1" applyAlignment="1" applyProtection="1">
      <alignment horizontal="right" vertical="center"/>
      <protection locked="0"/>
    </xf>
    <xf numFmtId="169" fontId="94" fillId="2" borderId="2" xfId="0" applyNumberFormat="1" applyFont="1" applyFill="1" applyBorder="1" applyAlignment="1" applyProtection="1">
      <alignment horizontal="right" vertical="center"/>
      <protection locked="0"/>
    </xf>
    <xf numFmtId="177" fontId="94" fillId="2" borderId="2" xfId="1" applyNumberFormat="1" applyFont="1" applyFill="1" applyBorder="1" applyAlignment="1" applyProtection="1">
      <alignment horizontal="right" vertical="center"/>
      <protection locked="0"/>
    </xf>
    <xf numFmtId="4" fontId="94" fillId="2" borderId="2" xfId="0" applyNumberFormat="1" applyFont="1" applyFill="1" applyBorder="1" applyAlignment="1" applyProtection="1">
      <alignment horizontal="right" vertical="center"/>
      <protection locked="0"/>
    </xf>
    <xf numFmtId="3" fontId="154" fillId="3" borderId="2" xfId="0" applyNumberFormat="1" applyFont="1" applyFill="1" applyBorder="1" applyAlignment="1" applyProtection="1">
      <alignment vertical="center"/>
      <protection locked="0"/>
    </xf>
    <xf numFmtId="4" fontId="154" fillId="3" borderId="2" xfId="0" applyNumberFormat="1" applyFont="1" applyFill="1" applyBorder="1" applyAlignment="1" applyProtection="1">
      <alignment vertical="center"/>
      <protection locked="0"/>
    </xf>
    <xf numFmtId="3" fontId="155" fillId="3" borderId="2" xfId="0" applyNumberFormat="1" applyFont="1" applyFill="1" applyBorder="1" applyAlignment="1" applyProtection="1">
      <alignment vertical="center"/>
      <protection locked="0"/>
    </xf>
    <xf numFmtId="0" fontId="88" fillId="2" borderId="0" xfId="0" applyFont="1" applyFill="1" applyProtection="1"/>
    <xf numFmtId="177" fontId="49" fillId="2" borderId="2" xfId="1" applyNumberFormat="1" applyFont="1" applyFill="1" applyBorder="1" applyAlignment="1" applyProtection="1">
      <alignment horizontal="right" vertical="center" wrapText="1"/>
      <protection locked="0"/>
    </xf>
    <xf numFmtId="179" fontId="49" fillId="2" borderId="2" xfId="1" applyNumberFormat="1" applyFont="1" applyFill="1" applyBorder="1" applyAlignment="1" applyProtection="1">
      <alignment horizontal="right" vertical="center" wrapText="1"/>
      <protection locked="0"/>
    </xf>
    <xf numFmtId="0" fontId="87" fillId="2" borderId="0" xfId="0" applyFont="1" applyFill="1" applyProtection="1"/>
    <xf numFmtId="168" fontId="92" fillId="2" borderId="2" xfId="0" applyNumberFormat="1" applyFont="1" applyFill="1" applyBorder="1" applyAlignment="1" applyProtection="1">
      <alignment horizontal="right" vertical="center" wrapText="1"/>
      <protection locked="0"/>
    </xf>
    <xf numFmtId="170" fontId="92" fillId="2" borderId="2" xfId="0" applyNumberFormat="1" applyFont="1" applyFill="1" applyBorder="1" applyAlignment="1" applyProtection="1">
      <alignment horizontal="right" vertical="center" wrapText="1"/>
      <protection locked="0"/>
    </xf>
    <xf numFmtId="43" fontId="91" fillId="2" borderId="2" xfId="1" applyNumberFormat="1" applyFont="1" applyFill="1" applyBorder="1" applyAlignment="1" applyProtection="1">
      <alignment horizontal="right" vertical="center" wrapText="1"/>
      <protection locked="0"/>
    </xf>
    <xf numFmtId="178" fontId="39" fillId="2" borderId="2" xfId="0" applyNumberFormat="1" applyFont="1" applyFill="1" applyBorder="1" applyAlignment="1" applyProtection="1">
      <alignment horizontal="right" vertical="center" wrapText="1"/>
      <protection locked="0"/>
    </xf>
    <xf numFmtId="165" fontId="49" fillId="2" borderId="2" xfId="1" applyNumberFormat="1" applyFont="1" applyFill="1" applyBorder="1" applyAlignment="1" applyProtection="1">
      <alignment horizontal="right" vertical="center" wrapText="1"/>
      <protection locked="0"/>
    </xf>
    <xf numFmtId="43" fontId="92" fillId="2" borderId="2" xfId="1" applyNumberFormat="1" applyFont="1" applyFill="1" applyBorder="1" applyAlignment="1" applyProtection="1">
      <alignment horizontal="right" vertical="center" wrapText="1"/>
      <protection locked="0"/>
    </xf>
    <xf numFmtId="177" fontId="91" fillId="2" borderId="2" xfId="0" applyNumberFormat="1" applyFont="1" applyFill="1" applyBorder="1" applyAlignment="1" applyProtection="1">
      <alignment horizontal="right" vertical="center" wrapText="1"/>
      <protection locked="0"/>
    </xf>
    <xf numFmtId="1" fontId="92" fillId="4" borderId="2" xfId="0" applyNumberFormat="1" applyFont="1" applyFill="1" applyBorder="1" applyAlignment="1" applyProtection="1">
      <alignment vertical="center" wrapText="1"/>
      <protection locked="0"/>
    </xf>
    <xf numFmtId="179" fontId="39" fillId="4" borderId="2" xfId="1" applyNumberFormat="1" applyFont="1" applyFill="1" applyBorder="1" applyAlignment="1" applyProtection="1">
      <alignment horizontal="right" vertical="center" wrapText="1"/>
      <protection locked="0"/>
    </xf>
    <xf numFmtId="43" fontId="91" fillId="4" borderId="11" xfId="0" applyNumberFormat="1" applyFont="1" applyFill="1" applyBorder="1" applyAlignment="1" applyProtection="1">
      <alignment vertical="center" wrapText="1"/>
      <protection locked="0"/>
    </xf>
    <xf numFmtId="168" fontId="91" fillId="7" borderId="2" xfId="0" applyNumberFormat="1" applyFont="1" applyFill="1" applyBorder="1" applyAlignment="1" applyProtection="1">
      <alignment horizontal="right" vertical="center" wrapText="1"/>
      <protection locked="0"/>
    </xf>
    <xf numFmtId="1" fontId="94" fillId="2" borderId="2" xfId="0" applyNumberFormat="1" applyFont="1" applyFill="1" applyBorder="1" applyAlignment="1" applyProtection="1">
      <alignment horizontal="right" vertical="center" wrapText="1"/>
      <protection locked="0"/>
    </xf>
    <xf numFmtId="169" fontId="145" fillId="2" borderId="0" xfId="0" applyNumberFormat="1" applyFont="1" applyFill="1" applyProtection="1">
      <protection locked="0"/>
    </xf>
    <xf numFmtId="3" fontId="156" fillId="2" borderId="0" xfId="0" applyNumberFormat="1" applyFont="1" applyFill="1" applyProtection="1">
      <protection locked="0"/>
    </xf>
    <xf numFmtId="165" fontId="156" fillId="2" borderId="0" xfId="1" applyFont="1" applyFill="1" applyProtection="1">
      <protection locked="0"/>
    </xf>
    <xf numFmtId="165" fontId="146" fillId="2" borderId="0" xfId="1" applyFont="1" applyFill="1" applyAlignment="1" applyProtection="1">
      <alignment vertical="center" wrapText="1"/>
      <protection locked="0"/>
    </xf>
    <xf numFmtId="0" fontId="91" fillId="4" borderId="2" xfId="0" applyFont="1" applyFill="1" applyBorder="1" applyAlignment="1" applyProtection="1">
      <alignment horizontal="left" vertical="center" wrapText="1"/>
      <protection locked="0"/>
    </xf>
    <xf numFmtId="3" fontId="90" fillId="2" borderId="2" xfId="0" applyNumberFormat="1" applyFont="1" applyFill="1" applyBorder="1" applyAlignment="1" applyProtection="1">
      <alignment horizontal="center" vertical="center"/>
      <protection locked="0"/>
    </xf>
    <xf numFmtId="170" fontId="91" fillId="2" borderId="2" xfId="0" applyNumberFormat="1" applyFont="1" applyFill="1" applyBorder="1" applyAlignment="1" applyProtection="1">
      <alignment vertical="center"/>
      <protection locked="0"/>
    </xf>
    <xf numFmtId="43" fontId="95" fillId="2" borderId="0" xfId="0" applyNumberFormat="1" applyFont="1" applyFill="1" applyAlignment="1" applyProtection="1">
      <alignment horizontal="right" vertical="center"/>
      <protection locked="0"/>
    </xf>
    <xf numFmtId="170" fontId="88" fillId="2" borderId="0" xfId="0" applyNumberFormat="1" applyFont="1" applyFill="1" applyAlignment="1" applyProtection="1">
      <alignment vertical="center" wrapText="1"/>
      <protection locked="0"/>
    </xf>
    <xf numFmtId="169" fontId="95" fillId="2" borderId="0" xfId="0" applyNumberFormat="1" applyFont="1" applyFill="1" applyProtection="1">
      <protection locked="0"/>
    </xf>
    <xf numFmtId="3" fontId="134" fillId="2" borderId="0" xfId="0" applyNumberFormat="1" applyFont="1" applyFill="1" applyProtection="1">
      <protection locked="0"/>
    </xf>
    <xf numFmtId="165" fontId="134" fillId="2" borderId="0" xfId="1" applyFont="1" applyFill="1" applyProtection="1">
      <protection locked="0"/>
    </xf>
    <xf numFmtId="165" fontId="88" fillId="2" borderId="0" xfId="1" applyFont="1" applyFill="1" applyAlignment="1" applyProtection="1">
      <alignment vertical="center" wrapText="1"/>
      <protection locked="0"/>
    </xf>
    <xf numFmtId="179" fontId="39" fillId="8" borderId="2" xfId="1" applyNumberFormat="1" applyFont="1" applyFill="1" applyBorder="1" applyAlignment="1" applyProtection="1">
      <alignment horizontal="right" vertical="center" wrapText="1"/>
      <protection locked="0"/>
    </xf>
    <xf numFmtId="170" fontId="92" fillId="7" borderId="2" xfId="1" applyNumberFormat="1" applyFont="1" applyFill="1" applyBorder="1" applyAlignment="1" applyProtection="1">
      <alignment horizontal="right" vertical="center" wrapText="1"/>
    </xf>
    <xf numFmtId="177" fontId="123" fillId="2" borderId="0" xfId="1" applyNumberFormat="1" applyFont="1" applyFill="1" applyProtection="1">
      <protection locked="0"/>
    </xf>
    <xf numFmtId="173" fontId="48" fillId="2" borderId="2" xfId="1" applyNumberFormat="1" applyFont="1" applyFill="1" applyBorder="1" applyAlignment="1" applyProtection="1">
      <alignment horizontal="center" vertical="center" wrapText="1"/>
      <protection locked="0"/>
    </xf>
    <xf numFmtId="173" fontId="94" fillId="7" borderId="2" xfId="6" applyNumberFormat="1" applyFont="1" applyFill="1" applyBorder="1" applyAlignment="1">
      <alignment horizontal="right" vertical="center" wrapText="1"/>
    </xf>
    <xf numFmtId="165" fontId="98" fillId="7" borderId="2" xfId="6" applyNumberFormat="1" applyFont="1" applyFill="1" applyBorder="1" applyAlignment="1">
      <alignment horizontal="right" vertical="center" wrapText="1"/>
    </xf>
    <xf numFmtId="177" fontId="98" fillId="7" borderId="2" xfId="6" applyNumberFormat="1" applyFont="1" applyFill="1" applyBorder="1" applyAlignment="1">
      <alignment horizontal="right" vertical="center" wrapText="1"/>
    </xf>
    <xf numFmtId="165" fontId="94" fillId="7" borderId="2" xfId="7" applyNumberFormat="1" applyFont="1" applyFill="1" applyBorder="1" applyAlignment="1" applyProtection="1">
      <alignment horizontal="right" vertical="center" wrapText="1"/>
      <protection locked="0"/>
    </xf>
    <xf numFmtId="177" fontId="94" fillId="7" borderId="2" xfId="7" applyNumberFormat="1" applyFont="1" applyFill="1" applyBorder="1" applyAlignment="1" applyProtection="1">
      <alignment horizontal="right" vertical="center" wrapText="1"/>
      <protection locked="0"/>
    </xf>
    <xf numFmtId="177" fontId="94" fillId="7" borderId="2" xfId="11" applyNumberFormat="1" applyFont="1" applyFill="1" applyBorder="1" applyAlignment="1">
      <alignment horizontal="right" vertical="center" wrapText="1"/>
    </xf>
    <xf numFmtId="165" fontId="94" fillId="7" borderId="2" xfId="1" applyNumberFormat="1" applyFont="1" applyFill="1" applyBorder="1" applyAlignment="1">
      <alignment horizontal="right" vertical="center" wrapText="1"/>
    </xf>
    <xf numFmtId="165" fontId="94" fillId="7" borderId="2" xfId="9" applyNumberFormat="1" applyFont="1" applyFill="1" applyBorder="1" applyAlignment="1">
      <alignment horizontal="right" vertical="center" wrapText="1"/>
    </xf>
    <xf numFmtId="177" fontId="94" fillId="7" borderId="2" xfId="9" applyNumberFormat="1" applyFont="1" applyFill="1" applyBorder="1" applyAlignment="1">
      <alignment horizontal="right" vertical="center" wrapText="1"/>
    </xf>
    <xf numFmtId="165" fontId="98" fillId="7" borderId="2" xfId="1" applyNumberFormat="1" applyFont="1" applyFill="1" applyBorder="1" applyAlignment="1">
      <alignment horizontal="right" vertical="center" wrapText="1"/>
    </xf>
    <xf numFmtId="165" fontId="71" fillId="7" borderId="2" xfId="0" applyNumberFormat="1" applyFont="1" applyFill="1" applyBorder="1" applyAlignment="1" applyProtection="1">
      <alignment horizontal="right" vertical="center" wrapText="1"/>
      <protection locked="0"/>
    </xf>
    <xf numFmtId="165" fontId="48" fillId="7" borderId="2" xfId="0" applyNumberFormat="1" applyFont="1" applyFill="1" applyBorder="1" applyAlignment="1" applyProtection="1">
      <alignment horizontal="right" vertical="center" wrapText="1"/>
      <protection locked="0"/>
    </xf>
    <xf numFmtId="165" fontId="48" fillId="7" borderId="2" xfId="1" applyNumberFormat="1" applyFont="1" applyFill="1" applyBorder="1" applyAlignment="1" applyProtection="1">
      <alignment horizontal="right" vertical="center" wrapText="1"/>
      <protection locked="0"/>
    </xf>
    <xf numFmtId="165" fontId="94" fillId="7" borderId="2" xfId="0" applyNumberFormat="1" applyFont="1" applyFill="1" applyBorder="1" applyAlignment="1" applyProtection="1">
      <alignment horizontal="right" vertical="center" wrapText="1"/>
      <protection locked="0"/>
    </xf>
    <xf numFmtId="177" fontId="97" fillId="7" borderId="2" xfId="0" applyNumberFormat="1" applyFont="1" applyFill="1" applyBorder="1" applyAlignment="1" applyProtection="1">
      <alignment horizontal="right" vertical="center" wrapText="1"/>
      <protection locked="0"/>
    </xf>
    <xf numFmtId="177" fontId="98" fillId="7" borderId="2" xfId="0" applyNumberFormat="1" applyFont="1" applyFill="1" applyBorder="1" applyAlignment="1" applyProtection="1">
      <alignment horizontal="right" vertical="center" wrapText="1"/>
      <protection locked="0"/>
    </xf>
    <xf numFmtId="166" fontId="98" fillId="2" borderId="7" xfId="0" applyNumberFormat="1" applyFont="1" applyFill="1" applyBorder="1" applyAlignment="1" applyProtection="1">
      <alignment horizontal="center" vertical="center" wrapText="1"/>
      <protection locked="0"/>
    </xf>
    <xf numFmtId="0" fontId="94" fillId="2" borderId="7" xfId="0" applyFont="1" applyFill="1" applyBorder="1" applyAlignment="1" applyProtection="1">
      <alignment horizontal="center" vertical="center" wrapText="1"/>
      <protection locked="0"/>
    </xf>
    <xf numFmtId="0" fontId="94" fillId="2" borderId="10" xfId="0" applyFont="1" applyFill="1" applyBorder="1" applyAlignment="1" applyProtection="1">
      <alignment horizontal="center" vertical="center" wrapText="1"/>
      <protection locked="0"/>
    </xf>
    <xf numFmtId="169" fontId="98" fillId="2" borderId="2" xfId="0" applyNumberFormat="1" applyFont="1" applyFill="1" applyBorder="1" applyAlignment="1" applyProtection="1">
      <alignment horizontal="center" vertical="center" wrapText="1"/>
      <protection locked="0"/>
    </xf>
    <xf numFmtId="177" fontId="94" fillId="7" borderId="2" xfId="1" applyNumberFormat="1" applyFont="1" applyFill="1" applyBorder="1" applyAlignment="1">
      <alignment horizontal="center" vertical="center" wrapText="1"/>
    </xf>
    <xf numFmtId="177" fontId="94" fillId="7" borderId="2" xfId="0" applyNumberFormat="1" applyFont="1" applyFill="1" applyBorder="1" applyAlignment="1" applyProtection="1">
      <alignment horizontal="center" vertical="center" wrapText="1"/>
      <protection locked="0"/>
    </xf>
    <xf numFmtId="166" fontId="94" fillId="2" borderId="2" xfId="0" applyNumberFormat="1" applyFont="1" applyFill="1" applyBorder="1" applyAlignment="1" applyProtection="1">
      <alignment horizontal="center" vertical="center" wrapText="1"/>
      <protection locked="0"/>
    </xf>
    <xf numFmtId="166" fontId="98" fillId="2" borderId="2" xfId="0" applyNumberFormat="1" applyFont="1" applyFill="1" applyBorder="1" applyAlignment="1" applyProtection="1">
      <alignment horizontal="center" vertical="center" wrapText="1"/>
      <protection locked="0"/>
    </xf>
    <xf numFmtId="3" fontId="98" fillId="2" borderId="2" xfId="0" applyNumberFormat="1" applyFont="1" applyFill="1" applyBorder="1" applyAlignment="1" applyProtection="1">
      <alignment horizontal="center" vertical="center"/>
      <protection locked="0"/>
    </xf>
    <xf numFmtId="3" fontId="94" fillId="2" borderId="2" xfId="0" applyNumberFormat="1" applyFont="1" applyFill="1" applyBorder="1" applyAlignment="1" applyProtection="1">
      <alignment horizontal="center" vertical="center"/>
      <protection locked="0"/>
    </xf>
    <xf numFmtId="3" fontId="97" fillId="2" borderId="2" xfId="0" applyNumberFormat="1" applyFont="1" applyFill="1" applyBorder="1" applyAlignment="1" applyProtection="1">
      <alignment horizontal="center" vertical="center"/>
      <protection locked="0"/>
    </xf>
    <xf numFmtId="177" fontId="97" fillId="7" borderId="2" xfId="0" applyNumberFormat="1" applyFont="1" applyFill="1" applyBorder="1" applyAlignment="1" applyProtection="1">
      <alignment horizontal="center" vertical="center" wrapText="1"/>
      <protection locked="0"/>
    </xf>
    <xf numFmtId="177" fontId="98" fillId="7" borderId="2" xfId="0" applyNumberFormat="1" applyFont="1" applyFill="1" applyBorder="1" applyAlignment="1" applyProtection="1">
      <alignment horizontal="center" vertical="center" wrapText="1"/>
      <protection locked="0"/>
    </xf>
    <xf numFmtId="177" fontId="97" fillId="2" borderId="2" xfId="0" applyNumberFormat="1" applyFont="1" applyFill="1" applyBorder="1" applyAlignment="1" applyProtection="1">
      <alignment horizontal="center" vertical="center" wrapText="1"/>
      <protection locked="0"/>
    </xf>
    <xf numFmtId="176" fontId="98" fillId="2" borderId="2" xfId="0" applyNumberFormat="1" applyFont="1" applyFill="1" applyBorder="1" applyAlignment="1" applyProtection="1">
      <alignment horizontal="center" vertical="center" wrapText="1"/>
      <protection locked="0"/>
    </xf>
    <xf numFmtId="173" fontId="98" fillId="2" borderId="2" xfId="0" applyNumberFormat="1" applyFont="1" applyFill="1" applyBorder="1" applyAlignment="1" applyProtection="1">
      <alignment horizontal="center" vertical="center" wrapText="1"/>
      <protection locked="0"/>
    </xf>
    <xf numFmtId="169" fontId="102" fillId="7" borderId="2" xfId="0" applyNumberFormat="1" applyFont="1" applyFill="1" applyBorder="1" applyAlignment="1" applyProtection="1">
      <alignment horizontal="center" vertical="center" wrapText="1"/>
      <protection locked="0"/>
    </xf>
    <xf numFmtId="170" fontId="102" fillId="2" borderId="2" xfId="0" applyNumberFormat="1" applyFont="1" applyFill="1" applyBorder="1" applyAlignment="1" applyProtection="1">
      <alignment horizontal="center" vertical="center" wrapText="1"/>
      <protection locked="0"/>
    </xf>
    <xf numFmtId="165" fontId="102" fillId="2" borderId="2" xfId="0" applyNumberFormat="1" applyFont="1" applyFill="1" applyBorder="1" applyAlignment="1" applyProtection="1">
      <alignment horizontal="center" vertical="center" wrapText="1"/>
      <protection locked="0"/>
    </xf>
    <xf numFmtId="165" fontId="97" fillId="2" borderId="2" xfId="0" applyNumberFormat="1" applyFont="1" applyFill="1" applyBorder="1" applyAlignment="1" applyProtection="1">
      <alignment horizontal="center" vertical="center" wrapText="1"/>
      <protection locked="0"/>
    </xf>
    <xf numFmtId="0" fontId="97" fillId="2" borderId="2" xfId="0" applyFont="1" applyFill="1" applyBorder="1" applyAlignment="1" applyProtection="1">
      <alignment horizontal="center" vertical="center"/>
      <protection locked="0"/>
    </xf>
    <xf numFmtId="166" fontId="121" fillId="2" borderId="2" xfId="0" applyNumberFormat="1" applyFont="1" applyFill="1" applyBorder="1" applyAlignment="1" applyProtection="1">
      <alignment horizontal="center" vertical="center"/>
      <protection locked="0"/>
    </xf>
    <xf numFmtId="43" fontId="94" fillId="2" borderId="2" xfId="0" applyNumberFormat="1" applyFont="1" applyFill="1" applyBorder="1" applyAlignment="1" applyProtection="1">
      <alignment horizontal="center" vertical="center"/>
      <protection locked="0"/>
    </xf>
    <xf numFmtId="169" fontId="71" fillId="2" borderId="2" xfId="0" applyNumberFormat="1" applyFont="1" applyFill="1" applyBorder="1" applyAlignment="1" applyProtection="1">
      <alignment horizontal="center" vertical="center" wrapText="1"/>
      <protection locked="0"/>
    </xf>
    <xf numFmtId="169" fontId="97" fillId="2" borderId="2" xfId="0" applyNumberFormat="1" applyFont="1" applyFill="1" applyBorder="1" applyAlignment="1" applyProtection="1">
      <alignment horizontal="center" vertical="center" wrapText="1"/>
      <protection locked="0"/>
    </xf>
    <xf numFmtId="169" fontId="94" fillId="2" borderId="2" xfId="0" applyNumberFormat="1" applyFont="1" applyFill="1" applyBorder="1" applyAlignment="1" applyProtection="1">
      <alignment horizontal="center" vertical="center" wrapText="1"/>
      <protection locked="0"/>
    </xf>
    <xf numFmtId="169" fontId="102" fillId="2" borderId="2" xfId="0" applyNumberFormat="1" applyFont="1" applyFill="1" applyBorder="1" applyAlignment="1" applyProtection="1">
      <alignment horizontal="center" vertical="center" wrapText="1"/>
      <protection locked="0"/>
    </xf>
    <xf numFmtId="170" fontId="97" fillId="2" borderId="2" xfId="0" applyNumberFormat="1" applyFont="1" applyFill="1" applyBorder="1" applyAlignment="1" applyProtection="1">
      <alignment horizontal="center" vertical="center" wrapText="1"/>
      <protection locked="0"/>
    </xf>
    <xf numFmtId="43" fontId="102" fillId="2" borderId="2" xfId="0" applyNumberFormat="1" applyFont="1" applyFill="1" applyBorder="1" applyAlignment="1" applyProtection="1">
      <alignment horizontal="center" vertical="center" wrapText="1"/>
      <protection locked="0"/>
    </xf>
    <xf numFmtId="43" fontId="97" fillId="2" borderId="2" xfId="0" applyNumberFormat="1" applyFont="1" applyFill="1" applyBorder="1" applyAlignment="1" applyProtection="1">
      <alignment horizontal="center" vertical="center" wrapText="1"/>
      <protection locked="0"/>
    </xf>
    <xf numFmtId="43" fontId="72" fillId="2" borderId="2" xfId="0" applyNumberFormat="1" applyFont="1" applyFill="1" applyBorder="1" applyAlignment="1" applyProtection="1">
      <alignment horizontal="center" vertical="center" wrapText="1"/>
      <protection locked="0"/>
    </xf>
    <xf numFmtId="166" fontId="98" fillId="2" borderId="2" xfId="0" applyNumberFormat="1" applyFont="1" applyFill="1" applyBorder="1" applyAlignment="1" applyProtection="1">
      <alignment horizontal="center" vertical="center"/>
      <protection locked="0"/>
    </xf>
    <xf numFmtId="177" fontId="94" fillId="7" borderId="2" xfId="0" applyNumberFormat="1" applyFont="1" applyFill="1" applyBorder="1" applyAlignment="1" applyProtection="1">
      <alignment horizontal="center" vertical="center"/>
      <protection locked="0"/>
    </xf>
    <xf numFmtId="165" fontId="94" fillId="7" borderId="2" xfId="0" applyNumberFormat="1" applyFont="1" applyFill="1" applyBorder="1" applyAlignment="1">
      <alignment horizontal="center" vertical="center" wrapText="1"/>
    </xf>
    <xf numFmtId="166" fontId="121" fillId="2" borderId="0" xfId="0" applyNumberFormat="1" applyFont="1" applyFill="1" applyAlignment="1" applyProtection="1">
      <alignment horizontal="center" vertical="center"/>
    </xf>
    <xf numFmtId="43" fontId="121" fillId="2" borderId="0" xfId="0" applyNumberFormat="1" applyFont="1" applyFill="1" applyAlignment="1" applyProtection="1">
      <alignment horizontal="center" vertical="center"/>
    </xf>
    <xf numFmtId="166" fontId="94" fillId="2" borderId="0" xfId="0" applyNumberFormat="1" applyFont="1" applyFill="1" applyAlignment="1" applyProtection="1">
      <alignment horizontal="center" vertical="center"/>
    </xf>
    <xf numFmtId="179" fontId="94" fillId="7" borderId="2" xfId="7" applyNumberFormat="1" applyFont="1" applyFill="1" applyBorder="1" applyAlignment="1">
      <alignment horizontal="right" vertical="center" wrapText="1"/>
    </xf>
    <xf numFmtId="173" fontId="32" fillId="2" borderId="2" xfId="0" applyNumberFormat="1" applyFont="1" applyFill="1" applyBorder="1" applyAlignment="1" applyProtection="1">
      <alignment vertical="center" wrapText="1"/>
      <protection locked="0"/>
    </xf>
    <xf numFmtId="173" fontId="54" fillId="2" borderId="2" xfId="0" applyNumberFormat="1" applyFont="1" applyFill="1" applyBorder="1" applyAlignment="1" applyProtection="1">
      <alignment horizontal="center" vertical="center" wrapText="1"/>
      <protection locked="0"/>
    </xf>
    <xf numFmtId="173" fontId="98" fillId="7" borderId="2" xfId="7" applyNumberFormat="1" applyFont="1" applyFill="1" applyBorder="1" applyAlignment="1">
      <alignment horizontal="right" vertical="center" wrapText="1"/>
    </xf>
    <xf numFmtId="173" fontId="98" fillId="7" borderId="2" xfId="6" applyNumberFormat="1" applyFont="1" applyFill="1" applyBorder="1" applyAlignment="1">
      <alignment horizontal="right" vertical="center" wrapText="1"/>
    </xf>
    <xf numFmtId="173" fontId="98" fillId="7" borderId="2" xfId="6" applyNumberFormat="1" applyFont="1" applyFill="1" applyBorder="1" applyAlignment="1">
      <alignment horizontal="center" vertical="center" wrapText="1"/>
    </xf>
    <xf numFmtId="173" fontId="157" fillId="7" borderId="2" xfId="6" applyNumberFormat="1" applyFont="1" applyFill="1" applyBorder="1" applyAlignment="1">
      <alignment horizontal="center" vertical="center" wrapText="1"/>
    </xf>
    <xf numFmtId="173" fontId="132" fillId="2" borderId="0" xfId="1" applyNumberFormat="1" applyFont="1" applyFill="1" applyAlignment="1" applyProtection="1">
      <alignment horizontal="right" vertical="center" wrapText="1"/>
      <protection locked="0"/>
    </xf>
    <xf numFmtId="173" fontId="12" fillId="2" borderId="0" xfId="0" applyNumberFormat="1" applyFont="1" applyFill="1" applyAlignment="1" applyProtection="1">
      <alignment horizontal="right" vertical="center" wrapText="1"/>
      <protection locked="0"/>
    </xf>
    <xf numFmtId="173" fontId="12" fillId="2" borderId="0" xfId="0" applyNumberFormat="1" applyFont="1" applyFill="1" applyAlignment="1" applyProtection="1">
      <alignment vertical="center" wrapText="1"/>
      <protection locked="0"/>
    </xf>
    <xf numFmtId="173" fontId="12" fillId="2" borderId="0" xfId="0" applyNumberFormat="1" applyFont="1" applyFill="1" applyAlignment="1" applyProtection="1">
      <alignment vertical="center" wrapText="1"/>
    </xf>
    <xf numFmtId="177" fontId="98" fillId="7" borderId="2" xfId="7" applyNumberFormat="1" applyFont="1" applyFill="1" applyBorder="1" applyAlignment="1">
      <alignment horizontal="right" vertical="center" wrapText="1"/>
    </xf>
    <xf numFmtId="0" fontId="98" fillId="7" borderId="2" xfId="6" applyFont="1" applyFill="1" applyBorder="1" applyAlignment="1">
      <alignment horizontal="right" vertical="center" wrapText="1"/>
    </xf>
    <xf numFmtId="168" fontId="98" fillId="7" borderId="2" xfId="6" applyNumberFormat="1" applyFont="1" applyFill="1" applyBorder="1" applyAlignment="1">
      <alignment horizontal="right" vertical="center" wrapText="1"/>
    </xf>
    <xf numFmtId="170" fontId="98" fillId="7" borderId="2" xfId="0" applyNumberFormat="1" applyFont="1" applyFill="1" applyBorder="1" applyAlignment="1">
      <alignment horizontal="center" vertical="center" wrapText="1"/>
    </xf>
    <xf numFmtId="170" fontId="98" fillId="7" borderId="2" xfId="9" applyNumberFormat="1" applyFont="1" applyFill="1" applyBorder="1" applyAlignment="1">
      <alignment horizontal="center" vertical="center" wrapText="1"/>
    </xf>
    <xf numFmtId="165" fontId="98" fillId="7" borderId="2" xfId="0" applyNumberFormat="1" applyFont="1" applyFill="1" applyBorder="1" applyAlignment="1">
      <alignment horizontal="right" vertical="center" wrapText="1"/>
    </xf>
    <xf numFmtId="177" fontId="98" fillId="7" borderId="2" xfId="0" applyNumberFormat="1" applyFont="1" applyFill="1" applyBorder="1" applyAlignment="1">
      <alignment horizontal="right" vertical="center" wrapText="1"/>
    </xf>
    <xf numFmtId="177" fontId="98" fillId="7" borderId="2" xfId="9" applyNumberFormat="1" applyFont="1" applyFill="1" applyBorder="1" applyAlignment="1">
      <alignment horizontal="right" vertical="center" wrapText="1"/>
    </xf>
    <xf numFmtId="179" fontId="98" fillId="2" borderId="0" xfId="1" applyNumberFormat="1" applyFont="1" applyFill="1" applyAlignment="1" applyProtection="1">
      <alignment horizontal="right" vertical="center" wrapText="1"/>
      <protection locked="0"/>
    </xf>
    <xf numFmtId="43" fontId="98" fillId="7" borderId="2" xfId="9" applyNumberFormat="1" applyFont="1" applyFill="1" applyBorder="1" applyAlignment="1">
      <alignment horizontal="center" vertical="center" wrapText="1"/>
    </xf>
    <xf numFmtId="170" fontId="157" fillId="7" borderId="2" xfId="9" applyNumberFormat="1" applyFont="1" applyFill="1" applyBorder="1" applyAlignment="1">
      <alignment horizontal="center" vertical="center" wrapText="1"/>
    </xf>
    <xf numFmtId="170" fontId="98" fillId="7" borderId="2" xfId="9" applyNumberFormat="1" applyFont="1" applyFill="1" applyBorder="1" applyAlignment="1">
      <alignment horizontal="right" vertical="center" wrapText="1"/>
    </xf>
    <xf numFmtId="165" fontId="132" fillId="2" borderId="0" xfId="1" applyNumberFormat="1" applyFont="1" applyFill="1" applyAlignment="1" applyProtection="1">
      <alignment horizontal="right" vertical="center" wrapText="1"/>
      <protection locked="0"/>
    </xf>
    <xf numFmtId="173" fontId="98" fillId="7" borderId="2" xfId="1" applyNumberFormat="1" applyFont="1" applyFill="1" applyBorder="1" applyAlignment="1">
      <alignment horizontal="right" vertical="center" wrapText="1"/>
    </xf>
    <xf numFmtId="179" fontId="71" fillId="2" borderId="0" xfId="1" applyNumberFormat="1" applyFont="1" applyFill="1" applyAlignment="1" applyProtection="1">
      <alignment horizontal="right" vertical="center" wrapText="1"/>
      <protection locked="0"/>
    </xf>
    <xf numFmtId="170" fontId="98" fillId="7" borderId="2" xfId="7" applyNumberFormat="1" applyFont="1" applyFill="1" applyBorder="1" applyAlignment="1">
      <alignment horizontal="center" vertical="center" wrapText="1"/>
    </xf>
    <xf numFmtId="169" fontId="158" fillId="7" borderId="2" xfId="0" applyNumberFormat="1" applyFont="1" applyFill="1" applyBorder="1" applyAlignment="1" applyProtection="1">
      <alignment horizontal="right" vertical="center" wrapText="1"/>
      <protection locked="0"/>
    </xf>
    <xf numFmtId="169" fontId="158" fillId="8" borderId="2" xfId="0" applyNumberFormat="1" applyFont="1" applyFill="1" applyBorder="1" applyAlignment="1" applyProtection="1">
      <alignment horizontal="right" vertical="center" wrapText="1"/>
      <protection locked="0"/>
    </xf>
    <xf numFmtId="179" fontId="32" fillId="7" borderId="2" xfId="1" applyNumberFormat="1" applyFont="1" applyFill="1" applyBorder="1" applyAlignment="1" applyProtection="1">
      <alignment horizontal="right" vertical="center" wrapText="1"/>
      <protection locked="0"/>
    </xf>
    <xf numFmtId="169" fontId="49" fillId="7" borderId="2" xfId="0" applyNumberFormat="1" applyFont="1" applyFill="1" applyBorder="1" applyAlignment="1" applyProtection="1">
      <alignment horizontal="right" vertical="center" wrapText="1"/>
      <protection locked="0"/>
    </xf>
    <xf numFmtId="170" fontId="49" fillId="2" borderId="2" xfId="0" applyNumberFormat="1" applyFont="1" applyFill="1" applyBorder="1" applyAlignment="1" applyProtection="1">
      <alignment horizontal="center" vertical="center"/>
      <protection locked="0"/>
    </xf>
    <xf numFmtId="165" fontId="41" fillId="7" borderId="0" xfId="1" applyFont="1" applyFill="1" applyProtection="1"/>
    <xf numFmtId="170" fontId="97" fillId="2" borderId="2" xfId="17" applyNumberFormat="1" applyFont="1" applyFill="1" applyBorder="1" applyAlignment="1">
      <alignment horizontal="right" vertical="center"/>
    </xf>
    <xf numFmtId="170" fontId="97" fillId="2" borderId="2" xfId="17" applyNumberFormat="1" applyFont="1" applyFill="1" applyBorder="1" applyAlignment="1">
      <alignment horizontal="center" vertical="center"/>
    </xf>
    <xf numFmtId="165" fontId="71" fillId="2" borderId="0" xfId="1" applyFont="1" applyFill="1" applyAlignment="1" applyProtection="1">
      <alignment horizontal="right" vertical="center" wrapText="1"/>
      <protection locked="0"/>
    </xf>
    <xf numFmtId="43" fontId="102" fillId="7" borderId="2" xfId="0" applyNumberFormat="1" applyFont="1" applyFill="1" applyBorder="1" applyAlignment="1" applyProtection="1">
      <alignment vertical="center" wrapText="1"/>
      <protection locked="0"/>
    </xf>
    <xf numFmtId="43" fontId="97" fillId="7" borderId="2" xfId="0" applyNumberFormat="1" applyFont="1" applyFill="1" applyBorder="1" applyAlignment="1" applyProtection="1">
      <alignment vertical="center" wrapText="1"/>
      <protection locked="0"/>
    </xf>
    <xf numFmtId="169" fontId="53" fillId="2" borderId="2" xfId="0" applyNumberFormat="1" applyFont="1" applyFill="1" applyBorder="1" applyAlignment="1" applyProtection="1">
      <alignment horizontal="right" vertical="center"/>
      <protection locked="0"/>
    </xf>
    <xf numFmtId="169" fontId="49" fillId="7" borderId="2" xfId="0" applyNumberFormat="1" applyFont="1" applyFill="1" applyBorder="1" applyAlignment="1" applyProtection="1">
      <alignment horizontal="right" vertical="center"/>
      <protection locked="0"/>
    </xf>
    <xf numFmtId="177" fontId="15" fillId="2" borderId="0" xfId="1" applyNumberFormat="1" applyFont="1" applyFill="1" applyProtection="1">
      <protection locked="0"/>
    </xf>
    <xf numFmtId="177" fontId="94" fillId="2" borderId="2" xfId="1" applyNumberFormat="1" applyFont="1" applyFill="1" applyBorder="1" applyAlignment="1" applyProtection="1">
      <alignment horizontal="center" vertical="center"/>
      <protection locked="0"/>
    </xf>
    <xf numFmtId="3" fontId="47" fillId="2" borderId="2" xfId="0" applyNumberFormat="1" applyFont="1" applyFill="1" applyBorder="1" applyAlignment="1" applyProtection="1">
      <alignment vertical="center" wrapText="1"/>
      <protection locked="0"/>
    </xf>
    <xf numFmtId="0" fontId="47" fillId="2" borderId="2" xfId="0" applyFont="1" applyFill="1" applyBorder="1" applyAlignment="1" applyProtection="1">
      <alignment horizontal="right" vertical="center" wrapText="1"/>
      <protection locked="0"/>
    </xf>
    <xf numFmtId="0" fontId="87" fillId="7" borderId="0" xfId="0" applyFont="1" applyFill="1" applyProtection="1"/>
    <xf numFmtId="169" fontId="36" fillId="2" borderId="0" xfId="0" applyNumberFormat="1" applyFont="1" applyFill="1" applyProtection="1">
      <protection locked="0"/>
    </xf>
    <xf numFmtId="179" fontId="61" fillId="2" borderId="0" xfId="1" applyNumberFormat="1" applyFont="1" applyFill="1" applyAlignment="1" applyProtection="1">
      <alignment vertical="center" wrapText="1"/>
      <protection locked="0"/>
    </xf>
    <xf numFmtId="179" fontId="94" fillId="7" borderId="2" xfId="1" applyNumberFormat="1" applyFont="1" applyFill="1" applyBorder="1" applyAlignment="1">
      <alignment horizontal="right" vertical="center"/>
    </xf>
    <xf numFmtId="165" fontId="21" fillId="7" borderId="0" xfId="1" applyFont="1" applyFill="1" applyProtection="1"/>
    <xf numFmtId="165" fontId="87" fillId="7" borderId="0" xfId="1" applyFont="1" applyFill="1" applyProtection="1"/>
    <xf numFmtId="175" fontId="24" fillId="2" borderId="0" xfId="0" applyNumberFormat="1" applyFont="1" applyFill="1" applyAlignment="1" applyProtection="1">
      <alignment vertical="center"/>
    </xf>
    <xf numFmtId="177" fontId="24" fillId="2" borderId="0" xfId="1" applyNumberFormat="1" applyFont="1" applyFill="1" applyAlignment="1" applyProtection="1">
      <alignment vertical="center"/>
    </xf>
    <xf numFmtId="177" fontId="19" fillId="2" borderId="0" xfId="1" applyNumberFormat="1" applyFont="1" applyFill="1" applyAlignment="1" applyProtection="1">
      <alignment horizontal="center"/>
    </xf>
    <xf numFmtId="177" fontId="32" fillId="2" borderId="6" xfId="1" applyNumberFormat="1" applyFont="1" applyFill="1" applyBorder="1" applyAlignment="1" applyProtection="1">
      <alignment horizontal="right" vertical="center"/>
      <protection locked="0"/>
    </xf>
    <xf numFmtId="177" fontId="32" fillId="2" borderId="10" xfId="1" applyNumberFormat="1" applyFont="1" applyFill="1" applyBorder="1" applyAlignment="1" applyProtection="1">
      <alignment horizontal="right" vertical="center"/>
      <protection locked="0"/>
    </xf>
    <xf numFmtId="177" fontId="92" fillId="2" borderId="2" xfId="1" applyNumberFormat="1" applyFont="1" applyFill="1" applyBorder="1" applyAlignment="1" applyProtection="1">
      <alignment horizontal="right" vertical="center" wrapText="1"/>
      <protection locked="0"/>
    </xf>
    <xf numFmtId="177" fontId="23" fillId="2" borderId="0" xfId="1" applyNumberFormat="1" applyFont="1" applyFill="1" applyAlignment="1" applyProtection="1">
      <alignment horizontal="center"/>
    </xf>
    <xf numFmtId="177" fontId="21" fillId="2" borderId="0" xfId="1" applyNumberFormat="1" applyFont="1" applyFill="1" applyProtection="1"/>
    <xf numFmtId="165" fontId="72" fillId="2" borderId="0" xfId="1" applyNumberFormat="1" applyFont="1" applyFill="1" applyAlignment="1" applyProtection="1">
      <alignment horizontal="right" vertical="center" wrapText="1"/>
      <protection locked="0"/>
    </xf>
    <xf numFmtId="0" fontId="92" fillId="2" borderId="2" xfId="0" applyFont="1" applyFill="1" applyBorder="1" applyAlignment="1" applyProtection="1">
      <alignment vertical="center" wrapText="1"/>
      <protection locked="0"/>
    </xf>
    <xf numFmtId="0" fontId="159" fillId="2" borderId="2" xfId="0" applyFont="1" applyFill="1" applyBorder="1" applyAlignment="1" applyProtection="1">
      <alignment horizontal="center" vertical="center" wrapText="1"/>
      <protection locked="0"/>
    </xf>
    <xf numFmtId="170" fontId="92" fillId="2" borderId="2" xfId="0" applyNumberFormat="1" applyFont="1" applyFill="1" applyBorder="1" applyAlignment="1" applyProtection="1">
      <alignment vertical="center"/>
      <protection locked="0"/>
    </xf>
    <xf numFmtId="43" fontId="92" fillId="2" borderId="2" xfId="0" applyNumberFormat="1" applyFont="1" applyFill="1" applyBorder="1" applyAlignment="1" applyProtection="1">
      <alignment horizontal="right" vertical="center"/>
      <protection locked="0"/>
    </xf>
    <xf numFmtId="43" fontId="92" fillId="7" borderId="2" xfId="0" applyNumberFormat="1" applyFont="1" applyFill="1" applyBorder="1" applyAlignment="1" applyProtection="1">
      <alignment horizontal="right" vertical="center"/>
      <protection locked="0"/>
    </xf>
    <xf numFmtId="43" fontId="92" fillId="0" borderId="2" xfId="0" applyNumberFormat="1" applyFont="1" applyFill="1" applyBorder="1" applyAlignment="1" applyProtection="1">
      <alignment horizontal="right" vertical="center"/>
      <protection locked="0"/>
    </xf>
    <xf numFmtId="169" fontId="92" fillId="0" borderId="2" xfId="0" applyNumberFormat="1" applyFont="1" applyFill="1" applyBorder="1" applyAlignment="1" applyProtection="1">
      <alignment horizontal="right" vertical="center"/>
      <protection locked="0"/>
    </xf>
    <xf numFmtId="177" fontId="92" fillId="0" borderId="2" xfId="1" applyNumberFormat="1" applyFont="1" applyFill="1" applyBorder="1" applyAlignment="1" applyProtection="1">
      <alignment horizontal="right" vertical="center"/>
      <protection locked="0"/>
    </xf>
    <xf numFmtId="0" fontId="153" fillId="2" borderId="0" xfId="0" applyFont="1" applyFill="1" applyAlignment="1" applyProtection="1">
      <alignment vertical="center" wrapText="1"/>
      <protection locked="0"/>
    </xf>
    <xf numFmtId="179" fontId="39" fillId="2" borderId="2" xfId="1" applyNumberFormat="1" applyFont="1" applyFill="1" applyBorder="1" applyAlignment="1" applyProtection="1">
      <alignment vertical="center"/>
      <protection locked="0"/>
    </xf>
    <xf numFmtId="165" fontId="0" fillId="2" borderId="0" xfId="1" applyFont="1" applyFill="1" applyProtection="1"/>
    <xf numFmtId="0" fontId="37" fillId="2" borderId="0" xfId="0" applyFont="1" applyFill="1" applyAlignment="1" applyProtection="1">
      <alignment horizontal="left" vertical="center"/>
      <protection locked="0"/>
    </xf>
    <xf numFmtId="0" fontId="39" fillId="2" borderId="11" xfId="0" applyFont="1" applyFill="1" applyBorder="1" applyAlignment="1" applyProtection="1">
      <alignment horizontal="center" vertical="center" wrapText="1"/>
      <protection locked="0"/>
    </xf>
    <xf numFmtId="0" fontId="39" fillId="2" borderId="6" xfId="0" applyFont="1" applyFill="1" applyBorder="1" applyAlignment="1" applyProtection="1">
      <alignment horizontal="center" vertical="center"/>
      <protection locked="0"/>
    </xf>
    <xf numFmtId="2" fontId="89" fillId="2" borderId="28" xfId="0" applyNumberFormat="1" applyFont="1" applyFill="1" applyBorder="1" applyAlignment="1">
      <alignment vertical="center" wrapText="1"/>
    </xf>
    <xf numFmtId="177" fontId="152" fillId="2" borderId="0" xfId="1" applyNumberFormat="1" applyFont="1" applyFill="1" applyProtection="1"/>
    <xf numFmtId="179" fontId="152" fillId="2" borderId="0" xfId="1" applyNumberFormat="1" applyFont="1" applyFill="1" applyProtection="1"/>
    <xf numFmtId="173" fontId="152" fillId="2" borderId="0" xfId="0" applyNumberFormat="1" applyFont="1" applyFill="1" applyProtection="1"/>
    <xf numFmtId="166" fontId="152" fillId="2" borderId="0" xfId="0" applyNumberFormat="1" applyFont="1" applyFill="1" applyAlignment="1" applyProtection="1">
      <alignment horizontal="center" vertical="center"/>
    </xf>
    <xf numFmtId="177" fontId="152" fillId="2" borderId="0" xfId="1" applyNumberFormat="1" applyFont="1" applyFill="1" applyAlignment="1" applyProtection="1">
      <alignment horizontal="center" vertical="center"/>
    </xf>
    <xf numFmtId="179" fontId="152" fillId="2" borderId="0" xfId="1" applyNumberFormat="1" applyFont="1" applyFill="1" applyAlignment="1" applyProtection="1">
      <alignment horizontal="center" vertical="center"/>
    </xf>
    <xf numFmtId="173" fontId="152" fillId="2" borderId="0" xfId="0" applyNumberFormat="1" applyFont="1" applyFill="1" applyAlignment="1" applyProtection="1">
      <alignment horizontal="center" vertical="center"/>
    </xf>
    <xf numFmtId="166" fontId="15" fillId="2" borderId="0" xfId="0" applyNumberFormat="1" applyFont="1" applyFill="1" applyAlignment="1" applyProtection="1">
      <alignment horizontal="right" vertical="center"/>
    </xf>
    <xf numFmtId="166" fontId="160" fillId="2" borderId="0" xfId="0" applyNumberFormat="1" applyFont="1" applyFill="1" applyAlignment="1" applyProtection="1">
      <alignment horizontal="center" vertical="center"/>
    </xf>
    <xf numFmtId="43" fontId="7" fillId="2" borderId="0" xfId="0" applyNumberFormat="1" applyFont="1" applyFill="1" applyAlignment="1" applyProtection="1">
      <alignment horizontal="center" vertical="center"/>
    </xf>
    <xf numFmtId="166" fontId="7" fillId="2" borderId="0" xfId="0" applyNumberFormat="1" applyFont="1" applyFill="1" applyAlignment="1" applyProtection="1">
      <alignment vertical="center"/>
    </xf>
    <xf numFmtId="3" fontId="15" fillId="2" borderId="0" xfId="0" applyNumberFormat="1" applyFont="1" applyFill="1" applyAlignment="1" applyProtection="1">
      <alignment horizontal="right" vertical="center"/>
    </xf>
    <xf numFmtId="167" fontId="7" fillId="2" borderId="0" xfId="0" applyNumberFormat="1" applyFont="1" applyFill="1" applyAlignment="1" applyProtection="1">
      <alignment horizontal="center"/>
    </xf>
    <xf numFmtId="166" fontId="89" fillId="2" borderId="26" xfId="0" applyNumberFormat="1" applyFont="1" applyFill="1" applyBorder="1" applyAlignment="1" applyProtection="1">
      <alignment horizontal="center" vertical="center" wrapText="1"/>
      <protection locked="0"/>
    </xf>
    <xf numFmtId="166" fontId="98" fillId="2" borderId="26" xfId="0" applyNumberFormat="1" applyFont="1" applyFill="1" applyBorder="1" applyAlignment="1" applyProtection="1">
      <alignment horizontal="center" vertical="center" wrapText="1"/>
      <protection locked="0"/>
    </xf>
    <xf numFmtId="170" fontId="98" fillId="2" borderId="33" xfId="1" applyNumberFormat="1" applyFont="1" applyFill="1" applyBorder="1" applyAlignment="1">
      <alignment horizontal="right" vertical="center" wrapText="1"/>
    </xf>
    <xf numFmtId="170" fontId="94" fillId="2" borderId="33" xfId="1" applyNumberFormat="1" applyFont="1" applyFill="1" applyBorder="1" applyAlignment="1">
      <alignment horizontal="right" vertical="center" wrapText="1"/>
    </xf>
    <xf numFmtId="169" fontId="94" fillId="2" borderId="33" xfId="1" applyNumberFormat="1" applyFont="1" applyFill="1" applyBorder="1" applyAlignment="1">
      <alignment horizontal="right" vertical="center" wrapText="1"/>
    </xf>
    <xf numFmtId="170" fontId="94" fillId="7" borderId="33" xfId="1" applyNumberFormat="1" applyFont="1" applyFill="1" applyBorder="1" applyAlignment="1">
      <alignment horizontal="right" vertical="center" wrapText="1"/>
    </xf>
    <xf numFmtId="177" fontId="97" fillId="7" borderId="33" xfId="1" applyNumberFormat="1" applyFont="1" applyFill="1" applyBorder="1" applyAlignment="1">
      <alignment horizontal="right" vertical="center" wrapText="1"/>
    </xf>
    <xf numFmtId="169" fontId="102" fillId="2" borderId="33" xfId="4" applyNumberFormat="1" applyFont="1" applyFill="1" applyBorder="1" applyAlignment="1">
      <alignment horizontal="right" vertical="center" wrapText="1"/>
    </xf>
    <xf numFmtId="0" fontId="87" fillId="2" borderId="0" xfId="0" applyFont="1" applyFill="1" applyAlignment="1" applyProtection="1">
      <alignment vertical="center"/>
    </xf>
    <xf numFmtId="0" fontId="87" fillId="2" borderId="0" xfId="0" applyFont="1" applyFill="1" applyAlignment="1" applyProtection="1">
      <alignment horizontal="center" vertical="center"/>
    </xf>
    <xf numFmtId="3" fontId="15" fillId="2" borderId="0" xfId="0" applyNumberFormat="1" applyFont="1" applyFill="1" applyAlignment="1" applyProtection="1">
      <alignment horizontal="center"/>
    </xf>
    <xf numFmtId="179" fontId="81" fillId="2" borderId="2" xfId="1" applyNumberFormat="1" applyFont="1" applyFill="1" applyBorder="1" applyAlignment="1" applyProtection="1">
      <alignment horizontal="right" vertical="center" wrapText="1"/>
      <protection locked="0"/>
    </xf>
    <xf numFmtId="179" fontId="97" fillId="7" borderId="2" xfId="1" applyNumberFormat="1" applyFont="1" applyFill="1" applyBorder="1" applyAlignment="1" applyProtection="1">
      <alignment horizontal="right" vertical="center" wrapText="1"/>
      <protection locked="0"/>
    </xf>
    <xf numFmtId="177" fontId="71" fillId="2" borderId="2" xfId="1" applyNumberFormat="1" applyFont="1" applyFill="1" applyBorder="1" applyAlignment="1" applyProtection="1">
      <alignment horizontal="center" vertical="center" wrapText="1"/>
      <protection locked="0"/>
    </xf>
    <xf numFmtId="179" fontId="98" fillId="7" borderId="2" xfId="1" applyNumberFormat="1" applyFont="1" applyFill="1" applyBorder="1" applyAlignment="1" applyProtection="1">
      <alignment horizontal="right" vertical="center" wrapText="1"/>
      <protection locked="0"/>
    </xf>
    <xf numFmtId="177" fontId="72" fillId="2" borderId="2" xfId="1" applyNumberFormat="1" applyFont="1" applyFill="1" applyBorder="1" applyAlignment="1" applyProtection="1">
      <alignment horizontal="center" vertical="center" wrapText="1"/>
      <protection locked="0"/>
    </xf>
    <xf numFmtId="173" fontId="94" fillId="7" borderId="2" xfId="6" applyNumberFormat="1" applyFont="1" applyFill="1" applyBorder="1" applyAlignment="1">
      <alignment horizontal="center" vertical="center" wrapText="1"/>
    </xf>
    <xf numFmtId="173" fontId="125" fillId="7" borderId="2" xfId="6" applyNumberFormat="1" applyFont="1" applyFill="1" applyBorder="1" applyAlignment="1">
      <alignment horizontal="center" vertical="center" wrapText="1"/>
    </xf>
    <xf numFmtId="173" fontId="94" fillId="7" borderId="2" xfId="1" applyNumberFormat="1" applyFont="1" applyFill="1" applyBorder="1" applyAlignment="1">
      <alignment horizontal="center" vertical="center" wrapText="1"/>
    </xf>
    <xf numFmtId="173" fontId="94" fillId="7" borderId="2" xfId="1" applyNumberFormat="1" applyFont="1" applyFill="1" applyBorder="1" applyAlignment="1">
      <alignment horizontal="right" vertical="center" wrapText="1"/>
    </xf>
    <xf numFmtId="165" fontId="94" fillId="7" borderId="2" xfId="6" applyNumberFormat="1" applyFont="1" applyFill="1" applyBorder="1" applyAlignment="1">
      <alignment horizontal="right" vertical="center" wrapText="1"/>
    </xf>
    <xf numFmtId="177" fontId="94" fillId="7" borderId="2" xfId="6" applyNumberFormat="1" applyFont="1" applyFill="1" applyBorder="1" applyAlignment="1">
      <alignment horizontal="right" vertical="center" wrapText="1"/>
    </xf>
    <xf numFmtId="165" fontId="81" fillId="2" borderId="0" xfId="1" applyFont="1" applyFill="1" applyAlignment="1" applyProtection="1">
      <alignment horizontal="right" vertical="center" wrapText="1"/>
      <protection locked="0"/>
    </xf>
    <xf numFmtId="43" fontId="8" fillId="2" borderId="0" xfId="0" applyNumberFormat="1" applyFont="1" applyFill="1" applyAlignment="1" applyProtection="1">
      <alignment horizontal="left" vertical="center" wrapText="1"/>
    </xf>
    <xf numFmtId="167" fontId="8" fillId="2" borderId="0" xfId="0" applyNumberFormat="1" applyFont="1" applyFill="1" applyAlignment="1" applyProtection="1">
      <alignment horizontal="left" vertical="center" wrapText="1"/>
    </xf>
    <xf numFmtId="177" fontId="81" fillId="2" borderId="2" xfId="1" applyNumberFormat="1" applyFont="1" applyFill="1" applyBorder="1" applyAlignment="1" applyProtection="1">
      <alignment horizontal="center" vertical="center" wrapText="1"/>
      <protection locked="0"/>
    </xf>
    <xf numFmtId="43" fontId="94" fillId="7" borderId="2" xfId="9" applyNumberFormat="1" applyFont="1" applyFill="1" applyBorder="1" applyAlignment="1">
      <alignment horizontal="center" vertical="center" wrapText="1"/>
    </xf>
    <xf numFmtId="177" fontId="94" fillId="7" borderId="2" xfId="7" applyNumberFormat="1" applyFont="1" applyFill="1" applyBorder="1" applyAlignment="1">
      <alignment horizontal="right" vertical="center"/>
    </xf>
    <xf numFmtId="179" fontId="73" fillId="2" borderId="0" xfId="1" applyNumberFormat="1" applyFont="1" applyFill="1" applyAlignment="1" applyProtection="1">
      <alignment horizontal="right" vertical="center" wrapText="1"/>
      <protection locked="0"/>
    </xf>
    <xf numFmtId="173" fontId="39" fillId="2" borderId="2" xfId="0" applyNumberFormat="1" applyFont="1" applyFill="1" applyBorder="1" applyAlignment="1" applyProtection="1">
      <alignment horizontal="right" vertical="center" wrapText="1"/>
      <protection locked="0"/>
    </xf>
    <xf numFmtId="173" fontId="48" fillId="2" borderId="2" xfId="0" applyNumberFormat="1" applyFont="1" applyFill="1" applyBorder="1" applyAlignment="1" applyProtection="1">
      <alignment horizontal="right" vertical="center" wrapText="1"/>
      <protection locked="0"/>
    </xf>
    <xf numFmtId="173" fontId="8" fillId="2" borderId="0" xfId="0" applyNumberFormat="1" applyFont="1" applyFill="1" applyAlignment="1" applyProtection="1">
      <alignment horizontal="left" vertical="center" wrapText="1"/>
    </xf>
    <xf numFmtId="173" fontId="39" fillId="2" borderId="2" xfId="0" applyNumberFormat="1" applyFont="1" applyFill="1" applyBorder="1" applyAlignment="1" applyProtection="1">
      <alignment vertical="center" wrapText="1"/>
      <protection locked="0"/>
    </xf>
    <xf numFmtId="173" fontId="52" fillId="2" borderId="2" xfId="0" applyNumberFormat="1" applyFont="1" applyFill="1" applyBorder="1" applyAlignment="1" applyProtection="1">
      <alignment horizontal="center" vertical="center" wrapText="1"/>
      <protection locked="0"/>
    </xf>
    <xf numFmtId="173" fontId="94" fillId="7" borderId="2" xfId="7" applyNumberFormat="1" applyFont="1" applyFill="1" applyBorder="1" applyAlignment="1">
      <alignment horizontal="right" vertical="center" wrapText="1"/>
    </xf>
    <xf numFmtId="173" fontId="94" fillId="7" borderId="2" xfId="6" applyNumberFormat="1" applyFont="1" applyFill="1" applyBorder="1" applyAlignment="1">
      <alignment horizontal="right" vertical="center"/>
    </xf>
    <xf numFmtId="173" fontId="73" fillId="2" borderId="0" xfId="1" applyNumberFormat="1" applyFont="1" applyFill="1" applyAlignment="1" applyProtection="1">
      <alignment horizontal="right" vertical="center" wrapText="1"/>
      <protection locked="0"/>
    </xf>
    <xf numFmtId="173" fontId="8" fillId="2" borderId="0" xfId="0" applyNumberFormat="1" applyFont="1" applyFill="1" applyAlignment="1" applyProtection="1">
      <alignment horizontal="right" vertical="center" wrapText="1"/>
      <protection locked="0"/>
    </xf>
    <xf numFmtId="173" fontId="8" fillId="2" borderId="0" xfId="0" applyNumberFormat="1" applyFont="1" applyFill="1" applyAlignment="1" applyProtection="1">
      <alignment vertical="center" wrapText="1"/>
    </xf>
    <xf numFmtId="173" fontId="71" fillId="2" borderId="2" xfId="1" applyNumberFormat="1" applyFont="1" applyFill="1" applyBorder="1" applyAlignment="1" applyProtection="1">
      <alignment horizontal="center" vertical="center" wrapText="1"/>
      <protection locked="0"/>
    </xf>
    <xf numFmtId="169" fontId="97" fillId="7" borderId="2" xfId="0" applyNumberFormat="1" applyFont="1" applyFill="1" applyBorder="1" applyAlignment="1" applyProtection="1">
      <alignment horizontal="right" vertical="center" wrapText="1"/>
      <protection locked="0"/>
    </xf>
    <xf numFmtId="179" fontId="94" fillId="7" borderId="33" xfId="1" applyNumberFormat="1" applyFont="1" applyFill="1" applyBorder="1" applyAlignment="1">
      <alignment horizontal="right" vertical="center" wrapText="1"/>
    </xf>
    <xf numFmtId="177" fontId="161" fillId="7" borderId="2" xfId="1" applyNumberFormat="1" applyFont="1" applyFill="1" applyBorder="1" applyAlignment="1">
      <alignment horizontal="right" vertical="center" wrapText="1"/>
    </xf>
    <xf numFmtId="43" fontId="81" fillId="0" borderId="2" xfId="0" applyNumberFormat="1" applyFont="1" applyFill="1" applyBorder="1" applyAlignment="1" applyProtection="1">
      <alignment horizontal="right" vertical="center" wrapText="1"/>
      <protection locked="0"/>
    </xf>
    <xf numFmtId="170" fontId="81" fillId="7" borderId="2" xfId="0" applyNumberFormat="1" applyFont="1" applyFill="1" applyBorder="1" applyAlignment="1" applyProtection="1">
      <alignment vertical="center" wrapText="1"/>
      <protection locked="0"/>
    </xf>
    <xf numFmtId="169" fontId="94" fillId="7" borderId="2" xfId="0" applyNumberFormat="1" applyFont="1" applyFill="1" applyBorder="1" applyAlignment="1" applyProtection="1">
      <alignment horizontal="right" vertical="center" wrapText="1"/>
      <protection locked="0"/>
    </xf>
    <xf numFmtId="166" fontId="56" fillId="2" borderId="0" xfId="0" applyNumberFormat="1" applyFont="1" applyFill="1" applyAlignment="1" applyProtection="1">
      <alignment vertical="center" wrapText="1"/>
    </xf>
    <xf numFmtId="170" fontId="48" fillId="2" borderId="2" xfId="0" applyNumberFormat="1" applyFont="1" applyFill="1" applyBorder="1" applyAlignment="1" applyProtection="1">
      <alignment horizontal="center" vertical="center"/>
      <protection locked="0"/>
    </xf>
    <xf numFmtId="3" fontId="91" fillId="7" borderId="33" xfId="13" applyFont="1" applyFill="1" applyBorder="1" applyAlignment="1" applyProtection="1">
      <alignment vertical="center"/>
      <protection locked="0"/>
    </xf>
    <xf numFmtId="170" fontId="91" fillId="7" borderId="33" xfId="0" applyNumberFormat="1" applyFont="1" applyFill="1" applyBorder="1" applyAlignment="1" applyProtection="1">
      <alignment vertical="center"/>
      <protection locked="0"/>
    </xf>
    <xf numFmtId="169" fontId="91" fillId="7" borderId="33" xfId="13" applyNumberFormat="1" applyFont="1" applyFill="1" applyBorder="1" applyAlignment="1" applyProtection="1">
      <alignment vertical="center"/>
      <protection locked="0"/>
    </xf>
    <xf numFmtId="0" fontId="87" fillId="2" borderId="0" xfId="0" applyFont="1" applyFill="1" applyAlignment="1" applyProtection="1">
      <alignment vertical="center"/>
      <protection locked="0"/>
    </xf>
    <xf numFmtId="165" fontId="116" fillId="2" borderId="36" xfId="1" applyFont="1" applyFill="1" applyBorder="1" applyAlignment="1" applyProtection="1">
      <alignment horizontal="right" vertical="center"/>
      <protection locked="0"/>
    </xf>
    <xf numFmtId="165" fontId="116" fillId="2" borderId="37" xfId="1" applyFont="1" applyFill="1" applyBorder="1" applyAlignment="1" applyProtection="1">
      <alignment horizontal="right" vertical="center"/>
      <protection locked="0"/>
    </xf>
    <xf numFmtId="165" fontId="117" fillId="2" borderId="38" xfId="1" applyFont="1" applyFill="1" applyBorder="1" applyAlignment="1" applyProtection="1">
      <alignment horizontal="right" vertical="center"/>
      <protection locked="0"/>
    </xf>
    <xf numFmtId="165" fontId="117" fillId="7" borderId="38" xfId="1" applyFont="1" applyFill="1" applyBorder="1" applyAlignment="1" applyProtection="1">
      <alignment horizontal="right" vertical="center"/>
      <protection locked="0"/>
    </xf>
    <xf numFmtId="179" fontId="117" fillId="2" borderId="38" xfId="1" applyNumberFormat="1" applyFont="1" applyFill="1" applyBorder="1" applyAlignment="1" applyProtection="1">
      <alignment horizontal="right" vertical="center"/>
      <protection locked="0"/>
    </xf>
    <xf numFmtId="49" fontId="118" fillId="2" borderId="38" xfId="0" applyNumberFormat="1" applyFont="1" applyFill="1" applyBorder="1" applyAlignment="1" applyProtection="1">
      <alignment horizontal="center" vertical="center" wrapText="1"/>
      <protection locked="0"/>
    </xf>
    <xf numFmtId="177" fontId="117" fillId="2" borderId="38" xfId="1" applyNumberFormat="1" applyFont="1" applyFill="1" applyBorder="1" applyAlignment="1" applyProtection="1">
      <alignment horizontal="right" vertical="center"/>
      <protection locked="0"/>
    </xf>
    <xf numFmtId="0" fontId="117" fillId="2" borderId="38" xfId="0" applyFont="1" applyFill="1" applyBorder="1" applyAlignment="1" applyProtection="1">
      <alignment vertical="center" wrapText="1"/>
      <protection locked="0"/>
    </xf>
    <xf numFmtId="170" fontId="32" fillId="2" borderId="2" xfId="0" applyNumberFormat="1" applyFont="1" applyFill="1" applyBorder="1" applyAlignment="1" applyProtection="1">
      <alignment horizontal="center" vertical="center"/>
      <protection locked="0"/>
    </xf>
    <xf numFmtId="0" fontId="87" fillId="2" borderId="0" xfId="0" applyFont="1" applyFill="1" applyAlignment="1" applyProtection="1">
      <alignment horizontal="center"/>
    </xf>
    <xf numFmtId="0" fontId="32" fillId="2" borderId="18" xfId="0" applyFont="1" applyFill="1" applyBorder="1" applyAlignment="1" applyProtection="1">
      <alignment horizontal="center" vertical="center"/>
      <protection locked="0"/>
    </xf>
    <xf numFmtId="169" fontId="116" fillId="2" borderId="37" xfId="0" applyNumberFormat="1" applyFont="1" applyFill="1" applyBorder="1" applyAlignment="1" applyProtection="1">
      <alignment horizontal="right" vertical="center" wrapText="1"/>
      <protection locked="0"/>
    </xf>
    <xf numFmtId="169" fontId="89" fillId="2" borderId="39" xfId="14" applyNumberFormat="1" applyFont="1" applyBorder="1" applyAlignment="1" applyProtection="1">
      <alignment horizontal="right" vertical="center" wrapText="1"/>
      <protection locked="0"/>
    </xf>
    <xf numFmtId="169" fontId="116" fillId="2" borderId="36" xfId="0" applyNumberFormat="1" applyFont="1" applyFill="1" applyBorder="1" applyAlignment="1" applyProtection="1">
      <alignment horizontal="right" vertical="center" wrapText="1"/>
      <protection locked="0"/>
    </xf>
    <xf numFmtId="169" fontId="91" fillId="0" borderId="39" xfId="0" applyNumberFormat="1" applyFont="1" applyBorder="1" applyAlignment="1" applyProtection="1">
      <alignment horizontal="center" vertical="center" wrapText="1"/>
      <protection locked="0"/>
    </xf>
    <xf numFmtId="0" fontId="89" fillId="0" borderId="39" xfId="0" applyFont="1" applyBorder="1" applyAlignment="1" applyProtection="1">
      <alignment horizontal="center" vertical="center"/>
      <protection locked="0"/>
    </xf>
    <xf numFmtId="3" fontId="91" fillId="2" borderId="33" xfId="0" applyNumberFormat="1" applyFont="1" applyFill="1" applyBorder="1" applyAlignment="1" applyProtection="1">
      <alignment horizontal="right" vertical="center"/>
      <protection locked="0"/>
    </xf>
    <xf numFmtId="2" fontId="92" fillId="2" borderId="33" xfId="0" applyNumberFormat="1" applyFont="1" applyFill="1" applyBorder="1" applyAlignment="1" applyProtection="1">
      <alignment horizontal="right" vertical="center"/>
      <protection locked="0"/>
    </xf>
    <xf numFmtId="3" fontId="91" fillId="2" borderId="33" xfId="13" applyNumberFormat="1" applyFont="1" applyFill="1" applyBorder="1" applyAlignment="1" applyProtection="1">
      <alignment horizontal="right" vertical="center"/>
      <protection locked="0"/>
    </xf>
    <xf numFmtId="165" fontId="92" fillId="0" borderId="39" xfId="1" applyFont="1" applyBorder="1" applyAlignment="1" applyProtection="1">
      <alignment horizontal="center" vertical="center" wrapText="1"/>
      <protection locked="0"/>
    </xf>
    <xf numFmtId="2" fontId="92" fillId="2" borderId="33" xfId="13" applyNumberFormat="1" applyFont="1" applyFill="1" applyBorder="1" applyAlignment="1" applyProtection="1">
      <alignment horizontal="right" vertical="center"/>
      <protection locked="0"/>
    </xf>
    <xf numFmtId="4" fontId="91" fillId="2" borderId="33" xfId="13" applyNumberFormat="1" applyFont="1" applyFill="1" applyBorder="1" applyAlignment="1" applyProtection="1">
      <alignment horizontal="right" vertical="center"/>
      <protection locked="0"/>
    </xf>
    <xf numFmtId="0" fontId="39" fillId="2" borderId="35" xfId="0" applyFont="1" applyFill="1" applyBorder="1" applyAlignment="1" applyProtection="1">
      <alignment vertical="center" wrapText="1"/>
    </xf>
    <xf numFmtId="0" fontId="52" fillId="2" borderId="35" xfId="0" applyFont="1" applyFill="1" applyBorder="1" applyAlignment="1" applyProtection="1">
      <alignment horizontal="center" vertical="center" wrapText="1"/>
    </xf>
    <xf numFmtId="0" fontId="89" fillId="0" borderId="39" xfId="0" applyFont="1" applyBorder="1" applyAlignment="1" applyProtection="1">
      <alignment horizontal="center" vertical="center" wrapText="1"/>
      <protection locked="0"/>
    </xf>
    <xf numFmtId="3" fontId="28" fillId="2" borderId="0" xfId="0" applyNumberFormat="1" applyFont="1" applyFill="1" applyProtection="1"/>
    <xf numFmtId="3" fontId="54" fillId="2" borderId="2" xfId="0" applyNumberFormat="1" applyFont="1" applyFill="1" applyBorder="1" applyAlignment="1" applyProtection="1">
      <alignment horizontal="center" vertical="center"/>
      <protection locked="0"/>
    </xf>
    <xf numFmtId="3" fontId="89" fillId="2" borderId="39" xfId="13" applyFont="1" applyBorder="1" applyAlignment="1" applyProtection="1">
      <alignment horizontal="center" vertical="center"/>
      <protection locked="0"/>
    </xf>
    <xf numFmtId="3" fontId="89" fillId="2" borderId="39" xfId="13" applyFont="1" applyFill="1" applyBorder="1" applyAlignment="1" applyProtection="1">
      <alignment horizontal="center" vertical="center"/>
      <protection locked="0"/>
    </xf>
    <xf numFmtId="4" fontId="92" fillId="2" borderId="33" xfId="13" applyNumberFormat="1" applyFont="1" applyFill="1" applyBorder="1" applyAlignment="1" applyProtection="1">
      <alignment horizontal="right" vertical="center"/>
      <protection locked="0"/>
    </xf>
    <xf numFmtId="43" fontId="92" fillId="0" borderId="39" xfId="0" applyNumberFormat="1" applyFont="1" applyBorder="1" applyAlignment="1" applyProtection="1">
      <alignment horizontal="center" vertical="center" wrapText="1"/>
      <protection locked="0"/>
    </xf>
    <xf numFmtId="2" fontId="32" fillId="2" borderId="26" xfId="0" applyNumberFormat="1" applyFont="1" applyFill="1" applyBorder="1" applyAlignment="1" applyProtection="1">
      <alignment horizontal="center" vertical="center" wrapText="1"/>
      <protection locked="0"/>
    </xf>
    <xf numFmtId="0" fontId="39" fillId="2" borderId="9" xfId="0" applyFont="1" applyFill="1" applyBorder="1" applyAlignment="1" applyProtection="1">
      <alignment horizontal="center" vertical="center" wrapText="1"/>
      <protection locked="0"/>
    </xf>
    <xf numFmtId="179" fontId="87" fillId="2" borderId="0" xfId="1" applyNumberFormat="1" applyFont="1" applyFill="1" applyAlignment="1" applyProtection="1">
      <alignment vertical="center"/>
      <protection locked="0"/>
    </xf>
    <xf numFmtId="3" fontId="32" fillId="2" borderId="3" xfId="0" applyNumberFormat="1" applyFont="1" applyFill="1" applyBorder="1" applyAlignment="1" applyProtection="1">
      <alignment vertical="center" wrapText="1"/>
      <protection locked="0"/>
    </xf>
    <xf numFmtId="1" fontId="39" fillId="2" borderId="9" xfId="0" applyNumberFormat="1" applyFont="1" applyFill="1" applyBorder="1" applyAlignment="1" applyProtection="1">
      <alignment horizontal="center" vertical="center"/>
      <protection locked="0"/>
    </xf>
    <xf numFmtId="1" fontId="49" fillId="2" borderId="9" xfId="0" applyNumberFormat="1" applyFont="1" applyFill="1" applyBorder="1" applyAlignment="1" applyProtection="1">
      <alignment horizontal="center" vertical="center"/>
      <protection locked="0"/>
    </xf>
    <xf numFmtId="0" fontId="94" fillId="2" borderId="2" xfId="0" applyNumberFormat="1" applyFont="1" applyFill="1" applyBorder="1" applyAlignment="1">
      <alignment horizontal="right" vertical="center" wrapText="1"/>
    </xf>
    <xf numFmtId="0" fontId="97" fillId="2" borderId="2" xfId="0" applyNumberFormat="1" applyFont="1" applyFill="1" applyBorder="1" applyAlignment="1">
      <alignment horizontal="right" vertical="center" wrapText="1"/>
    </xf>
    <xf numFmtId="0" fontId="97" fillId="2" borderId="2" xfId="0" applyFont="1" applyFill="1" applyBorder="1" applyAlignment="1">
      <alignment horizontal="right" vertical="center" wrapText="1"/>
    </xf>
    <xf numFmtId="43" fontId="97" fillId="2" borderId="2" xfId="16" applyFont="1" applyFill="1" applyBorder="1" applyAlignment="1">
      <alignment horizontal="right" vertical="center" wrapText="1"/>
    </xf>
    <xf numFmtId="43" fontId="91" fillId="2" borderId="2" xfId="4" applyNumberFormat="1" applyFont="1" applyFill="1" applyBorder="1" applyAlignment="1">
      <alignment horizontal="right" vertical="center"/>
    </xf>
    <xf numFmtId="170" fontId="94" fillId="2" borderId="2" xfId="16" applyNumberFormat="1" applyFont="1" applyFill="1" applyBorder="1" applyAlignment="1">
      <alignment horizontal="right" vertical="center"/>
    </xf>
    <xf numFmtId="170" fontId="97" fillId="2" borderId="2" xfId="16" applyNumberFormat="1" applyFont="1" applyFill="1" applyBorder="1" applyAlignment="1">
      <alignment horizontal="right" vertical="center" wrapText="1"/>
    </xf>
    <xf numFmtId="43" fontId="97" fillId="2" borderId="2" xfId="16" applyNumberFormat="1" applyFont="1" applyFill="1" applyBorder="1" applyAlignment="1">
      <alignment horizontal="right" vertical="center" wrapText="1"/>
    </xf>
    <xf numFmtId="169" fontId="97" fillId="2" borderId="2" xfId="16" applyNumberFormat="1" applyFont="1" applyFill="1" applyBorder="1" applyAlignment="1">
      <alignment horizontal="right" vertical="center" wrapText="1"/>
    </xf>
    <xf numFmtId="43" fontId="92" fillId="6" borderId="2" xfId="0" applyNumberFormat="1" applyFont="1" applyFill="1" applyBorder="1" applyAlignment="1" applyProtection="1">
      <alignment horizontal="right" vertical="center"/>
      <protection locked="0"/>
    </xf>
    <xf numFmtId="4" fontId="92" fillId="2" borderId="2" xfId="0" applyNumberFormat="1" applyFont="1" applyFill="1" applyBorder="1" applyAlignment="1" applyProtection="1">
      <alignment horizontal="right" vertical="center"/>
      <protection locked="0"/>
    </xf>
    <xf numFmtId="4" fontId="92" fillId="2" borderId="2" xfId="1" applyNumberFormat="1" applyFont="1" applyFill="1" applyBorder="1" applyAlignment="1" applyProtection="1">
      <alignment horizontal="right" vertical="center"/>
      <protection locked="0"/>
    </xf>
    <xf numFmtId="181" fontId="92" fillId="7" borderId="2" xfId="0" applyNumberFormat="1" applyFont="1" applyFill="1" applyBorder="1" applyAlignment="1" applyProtection="1">
      <alignment horizontal="right" vertical="center"/>
      <protection locked="0"/>
    </xf>
    <xf numFmtId="169" fontId="94" fillId="2" borderId="2" xfId="16" applyNumberFormat="1" applyFont="1" applyFill="1" applyBorder="1" applyAlignment="1">
      <alignment horizontal="right" vertical="center"/>
    </xf>
    <xf numFmtId="43" fontId="94" fillId="2" borderId="2" xfId="16" applyFont="1" applyFill="1" applyBorder="1" applyAlignment="1">
      <alignment horizontal="right" vertical="center"/>
    </xf>
    <xf numFmtId="177" fontId="91" fillId="7" borderId="2" xfId="1" applyNumberFormat="1" applyFont="1" applyFill="1" applyBorder="1" applyAlignment="1">
      <alignment horizontal="right" vertical="center" wrapText="1"/>
    </xf>
    <xf numFmtId="177" fontId="97" fillId="2" borderId="2" xfId="1" applyNumberFormat="1" applyFont="1" applyFill="1" applyBorder="1" applyAlignment="1" applyProtection="1">
      <alignment horizontal="center" vertical="center"/>
      <protection locked="0"/>
    </xf>
    <xf numFmtId="179" fontId="97" fillId="2" borderId="2" xfId="1" applyNumberFormat="1" applyFont="1" applyFill="1" applyBorder="1" applyAlignment="1" applyProtection="1">
      <alignment horizontal="center" vertical="center"/>
      <protection locked="0"/>
    </xf>
    <xf numFmtId="3" fontId="91" fillId="2" borderId="33" xfId="0" applyNumberFormat="1" applyFont="1" applyFill="1" applyBorder="1" applyAlignment="1" applyProtection="1">
      <alignment horizontal="right" vertical="center" wrapText="1"/>
      <protection locked="0"/>
    </xf>
    <xf numFmtId="165" fontId="91" fillId="2" borderId="33" xfId="1" applyFont="1" applyFill="1" applyBorder="1" applyAlignment="1" applyProtection="1">
      <alignment horizontal="right" vertical="center" wrapText="1"/>
      <protection locked="0"/>
    </xf>
    <xf numFmtId="3" fontId="89" fillId="2" borderId="33" xfId="0" applyNumberFormat="1" applyFont="1" applyFill="1" applyBorder="1" applyAlignment="1" applyProtection="1">
      <alignment horizontal="center" vertical="center" wrapText="1"/>
      <protection locked="0"/>
    </xf>
    <xf numFmtId="170" fontId="91" fillId="2" borderId="33" xfId="1" applyNumberFormat="1" applyFont="1" applyFill="1" applyBorder="1" applyAlignment="1" applyProtection="1">
      <alignment horizontal="right" vertical="center" wrapText="1"/>
      <protection locked="0"/>
    </xf>
    <xf numFmtId="165" fontId="91" fillId="0" borderId="33" xfId="1" applyFont="1" applyBorder="1" applyAlignment="1" applyProtection="1">
      <alignment horizontal="right" vertical="center" wrapText="1"/>
      <protection locked="0"/>
    </xf>
    <xf numFmtId="0" fontId="87" fillId="2" borderId="0" xfId="0" applyFont="1" applyFill="1" applyAlignment="1" applyProtection="1">
      <alignment horizontal="right" vertical="center"/>
    </xf>
    <xf numFmtId="166" fontId="32" fillId="2" borderId="26" xfId="0" applyNumberFormat="1" applyFont="1" applyFill="1" applyBorder="1" applyAlignment="1" applyProtection="1">
      <alignment horizontal="center" vertical="center" wrapText="1"/>
      <protection locked="0"/>
    </xf>
    <xf numFmtId="169" fontId="94" fillId="2" borderId="33" xfId="4" applyNumberFormat="1" applyFont="1" applyBorder="1" applyAlignment="1" applyProtection="1">
      <alignment horizontal="right" vertical="center"/>
      <protection locked="0"/>
    </xf>
    <xf numFmtId="43" fontId="91" fillId="2" borderId="33" xfId="9" applyNumberFormat="1" applyFont="1" applyBorder="1" applyAlignment="1" applyProtection="1">
      <alignment horizontal="right" vertical="center"/>
      <protection locked="0"/>
    </xf>
    <xf numFmtId="1" fontId="91" fillId="2" borderId="33" xfId="5" applyFont="1" applyBorder="1" applyAlignment="1" applyProtection="1">
      <alignment horizontal="right" vertical="center"/>
      <protection locked="0"/>
    </xf>
    <xf numFmtId="169" fontId="91" fillId="0" borderId="33" xfId="0" applyNumberFormat="1" applyFont="1" applyBorder="1" applyAlignment="1" applyProtection="1">
      <alignment horizontal="right" vertical="center"/>
      <protection locked="0"/>
    </xf>
    <xf numFmtId="170" fontId="94" fillId="2" borderId="33" xfId="9" applyNumberFormat="1" applyFont="1" applyBorder="1" applyAlignment="1" applyProtection="1">
      <alignment horizontal="right" vertical="center" wrapText="1"/>
      <protection locked="0"/>
    </xf>
    <xf numFmtId="170" fontId="73" fillId="2" borderId="33" xfId="9" applyNumberFormat="1" applyFont="1" applyBorder="1" applyAlignment="1" applyProtection="1">
      <alignment horizontal="right" vertical="center" wrapText="1"/>
      <protection locked="0"/>
    </xf>
    <xf numFmtId="170" fontId="91" fillId="2" borderId="33" xfId="9" applyNumberFormat="1" applyFont="1" applyBorder="1" applyAlignment="1" applyProtection="1">
      <alignment horizontal="right" vertical="center" wrapText="1"/>
      <protection locked="0"/>
    </xf>
    <xf numFmtId="0" fontId="37" fillId="3" borderId="9" xfId="0" applyFont="1" applyFill="1" applyBorder="1" applyAlignment="1" applyProtection="1">
      <alignment horizontal="center" vertical="center"/>
      <protection locked="0"/>
    </xf>
    <xf numFmtId="0" fontId="15" fillId="3" borderId="9" xfId="0" applyFont="1" applyFill="1" applyBorder="1" applyAlignment="1" applyProtection="1">
      <alignment horizontal="center" vertical="center"/>
      <protection locked="0"/>
    </xf>
    <xf numFmtId="0" fontId="17" fillId="3" borderId="9" xfId="0"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xf>
    <xf numFmtId="166" fontId="71" fillId="2" borderId="26" xfId="0" applyNumberFormat="1" applyFont="1" applyFill="1" applyBorder="1" applyAlignment="1" applyProtection="1">
      <alignment horizontal="center" vertical="center" wrapText="1"/>
      <protection locked="0"/>
    </xf>
    <xf numFmtId="43" fontId="91" fillId="6" borderId="33" xfId="0" applyNumberFormat="1" applyFont="1" applyFill="1" applyBorder="1" applyAlignment="1">
      <alignment horizontal="right" vertical="center" wrapText="1"/>
    </xf>
    <xf numFmtId="2" fontId="94" fillId="0" borderId="33" xfId="0" applyNumberFormat="1" applyFont="1" applyBorder="1" applyAlignment="1" applyProtection="1">
      <alignment horizontal="right" vertical="center"/>
      <protection locked="0"/>
    </xf>
    <xf numFmtId="168" fontId="94" fillId="0" borderId="33" xfId="0" applyNumberFormat="1" applyFont="1" applyBorder="1" applyAlignment="1" applyProtection="1">
      <alignment horizontal="right" vertical="center"/>
      <protection locked="0"/>
    </xf>
    <xf numFmtId="1" fontId="94" fillId="0" borderId="33" xfId="0" applyNumberFormat="1" applyFont="1" applyBorder="1" applyAlignment="1" applyProtection="1">
      <alignment horizontal="right" vertical="center"/>
      <protection locked="0"/>
    </xf>
    <xf numFmtId="169" fontId="92" fillId="2" borderId="2" xfId="0" applyNumberFormat="1" applyFont="1" applyFill="1" applyBorder="1" applyAlignment="1" applyProtection="1">
      <alignment horizontal="right" vertical="center" wrapText="1"/>
      <protection locked="0"/>
    </xf>
    <xf numFmtId="43" fontId="49" fillId="4" borderId="11" xfId="0" applyNumberFormat="1" applyFont="1" applyFill="1" applyBorder="1" applyAlignment="1" applyProtection="1">
      <alignment vertical="center" wrapText="1"/>
      <protection locked="0"/>
    </xf>
    <xf numFmtId="169" fontId="24" fillId="2" borderId="0" xfId="0" applyNumberFormat="1" applyFont="1" applyFill="1" applyAlignment="1" applyProtection="1">
      <alignment vertical="center"/>
    </xf>
    <xf numFmtId="169" fontId="39" fillId="2" borderId="0" xfId="0" applyNumberFormat="1" applyFont="1" applyFill="1" applyAlignment="1" applyProtection="1">
      <alignment horizontal="right" vertical="center"/>
      <protection locked="0"/>
    </xf>
    <xf numFmtId="0" fontId="76" fillId="2" borderId="0" xfId="0" applyFont="1" applyFill="1" applyAlignment="1" applyProtection="1">
      <alignment horizontal="right" vertical="center"/>
      <protection locked="0"/>
    </xf>
    <xf numFmtId="0" fontId="76" fillId="7" borderId="0" xfId="0" applyFont="1" applyFill="1" applyProtection="1"/>
    <xf numFmtId="0" fontId="76" fillId="2" borderId="0" xfId="0" applyFont="1" applyFill="1" applyProtection="1"/>
    <xf numFmtId="3" fontId="71" fillId="2" borderId="2" xfId="0" applyNumberFormat="1" applyFont="1" applyFill="1" applyBorder="1" applyAlignment="1" applyProtection="1">
      <alignment horizontal="right" vertical="center" wrapText="1"/>
      <protection locked="0"/>
    </xf>
    <xf numFmtId="1" fontId="94" fillId="7" borderId="2" xfId="0" applyNumberFormat="1" applyFont="1" applyFill="1" applyBorder="1" applyAlignment="1" applyProtection="1">
      <alignment horizontal="right" vertical="center" wrapText="1"/>
      <protection locked="0"/>
    </xf>
    <xf numFmtId="179" fontId="94" fillId="8" borderId="2" xfId="1" applyNumberFormat="1" applyFont="1" applyFill="1" applyBorder="1" applyAlignment="1" applyProtection="1">
      <alignment horizontal="right" vertical="center" wrapText="1"/>
      <protection locked="0"/>
    </xf>
    <xf numFmtId="169" fontId="94" fillId="8" borderId="2" xfId="0" applyNumberFormat="1" applyFont="1" applyFill="1" applyBorder="1" applyAlignment="1" applyProtection="1">
      <alignment horizontal="right" vertical="center" wrapText="1"/>
      <protection locked="0"/>
    </xf>
    <xf numFmtId="1" fontId="94" fillId="8" borderId="2" xfId="0" applyNumberFormat="1" applyFont="1" applyFill="1" applyBorder="1" applyAlignment="1" applyProtection="1">
      <alignment horizontal="right" vertical="center" wrapText="1"/>
      <protection locked="0"/>
    </xf>
    <xf numFmtId="3" fontId="94" fillId="8" borderId="2" xfId="0" applyNumberFormat="1" applyFont="1" applyFill="1" applyBorder="1" applyAlignment="1" applyProtection="1">
      <alignment horizontal="right" vertical="center" wrapText="1"/>
      <protection locked="0"/>
    </xf>
    <xf numFmtId="0" fontId="97" fillId="7" borderId="2" xfId="0" applyFont="1" applyFill="1" applyBorder="1" applyAlignment="1" applyProtection="1">
      <alignment horizontal="right" vertical="center" wrapText="1"/>
      <protection locked="0"/>
    </xf>
    <xf numFmtId="175" fontId="94" fillId="8" borderId="2" xfId="0" applyNumberFormat="1" applyFont="1" applyFill="1" applyBorder="1" applyAlignment="1" applyProtection="1">
      <alignment horizontal="right" vertical="center" wrapText="1"/>
      <protection locked="0"/>
    </xf>
    <xf numFmtId="179" fontId="97" fillId="8" borderId="2" xfId="1" applyNumberFormat="1" applyFont="1" applyFill="1" applyBorder="1" applyAlignment="1" applyProtection="1">
      <alignment horizontal="right" vertical="center" wrapText="1"/>
      <protection locked="0"/>
    </xf>
    <xf numFmtId="169" fontId="97" fillId="8" borderId="2" xfId="0" applyNumberFormat="1" applyFont="1" applyFill="1" applyBorder="1" applyAlignment="1" applyProtection="1">
      <alignment horizontal="right" vertical="center" wrapText="1"/>
      <protection locked="0"/>
    </xf>
    <xf numFmtId="179" fontId="94" fillId="7" borderId="2" xfId="1" applyNumberFormat="1" applyFont="1" applyFill="1" applyBorder="1" applyAlignment="1" applyProtection="1">
      <alignment vertical="center"/>
      <protection locked="0"/>
    </xf>
    <xf numFmtId="179" fontId="94" fillId="2" borderId="2" xfId="1" applyNumberFormat="1" applyFont="1" applyFill="1" applyBorder="1" applyAlignment="1" applyProtection="1">
      <alignment horizontal="right" vertical="center" wrapText="1"/>
      <protection locked="0"/>
    </xf>
    <xf numFmtId="179" fontId="125" fillId="7" borderId="2" xfId="1" applyNumberFormat="1" applyFont="1" applyFill="1" applyBorder="1" applyAlignment="1" applyProtection="1">
      <alignment vertical="center"/>
      <protection locked="0"/>
    </xf>
    <xf numFmtId="179" fontId="73" fillId="7" borderId="2" xfId="1" applyNumberFormat="1" applyFont="1" applyFill="1" applyBorder="1" applyAlignment="1" applyProtection="1">
      <alignment vertical="center"/>
      <protection locked="0"/>
    </xf>
    <xf numFmtId="169" fontId="94" fillId="7" borderId="2" xfId="0" applyNumberFormat="1" applyFont="1" applyFill="1" applyBorder="1" applyAlignment="1" applyProtection="1">
      <alignment vertical="center"/>
      <protection locked="0"/>
    </xf>
    <xf numFmtId="1" fontId="94" fillId="7" borderId="2" xfId="0" applyNumberFormat="1" applyFont="1" applyFill="1" applyBorder="1" applyAlignment="1" applyProtection="1">
      <alignment vertical="center"/>
      <protection locked="0"/>
    </xf>
    <xf numFmtId="179" fontId="102" fillId="2" borderId="2" xfId="1" applyNumberFormat="1" applyFont="1" applyFill="1" applyBorder="1" applyAlignment="1" applyProtection="1">
      <alignment horizontal="right" vertical="center" wrapText="1"/>
      <protection locked="0"/>
    </xf>
    <xf numFmtId="179" fontId="124" fillId="7" borderId="2" xfId="1" applyNumberFormat="1" applyFont="1" applyFill="1" applyBorder="1" applyAlignment="1" applyProtection="1">
      <alignment horizontal="right" vertical="center" wrapText="1"/>
      <protection locked="0"/>
    </xf>
    <xf numFmtId="179" fontId="131" fillId="7" borderId="2" xfId="1" applyNumberFormat="1" applyFont="1" applyFill="1" applyBorder="1" applyAlignment="1" applyProtection="1">
      <alignment horizontal="right" vertical="center" wrapText="1"/>
      <protection locked="0"/>
    </xf>
    <xf numFmtId="0" fontId="102" fillId="7" borderId="2" xfId="0" applyFont="1" applyFill="1" applyBorder="1" applyAlignment="1" applyProtection="1">
      <alignment horizontal="right" vertical="center" wrapText="1"/>
      <protection locked="0"/>
    </xf>
    <xf numFmtId="179" fontId="98" fillId="2" borderId="2" xfId="1" applyNumberFormat="1" applyFont="1" applyFill="1" applyBorder="1" applyAlignment="1" applyProtection="1">
      <alignment horizontal="right" vertical="center" wrapText="1"/>
      <protection locked="0"/>
    </xf>
    <xf numFmtId="0" fontId="94" fillId="7" borderId="2" xfId="0" applyFont="1" applyFill="1" applyBorder="1" applyAlignment="1" applyProtection="1">
      <alignment horizontal="right" vertical="center" wrapText="1"/>
      <protection locked="0"/>
    </xf>
    <xf numFmtId="179" fontId="125" fillId="8" borderId="2" xfId="1" applyNumberFormat="1" applyFont="1" applyFill="1" applyBorder="1" applyAlignment="1" applyProtection="1">
      <alignment horizontal="right" vertical="center" wrapText="1"/>
      <protection locked="0"/>
    </xf>
    <xf numFmtId="177" fontId="98" fillId="7" borderId="2" xfId="1" applyNumberFormat="1" applyFont="1" applyFill="1" applyBorder="1" applyAlignment="1" applyProtection="1">
      <alignment horizontal="right" vertical="center" wrapText="1"/>
      <protection locked="0"/>
    </xf>
    <xf numFmtId="170" fontId="98" fillId="7" borderId="2" xfId="0" applyNumberFormat="1" applyFont="1" applyFill="1" applyBorder="1" applyAlignment="1" applyProtection="1">
      <alignment horizontal="right" vertical="center" wrapText="1"/>
      <protection locked="0"/>
    </xf>
    <xf numFmtId="177" fontId="94" fillId="7" borderId="2" xfId="1" applyNumberFormat="1" applyFont="1" applyFill="1" applyBorder="1" applyAlignment="1" applyProtection="1">
      <alignment horizontal="right" vertical="center" wrapText="1"/>
      <protection locked="0"/>
    </xf>
    <xf numFmtId="0" fontId="98" fillId="7" borderId="2" xfId="0" applyFont="1" applyFill="1" applyBorder="1" applyAlignment="1" applyProtection="1">
      <alignment horizontal="right" vertical="center" wrapText="1"/>
      <protection locked="0"/>
    </xf>
    <xf numFmtId="177" fontId="94" fillId="2" borderId="2" xfId="1" applyNumberFormat="1" applyFont="1" applyFill="1" applyBorder="1" applyAlignment="1" applyProtection="1">
      <alignment horizontal="right" vertical="center" wrapText="1"/>
      <protection locked="0"/>
    </xf>
    <xf numFmtId="170" fontId="94" fillId="7" borderId="2" xfId="0" applyNumberFormat="1" applyFont="1" applyFill="1" applyBorder="1" applyAlignment="1" applyProtection="1">
      <alignment horizontal="right" vertical="center" wrapText="1"/>
      <protection locked="0"/>
    </xf>
    <xf numFmtId="179" fontId="157" fillId="7" borderId="2" xfId="1" applyNumberFormat="1" applyFont="1" applyFill="1" applyBorder="1" applyAlignment="1" applyProtection="1">
      <alignment horizontal="right" vertical="center" wrapText="1"/>
      <protection locked="0"/>
    </xf>
    <xf numFmtId="179" fontId="132" fillId="7" borderId="2" xfId="1" applyNumberFormat="1" applyFont="1" applyFill="1" applyBorder="1" applyAlignment="1" applyProtection="1">
      <alignment horizontal="right" vertical="center" wrapText="1"/>
      <protection locked="0"/>
    </xf>
    <xf numFmtId="177" fontId="71" fillId="2" borderId="2" xfId="1" applyNumberFormat="1" applyFont="1" applyFill="1" applyBorder="1" applyAlignment="1" applyProtection="1">
      <alignment horizontal="right" vertical="center" wrapText="1"/>
      <protection locked="0"/>
    </xf>
    <xf numFmtId="0" fontId="71" fillId="2" borderId="2" xfId="0" applyFont="1" applyFill="1" applyBorder="1" applyAlignment="1" applyProtection="1">
      <alignment horizontal="right" vertical="center" wrapText="1"/>
      <protection locked="0"/>
    </xf>
    <xf numFmtId="179" fontId="48" fillId="2" borderId="2" xfId="1" applyNumberFormat="1" applyFont="1" applyFill="1" applyBorder="1" applyAlignment="1" applyProtection="1">
      <alignment horizontal="right" vertical="center"/>
      <protection locked="0"/>
    </xf>
    <xf numFmtId="179" fontId="48" fillId="2" borderId="2" xfId="1" applyNumberFormat="1" applyFont="1" applyFill="1" applyBorder="1" applyAlignment="1" applyProtection="1">
      <alignment horizontal="center" vertical="center" wrapText="1"/>
      <protection locked="0"/>
    </xf>
    <xf numFmtId="177" fontId="97" fillId="2" borderId="2" xfId="1" applyNumberFormat="1" applyFont="1" applyFill="1" applyBorder="1" applyAlignment="1" applyProtection="1">
      <alignment horizontal="right" vertical="center" wrapText="1"/>
      <protection locked="0"/>
    </xf>
    <xf numFmtId="177" fontId="148" fillId="2" borderId="2" xfId="1" applyNumberFormat="1" applyFont="1" applyFill="1" applyBorder="1" applyAlignment="1" applyProtection="1">
      <alignment horizontal="right" vertical="center" wrapText="1"/>
      <protection locked="0"/>
    </xf>
    <xf numFmtId="179" fontId="98" fillId="8" borderId="2" xfId="1" applyNumberFormat="1" applyFont="1" applyFill="1" applyBorder="1" applyAlignment="1" applyProtection="1">
      <alignment horizontal="right" vertical="center" wrapText="1"/>
      <protection locked="0"/>
    </xf>
    <xf numFmtId="177" fontId="94" fillId="8" borderId="2" xfId="1" applyNumberFormat="1" applyFont="1" applyFill="1" applyBorder="1" applyAlignment="1" applyProtection="1">
      <alignment horizontal="right" vertical="center" wrapText="1"/>
      <protection locked="0"/>
    </xf>
    <xf numFmtId="168" fontId="94" fillId="8" borderId="2" xfId="0" applyNumberFormat="1" applyFont="1" applyFill="1" applyBorder="1" applyAlignment="1" applyProtection="1">
      <alignment horizontal="right" vertical="center" wrapText="1"/>
      <protection locked="0"/>
    </xf>
    <xf numFmtId="177" fontId="97" fillId="8" borderId="2" xfId="1" applyNumberFormat="1" applyFont="1" applyFill="1" applyBorder="1" applyAlignment="1" applyProtection="1">
      <alignment horizontal="right" vertical="center" wrapText="1"/>
      <protection locked="0"/>
    </xf>
    <xf numFmtId="177" fontId="97" fillId="7" borderId="2" xfId="1" applyNumberFormat="1" applyFont="1" applyFill="1" applyBorder="1" applyAlignment="1" applyProtection="1">
      <alignment horizontal="right" vertical="center" wrapText="1"/>
      <protection locked="0"/>
    </xf>
    <xf numFmtId="170" fontId="94" fillId="8" borderId="2" xfId="0" applyNumberFormat="1" applyFont="1" applyFill="1" applyBorder="1" applyAlignment="1" applyProtection="1">
      <alignment horizontal="right" vertical="center" wrapText="1"/>
      <protection locked="0"/>
    </xf>
    <xf numFmtId="165" fontId="94" fillId="8" borderId="2" xfId="1" applyFont="1" applyFill="1" applyBorder="1" applyAlignment="1" applyProtection="1">
      <alignment horizontal="right" vertical="center" wrapText="1"/>
      <protection locked="0"/>
    </xf>
    <xf numFmtId="165" fontId="94" fillId="7" borderId="2" xfId="1" applyFont="1" applyFill="1" applyBorder="1" applyAlignment="1" applyProtection="1">
      <alignment horizontal="right" vertical="center" wrapText="1"/>
      <protection locked="0"/>
    </xf>
    <xf numFmtId="170" fontId="97" fillId="8" borderId="2" xfId="0" applyNumberFormat="1" applyFont="1" applyFill="1" applyBorder="1" applyAlignment="1" applyProtection="1">
      <alignment horizontal="right" vertical="center" wrapText="1"/>
      <protection locked="0"/>
    </xf>
    <xf numFmtId="179" fontId="97" fillId="8" borderId="11" xfId="1" applyNumberFormat="1" applyFont="1" applyFill="1" applyBorder="1" applyAlignment="1" applyProtection="1">
      <alignment horizontal="right" vertical="center" wrapText="1"/>
      <protection locked="0"/>
    </xf>
    <xf numFmtId="177" fontId="97" fillId="8" borderId="11" xfId="1" applyNumberFormat="1" applyFont="1" applyFill="1" applyBorder="1" applyAlignment="1" applyProtection="1">
      <alignment horizontal="right" vertical="center" wrapText="1"/>
      <protection locked="0"/>
    </xf>
    <xf numFmtId="0" fontId="71" fillId="4" borderId="2" xfId="0" applyFont="1" applyFill="1" applyBorder="1" applyAlignment="1" applyProtection="1">
      <alignment horizontal="right" vertical="center" wrapText="1"/>
      <protection locked="0"/>
    </xf>
    <xf numFmtId="177" fontId="94" fillId="4" borderId="2" xfId="1" applyNumberFormat="1" applyFont="1" applyFill="1" applyBorder="1" applyAlignment="1" applyProtection="1">
      <alignment horizontal="right" vertical="center" wrapText="1"/>
      <protection locked="0"/>
    </xf>
    <xf numFmtId="179" fontId="98" fillId="7" borderId="33" xfId="1" applyNumberFormat="1" applyFont="1" applyFill="1" applyBorder="1" applyAlignment="1">
      <alignment horizontal="right" vertical="center" wrapText="1"/>
    </xf>
    <xf numFmtId="179" fontId="98" fillId="7" borderId="33" xfId="1" applyNumberFormat="1" applyFont="1" applyFill="1" applyBorder="1" applyAlignment="1" applyProtection="1">
      <alignment horizontal="right" vertical="center" wrapText="1"/>
      <protection locked="0"/>
    </xf>
    <xf numFmtId="179" fontId="102" fillId="7" borderId="33" xfId="1" applyNumberFormat="1" applyFont="1" applyFill="1" applyBorder="1" applyAlignment="1">
      <alignment horizontal="right" vertical="center" wrapText="1"/>
    </xf>
    <xf numFmtId="179" fontId="102" fillId="7" borderId="33" xfId="1" applyNumberFormat="1" applyFont="1" applyFill="1" applyBorder="1" applyAlignment="1" applyProtection="1">
      <alignment horizontal="right" vertical="center" wrapText="1"/>
      <protection locked="0"/>
    </xf>
    <xf numFmtId="179" fontId="94" fillId="2" borderId="33" xfId="1" applyNumberFormat="1" applyFont="1" applyFill="1" applyBorder="1" applyAlignment="1" applyProtection="1">
      <alignment horizontal="right" vertical="center" wrapText="1"/>
      <protection locked="0"/>
    </xf>
    <xf numFmtId="179" fontId="94" fillId="6" borderId="33" xfId="1" applyNumberFormat="1" applyFont="1" applyFill="1" applyBorder="1" applyAlignment="1" applyProtection="1">
      <alignment horizontal="right" vertical="center" wrapText="1"/>
      <protection locked="0"/>
    </xf>
    <xf numFmtId="179" fontId="97" fillId="2" borderId="33" xfId="1" applyNumberFormat="1" applyFont="1" applyFill="1" applyBorder="1" applyAlignment="1" applyProtection="1">
      <alignment horizontal="right" vertical="center" wrapText="1"/>
      <protection locked="0"/>
    </xf>
    <xf numFmtId="179" fontId="97" fillId="6" borderId="33" xfId="1" applyNumberFormat="1" applyFont="1" applyFill="1" applyBorder="1" applyAlignment="1" applyProtection="1">
      <alignment horizontal="right" vertical="center" wrapText="1"/>
      <protection locked="0"/>
    </xf>
    <xf numFmtId="179" fontId="102" fillId="0" borderId="33" xfId="1" applyNumberFormat="1" applyFont="1" applyBorder="1" applyAlignment="1" applyProtection="1">
      <alignment horizontal="right" vertical="center" wrapText="1"/>
      <protection locked="0"/>
    </xf>
    <xf numFmtId="177" fontId="98" fillId="7" borderId="33" xfId="1" applyNumberFormat="1" applyFont="1" applyFill="1" applyBorder="1" applyAlignment="1">
      <alignment horizontal="right" vertical="center" wrapText="1"/>
    </xf>
    <xf numFmtId="170" fontId="98" fillId="7" borderId="33" xfId="0" applyNumberFormat="1" applyFont="1" applyFill="1" applyBorder="1" applyAlignment="1">
      <alignment horizontal="right" vertical="center" wrapText="1"/>
    </xf>
    <xf numFmtId="177" fontId="94" fillId="7" borderId="33" xfId="1" applyNumberFormat="1" applyFont="1" applyFill="1" applyBorder="1" applyAlignment="1">
      <alignment horizontal="right" vertical="center" wrapText="1"/>
    </xf>
    <xf numFmtId="0" fontId="94" fillId="7" borderId="33" xfId="0" applyFont="1" applyFill="1" applyBorder="1" applyAlignment="1">
      <alignment horizontal="right" vertical="center" wrapText="1"/>
    </xf>
    <xf numFmtId="177" fontId="94" fillId="0" borderId="33" xfId="1" applyNumberFormat="1" applyFont="1" applyBorder="1" applyAlignment="1" applyProtection="1">
      <alignment horizontal="right" vertical="center" wrapText="1"/>
      <protection locked="0"/>
    </xf>
    <xf numFmtId="170" fontId="94" fillId="7" borderId="33" xfId="0" applyNumberFormat="1" applyFont="1" applyFill="1" applyBorder="1" applyAlignment="1">
      <alignment horizontal="right" vertical="center" wrapText="1"/>
    </xf>
    <xf numFmtId="179" fontId="98" fillId="2" borderId="33" xfId="1" applyNumberFormat="1" applyFont="1" applyFill="1" applyBorder="1" applyAlignment="1" applyProtection="1">
      <alignment horizontal="right" vertical="center" wrapText="1"/>
      <protection locked="0"/>
    </xf>
    <xf numFmtId="179" fontId="98" fillId="2" borderId="7" xfId="1" applyNumberFormat="1" applyFont="1" applyFill="1" applyBorder="1" applyAlignment="1" applyProtection="1">
      <alignment horizontal="right" vertical="center" wrapText="1"/>
      <protection locked="0"/>
    </xf>
    <xf numFmtId="169" fontId="98" fillId="7" borderId="33" xfId="0" applyNumberFormat="1" applyFont="1" applyFill="1" applyBorder="1" applyAlignment="1">
      <alignment horizontal="right" vertical="center" wrapText="1"/>
    </xf>
    <xf numFmtId="169" fontId="98" fillId="7" borderId="33" xfId="10" applyNumberFormat="1" applyFont="1" applyFill="1" applyBorder="1" applyAlignment="1">
      <alignment horizontal="right" vertical="center" wrapText="1"/>
    </xf>
    <xf numFmtId="169" fontId="98" fillId="7" borderId="33" xfId="1" applyNumberFormat="1" applyFont="1" applyFill="1" applyBorder="1" applyAlignment="1">
      <alignment horizontal="right" vertical="center" wrapText="1"/>
    </xf>
    <xf numFmtId="177" fontId="97" fillId="2" borderId="33" xfId="1" applyNumberFormat="1" applyFont="1" applyFill="1" applyBorder="1" applyAlignment="1" applyProtection="1">
      <alignment horizontal="right" vertical="center"/>
      <protection locked="0"/>
    </xf>
    <xf numFmtId="172" fontId="97" fillId="2" borderId="33" xfId="0" applyNumberFormat="1" applyFont="1" applyFill="1" applyBorder="1" applyAlignment="1" applyProtection="1">
      <alignment horizontal="right" vertical="center"/>
      <protection locked="0"/>
    </xf>
    <xf numFmtId="170" fontId="97" fillId="7" borderId="33" xfId="0" applyNumberFormat="1" applyFont="1" applyFill="1" applyBorder="1" applyAlignment="1">
      <alignment horizontal="right" vertical="center" wrapText="1"/>
    </xf>
    <xf numFmtId="175" fontId="94" fillId="7" borderId="33" xfId="0" applyNumberFormat="1" applyFont="1" applyFill="1" applyBorder="1" applyAlignment="1" applyProtection="1">
      <alignment horizontal="right" vertical="center" wrapText="1"/>
      <protection locked="0"/>
    </xf>
    <xf numFmtId="169" fontId="94" fillId="7" borderId="33" xfId="0" applyNumberFormat="1" applyFont="1" applyFill="1" applyBorder="1" applyAlignment="1">
      <alignment horizontal="right" vertical="center" wrapText="1"/>
    </xf>
    <xf numFmtId="177" fontId="97" fillId="2" borderId="33" xfId="1" applyNumberFormat="1" applyFont="1" applyFill="1" applyBorder="1" applyAlignment="1" applyProtection="1">
      <alignment horizontal="right" vertical="center" wrapText="1"/>
      <protection locked="0"/>
    </xf>
    <xf numFmtId="177" fontId="97" fillId="7" borderId="33" xfId="1" applyNumberFormat="1" applyFont="1" applyFill="1" applyBorder="1" applyAlignment="1" applyProtection="1">
      <alignment horizontal="right" vertical="center" wrapText="1"/>
      <protection locked="0"/>
    </xf>
    <xf numFmtId="170" fontId="97" fillId="7" borderId="33" xfId="10" applyNumberFormat="1" applyFont="1" applyFill="1" applyBorder="1" applyAlignment="1">
      <alignment horizontal="right" vertical="center" wrapText="1"/>
    </xf>
    <xf numFmtId="169" fontId="97" fillId="7" borderId="33" xfId="0" applyNumberFormat="1" applyFont="1" applyFill="1" applyBorder="1" applyAlignment="1">
      <alignment horizontal="right" vertical="center" wrapText="1"/>
    </xf>
    <xf numFmtId="172" fontId="97" fillId="7" borderId="33" xfId="0" applyNumberFormat="1" applyFont="1" applyFill="1" applyBorder="1" applyAlignment="1">
      <alignment horizontal="right" vertical="center" wrapText="1"/>
    </xf>
    <xf numFmtId="169" fontId="94" fillId="7" borderId="33" xfId="0" applyNumberFormat="1" applyFont="1" applyFill="1" applyBorder="1" applyAlignment="1" applyProtection="1">
      <alignment horizontal="right" vertical="center" wrapText="1"/>
      <protection locked="0"/>
    </xf>
    <xf numFmtId="170" fontId="97" fillId="7" borderId="33" xfId="9" applyNumberFormat="1" applyFont="1" applyFill="1" applyBorder="1" applyAlignment="1">
      <alignment horizontal="right" vertical="center" wrapText="1"/>
    </xf>
    <xf numFmtId="179" fontId="125" fillId="7" borderId="33" xfId="1" applyNumberFormat="1" applyFont="1" applyFill="1" applyBorder="1" applyAlignment="1">
      <alignment horizontal="right" vertical="center" wrapText="1"/>
    </xf>
    <xf numFmtId="174" fontId="94" fillId="7" borderId="33" xfId="0" applyNumberFormat="1" applyFont="1" applyFill="1" applyBorder="1" applyAlignment="1" applyProtection="1">
      <alignment horizontal="right" vertical="center" wrapText="1"/>
      <protection locked="0"/>
    </xf>
    <xf numFmtId="172" fontId="97" fillId="7" borderId="33" xfId="0" applyNumberFormat="1" applyFont="1" applyFill="1" applyBorder="1" applyAlignment="1" applyProtection="1">
      <alignment horizontal="right" vertical="center" wrapText="1"/>
      <protection locked="0"/>
    </xf>
    <xf numFmtId="179" fontId="94" fillId="7" borderId="33" xfId="0" applyNumberFormat="1" applyFont="1" applyFill="1" applyBorder="1" applyAlignment="1" applyProtection="1">
      <alignment horizontal="right" vertical="center" wrapText="1"/>
      <protection locked="0"/>
    </xf>
    <xf numFmtId="179" fontId="97" fillId="7" borderId="33" xfId="1" applyNumberFormat="1" applyFont="1" applyFill="1" applyBorder="1" applyAlignment="1">
      <alignment horizontal="right" vertical="center" wrapText="1"/>
    </xf>
    <xf numFmtId="1" fontId="98" fillId="0" borderId="33" xfId="0" applyNumberFormat="1" applyFont="1" applyBorder="1" applyAlignment="1">
      <alignment horizontal="right" vertical="center" wrapText="1"/>
    </xf>
    <xf numFmtId="179" fontId="98" fillId="0" borderId="33" xfId="1" applyNumberFormat="1" applyFont="1" applyBorder="1" applyAlignment="1" applyProtection="1">
      <alignment horizontal="right" vertical="center" wrapText="1"/>
      <protection locked="0"/>
    </xf>
    <xf numFmtId="168" fontId="94" fillId="6" borderId="33" xfId="0" applyNumberFormat="1" applyFont="1" applyFill="1" applyBorder="1" applyAlignment="1">
      <alignment horizontal="right" vertical="center" wrapText="1"/>
    </xf>
    <xf numFmtId="177" fontId="94" fillId="7" borderId="33" xfId="1" applyNumberFormat="1" applyFont="1" applyFill="1" applyBorder="1" applyAlignment="1" applyProtection="1">
      <alignment horizontal="right" vertical="center" wrapText="1"/>
      <protection locked="0"/>
    </xf>
    <xf numFmtId="177" fontId="94" fillId="6" borderId="33" xfId="1" applyNumberFormat="1" applyFont="1" applyFill="1" applyBorder="1" applyAlignment="1" applyProtection="1">
      <alignment horizontal="right" vertical="center" wrapText="1"/>
      <protection locked="0"/>
    </xf>
    <xf numFmtId="169" fontId="97" fillId="2" borderId="33" xfId="0" applyNumberFormat="1" applyFont="1" applyFill="1" applyBorder="1" applyAlignment="1">
      <alignment horizontal="right" vertical="center" wrapText="1"/>
    </xf>
    <xf numFmtId="179" fontId="97" fillId="7" borderId="33" xfId="1" applyNumberFormat="1" applyFont="1" applyFill="1" applyBorder="1" applyAlignment="1" applyProtection="1">
      <alignment horizontal="right" vertical="center" wrapText="1"/>
      <protection locked="0"/>
    </xf>
    <xf numFmtId="168" fontId="94" fillId="7" borderId="33" xfId="0" applyNumberFormat="1" applyFont="1" applyFill="1" applyBorder="1" applyAlignment="1" applyProtection="1">
      <alignment horizontal="right" vertical="center" wrapText="1"/>
      <protection locked="0"/>
    </xf>
    <xf numFmtId="1" fontId="94" fillId="7" borderId="33" xfId="0" applyNumberFormat="1" applyFont="1" applyFill="1" applyBorder="1" applyAlignment="1" applyProtection="1">
      <alignment horizontal="right" vertical="center" wrapText="1"/>
      <protection locked="0"/>
    </xf>
    <xf numFmtId="43" fontId="94" fillId="2" borderId="33" xfId="4" applyFont="1" applyFill="1" applyBorder="1" applyAlignment="1">
      <alignment horizontal="right" vertical="center"/>
    </xf>
    <xf numFmtId="170" fontId="94" fillId="7" borderId="33" xfId="0" applyNumberFormat="1" applyFont="1" applyFill="1" applyBorder="1" applyAlignment="1" applyProtection="1">
      <alignment horizontal="right" vertical="center" wrapText="1"/>
      <protection locked="0"/>
    </xf>
    <xf numFmtId="177" fontId="94" fillId="2" borderId="33" xfId="1" applyNumberFormat="1" applyFont="1" applyFill="1" applyBorder="1" applyAlignment="1" applyProtection="1">
      <alignment horizontal="right" vertical="center" wrapText="1"/>
      <protection locked="0"/>
    </xf>
    <xf numFmtId="177" fontId="94" fillId="2" borderId="7" xfId="1" applyNumberFormat="1" applyFont="1" applyFill="1" applyBorder="1" applyAlignment="1" applyProtection="1">
      <alignment horizontal="right" vertical="center" wrapText="1"/>
      <protection locked="0"/>
    </xf>
    <xf numFmtId="177" fontId="97" fillId="7" borderId="33" xfId="1" applyNumberFormat="1" applyFont="1" applyFill="1" applyBorder="1" applyAlignment="1">
      <alignment vertical="center"/>
    </xf>
    <xf numFmtId="177" fontId="97" fillId="7" borderId="33" xfId="1" applyNumberFormat="1" applyFont="1" applyFill="1" applyBorder="1" applyAlignment="1" applyProtection="1">
      <alignment vertical="center"/>
      <protection locked="0"/>
    </xf>
    <xf numFmtId="177" fontId="94" fillId="7" borderId="33" xfId="1" applyNumberFormat="1" applyFont="1" applyFill="1" applyBorder="1" applyAlignment="1" applyProtection="1">
      <alignment vertical="center"/>
      <protection locked="0"/>
    </xf>
    <xf numFmtId="0" fontId="97" fillId="7" borderId="33" xfId="0" applyFont="1" applyFill="1" applyBorder="1" applyAlignment="1" applyProtection="1">
      <alignment horizontal="right" vertical="center" wrapText="1"/>
      <protection locked="0"/>
    </xf>
    <xf numFmtId="179" fontId="94" fillId="7" borderId="33" xfId="1" applyNumberFormat="1" applyFont="1" applyFill="1" applyBorder="1" applyAlignment="1" applyProtection="1">
      <alignment horizontal="right" vertical="center" wrapText="1"/>
      <protection locked="0"/>
    </xf>
    <xf numFmtId="175" fontId="94" fillId="7" borderId="33" xfId="0" applyNumberFormat="1" applyFont="1" applyFill="1" applyBorder="1" applyAlignment="1">
      <alignment horizontal="right" vertical="center" wrapText="1"/>
    </xf>
    <xf numFmtId="0" fontId="97" fillId="7" borderId="33" xfId="0" applyFont="1" applyFill="1" applyBorder="1" applyAlignment="1">
      <alignment horizontal="right" vertical="center" wrapText="1"/>
    </xf>
    <xf numFmtId="1" fontId="97" fillId="7" borderId="33" xfId="0" applyNumberFormat="1" applyFont="1" applyFill="1" applyBorder="1" applyAlignment="1">
      <alignment horizontal="right" vertical="center" wrapText="1"/>
    </xf>
    <xf numFmtId="167" fontId="46" fillId="2" borderId="0" xfId="0" applyNumberFormat="1" applyFont="1" applyFill="1" applyAlignment="1" applyProtection="1">
      <alignment vertical="center"/>
    </xf>
    <xf numFmtId="43" fontId="87" fillId="2" borderId="0" xfId="0" applyNumberFormat="1" applyFont="1" applyFill="1" applyAlignment="1" applyProtection="1">
      <alignment horizontal="center" vertical="center"/>
    </xf>
    <xf numFmtId="169" fontId="91" fillId="2" borderId="2" xfId="15" applyNumberFormat="1" applyFont="1" applyBorder="1" applyAlignment="1" applyProtection="1">
      <alignment horizontal="right" vertical="center" wrapText="1"/>
      <protection locked="0"/>
    </xf>
    <xf numFmtId="168" fontId="91" fillId="6" borderId="2" xfId="15" applyNumberFormat="1" applyFont="1" applyFill="1" applyBorder="1" applyAlignment="1" applyProtection="1">
      <alignment horizontal="right" vertical="center" wrapText="1"/>
      <protection locked="0"/>
    </xf>
    <xf numFmtId="169" fontId="91" fillId="2" borderId="2" xfId="9" applyNumberFormat="1" applyFont="1" applyBorder="1" applyAlignment="1" applyProtection="1">
      <alignment horizontal="right" vertical="center" wrapText="1"/>
      <protection locked="0"/>
    </xf>
    <xf numFmtId="0" fontId="91" fillId="0" borderId="2" xfId="0" applyFont="1" applyBorder="1" applyAlignment="1" applyProtection="1">
      <alignment horizontal="right" vertical="center" wrapText="1"/>
      <protection locked="0"/>
    </xf>
    <xf numFmtId="0" fontId="92" fillId="0" borderId="2" xfId="0" applyFont="1" applyBorder="1" applyAlignment="1" applyProtection="1">
      <alignment horizontal="right" vertical="center" wrapText="1"/>
      <protection locked="0"/>
    </xf>
    <xf numFmtId="0" fontId="92" fillId="6" borderId="2" xfId="0" applyFont="1" applyFill="1" applyBorder="1" applyAlignment="1" applyProtection="1">
      <alignment horizontal="right" vertical="center" wrapText="1"/>
      <protection locked="0"/>
    </xf>
    <xf numFmtId="1" fontId="87" fillId="2" borderId="0" xfId="0" applyNumberFormat="1" applyFont="1" applyFill="1" applyAlignment="1" applyProtection="1">
      <alignment vertical="center"/>
    </xf>
    <xf numFmtId="0" fontId="89" fillId="0" borderId="33" xfId="0" applyFont="1" applyBorder="1" applyAlignment="1" applyProtection="1">
      <alignment vertical="center"/>
      <protection locked="0"/>
    </xf>
    <xf numFmtId="0" fontId="90" fillId="0" borderId="33" xfId="0" applyFont="1" applyBorder="1" applyAlignment="1" applyProtection="1">
      <alignment horizontal="center" vertical="center"/>
      <protection locked="0"/>
    </xf>
    <xf numFmtId="0" fontId="91" fillId="2" borderId="33" xfId="0" applyFont="1" applyFill="1" applyBorder="1" applyAlignment="1" applyProtection="1">
      <alignment vertical="center"/>
      <protection locked="0"/>
    </xf>
    <xf numFmtId="0" fontId="90" fillId="2" borderId="33" xfId="0" applyFont="1" applyFill="1" applyBorder="1" applyAlignment="1" applyProtection="1">
      <alignment horizontal="center" vertical="center"/>
      <protection locked="0"/>
    </xf>
    <xf numFmtId="3" fontId="91" fillId="2" borderId="33" xfId="3" applyNumberFormat="1" applyFont="1" applyBorder="1" applyAlignment="1" applyProtection="1">
      <alignment horizontal="right" vertical="center"/>
      <protection locked="0"/>
    </xf>
    <xf numFmtId="3" fontId="91" fillId="2" borderId="33" xfId="4" applyNumberFormat="1" applyFont="1" applyBorder="1" applyAlignment="1" applyProtection="1">
      <alignment horizontal="right" vertical="center"/>
      <protection locked="0"/>
    </xf>
    <xf numFmtId="0" fontId="91" fillId="2" borderId="33" xfId="0" quotePrefix="1" applyFont="1" applyFill="1" applyBorder="1" applyAlignment="1" applyProtection="1">
      <alignment vertical="center" wrapText="1"/>
      <protection locked="0"/>
    </xf>
    <xf numFmtId="0" fontId="90" fillId="2" borderId="33" xfId="0" applyFont="1" applyFill="1" applyBorder="1" applyAlignment="1" applyProtection="1">
      <alignment horizontal="center" vertical="center" wrapText="1"/>
      <protection locked="0"/>
    </xf>
    <xf numFmtId="169" fontId="91" fillId="2" borderId="33" xfId="4" applyNumberFormat="1" applyFont="1" applyBorder="1" applyAlignment="1" applyProtection="1">
      <alignment horizontal="right" vertical="center"/>
      <protection locked="0"/>
    </xf>
    <xf numFmtId="0" fontId="91" fillId="2" borderId="33" xfId="0" applyFont="1" applyFill="1" applyBorder="1" applyAlignment="1" applyProtection="1">
      <alignment vertical="center" wrapText="1"/>
      <protection locked="0"/>
    </xf>
    <xf numFmtId="172" fontId="91" fillId="2" borderId="33" xfId="3" applyNumberFormat="1" applyFont="1" applyBorder="1" applyAlignment="1" applyProtection="1">
      <alignment horizontal="right" vertical="center"/>
      <protection locked="0"/>
    </xf>
    <xf numFmtId="172" fontId="91" fillId="2" borderId="33" xfId="3" applyNumberFormat="1" applyFont="1" applyFill="1" applyBorder="1" applyAlignment="1" applyProtection="1">
      <alignment horizontal="right" vertical="center"/>
      <protection locked="0"/>
    </xf>
    <xf numFmtId="0" fontId="91" fillId="2" borderId="33" xfId="0" quotePrefix="1" applyFont="1" applyFill="1" applyBorder="1" applyAlignment="1" applyProtection="1">
      <alignment vertical="center"/>
      <protection locked="0"/>
    </xf>
    <xf numFmtId="0" fontId="91" fillId="0" borderId="33" xfId="0" quotePrefix="1" applyFont="1" applyBorder="1" applyAlignment="1" applyProtection="1">
      <alignment vertical="center"/>
      <protection locked="0"/>
    </xf>
    <xf numFmtId="169" fontId="91" fillId="2" borderId="33" xfId="4" quotePrefix="1" applyNumberFormat="1" applyFont="1" applyBorder="1" applyAlignment="1" applyProtection="1">
      <alignment horizontal="right" vertical="center"/>
      <protection locked="0"/>
    </xf>
    <xf numFmtId="0" fontId="93" fillId="0" borderId="33" xfId="0" applyFont="1" applyBorder="1" applyAlignment="1">
      <alignment vertical="center"/>
    </xf>
    <xf numFmtId="0" fontId="94" fillId="0" borderId="33" xfId="0" applyFont="1" applyBorder="1" applyAlignment="1">
      <alignment horizontal="center" vertical="center"/>
    </xf>
    <xf numFmtId="0" fontId="95" fillId="2" borderId="33" xfId="0" applyFont="1" applyFill="1" applyBorder="1" applyAlignment="1">
      <alignment vertical="center"/>
    </xf>
    <xf numFmtId="0" fontId="94" fillId="2" borderId="33" xfId="0" applyFont="1" applyFill="1" applyBorder="1" applyAlignment="1">
      <alignment horizontal="center" vertical="center"/>
    </xf>
    <xf numFmtId="0" fontId="96" fillId="2" borderId="33" xfId="0" applyFont="1" applyFill="1" applyBorder="1" applyAlignment="1">
      <alignment vertical="center"/>
    </xf>
    <xf numFmtId="0" fontId="97" fillId="2" borderId="33" xfId="0" applyFont="1" applyFill="1" applyBorder="1" applyAlignment="1">
      <alignment horizontal="center" vertical="center"/>
    </xf>
    <xf numFmtId="0" fontId="95" fillId="2" borderId="33" xfId="0" quotePrefix="1" applyFont="1" applyFill="1" applyBorder="1" applyAlignment="1">
      <alignment vertical="center" wrapText="1"/>
    </xf>
    <xf numFmtId="3" fontId="91" fillId="2" borderId="33" xfId="5" applyNumberFormat="1" applyFont="1" applyBorder="1" applyAlignment="1" applyProtection="1">
      <alignment horizontal="right" vertical="center"/>
      <protection locked="0"/>
    </xf>
    <xf numFmtId="0" fontId="93" fillId="2" borderId="33" xfId="0" applyFont="1" applyFill="1" applyBorder="1" applyAlignment="1">
      <alignment vertical="center" wrapText="1"/>
    </xf>
    <xf numFmtId="0" fontId="98" fillId="2" borderId="33" xfId="0" applyFont="1" applyFill="1" applyBorder="1" applyAlignment="1">
      <alignment horizontal="center" vertical="center"/>
    </xf>
    <xf numFmtId="3" fontId="89" fillId="2" borderId="33" xfId="3" applyNumberFormat="1" applyFont="1" applyBorder="1" applyAlignment="1" applyProtection="1">
      <alignment horizontal="right" vertical="center"/>
      <protection locked="0"/>
    </xf>
    <xf numFmtId="166" fontId="163" fillId="2" borderId="0" xfId="0" applyNumberFormat="1" applyFont="1" applyFill="1" applyAlignment="1" applyProtection="1">
      <alignment horizontal="center" vertical="center"/>
    </xf>
    <xf numFmtId="165" fontId="163" fillId="2" borderId="0" xfId="1" applyFont="1" applyFill="1" applyAlignment="1" applyProtection="1">
      <alignment horizontal="center" vertical="center"/>
    </xf>
    <xf numFmtId="166" fontId="164" fillId="2" borderId="0" xfId="0" applyNumberFormat="1" applyFont="1" applyFill="1" applyAlignment="1" applyProtection="1">
      <alignment horizontal="center" vertical="center"/>
      <protection locked="0"/>
    </xf>
    <xf numFmtId="166" fontId="141" fillId="2" borderId="0" xfId="0" applyNumberFormat="1" applyFont="1" applyFill="1" applyAlignment="1" applyProtection="1">
      <alignment horizontal="center" vertical="center" wrapText="1"/>
      <protection locked="0"/>
    </xf>
    <xf numFmtId="166" fontId="164" fillId="2" borderId="0" xfId="0" applyNumberFormat="1" applyFont="1" applyFill="1" applyAlignment="1" applyProtection="1">
      <alignment horizontal="center" vertical="center" wrapText="1"/>
      <protection locked="0"/>
    </xf>
    <xf numFmtId="3" fontId="164" fillId="2" borderId="0" xfId="0" applyNumberFormat="1" applyFont="1" applyFill="1" applyAlignment="1" applyProtection="1">
      <alignment horizontal="center" vertical="center"/>
      <protection locked="0"/>
    </xf>
    <xf numFmtId="0" fontId="164" fillId="2" borderId="8" xfId="0" applyFont="1" applyFill="1" applyBorder="1" applyAlignment="1" applyProtection="1">
      <alignment horizontal="center" vertical="center"/>
      <protection locked="0"/>
    </xf>
    <xf numFmtId="0" fontId="164" fillId="2" borderId="0" xfId="0" applyFont="1" applyFill="1" applyAlignment="1" applyProtection="1">
      <alignment horizontal="center" vertical="center"/>
      <protection locked="0"/>
    </xf>
    <xf numFmtId="179" fontId="164" fillId="2" borderId="0" xfId="1" applyNumberFormat="1" applyFont="1" applyFill="1" applyAlignment="1" applyProtection="1">
      <alignment horizontal="center" vertical="center" wrapText="1"/>
      <protection locked="0"/>
    </xf>
    <xf numFmtId="170" fontId="164" fillId="2" borderId="0" xfId="0" applyNumberFormat="1" applyFont="1" applyFill="1" applyAlignment="1" applyProtection="1">
      <alignment horizontal="center" vertical="center" wrapText="1"/>
      <protection locked="0"/>
    </xf>
    <xf numFmtId="165" fontId="164" fillId="2" borderId="0" xfId="1" applyFont="1" applyFill="1" applyAlignment="1" applyProtection="1">
      <alignment horizontal="center" vertical="center" wrapText="1"/>
      <protection locked="0"/>
    </xf>
    <xf numFmtId="173" fontId="164" fillId="2" borderId="0" xfId="0" applyNumberFormat="1" applyFont="1" applyFill="1" applyAlignment="1" applyProtection="1">
      <alignment horizontal="center" vertical="center" wrapText="1"/>
      <protection locked="0"/>
    </xf>
    <xf numFmtId="177" fontId="164" fillId="2" borderId="0" xfId="1" applyNumberFormat="1" applyFont="1" applyFill="1" applyAlignment="1" applyProtection="1">
      <alignment horizontal="center" vertical="center" wrapText="1"/>
      <protection locked="0"/>
    </xf>
    <xf numFmtId="43" fontId="164" fillId="2" borderId="0" xfId="0" applyNumberFormat="1" applyFont="1" applyFill="1" applyAlignment="1" applyProtection="1">
      <alignment horizontal="center" vertical="center" wrapText="1"/>
      <protection locked="0"/>
    </xf>
    <xf numFmtId="170" fontId="164" fillId="2" borderId="0" xfId="0" applyNumberFormat="1" applyFont="1" applyFill="1" applyAlignment="1" applyProtection="1">
      <alignment horizontal="center" vertical="center"/>
      <protection locked="0"/>
    </xf>
    <xf numFmtId="43" fontId="164" fillId="2" borderId="0" xfId="0" applyNumberFormat="1" applyFont="1" applyFill="1" applyAlignment="1" applyProtection="1">
      <alignment horizontal="center" vertical="center"/>
      <protection locked="0"/>
    </xf>
    <xf numFmtId="166" fontId="164" fillId="2" borderId="0" xfId="0" applyNumberFormat="1" applyFont="1" applyFill="1" applyAlignment="1" applyProtection="1">
      <alignment horizontal="center" vertical="center"/>
    </xf>
    <xf numFmtId="169" fontId="164" fillId="2" borderId="0" xfId="0" applyNumberFormat="1" applyFont="1" applyFill="1" applyAlignment="1" applyProtection="1">
      <alignment horizontal="center" vertical="center" wrapText="1"/>
      <protection locked="0"/>
    </xf>
    <xf numFmtId="166" fontId="73" fillId="7" borderId="0" xfId="0" applyNumberFormat="1" applyFont="1" applyFill="1" applyAlignment="1" applyProtection="1">
      <alignment vertical="center" wrapText="1"/>
      <protection locked="0"/>
    </xf>
    <xf numFmtId="179" fontId="164" fillId="7" borderId="8" xfId="1" applyNumberFormat="1" applyFont="1" applyFill="1" applyBorder="1" applyAlignment="1" applyProtection="1">
      <alignment horizontal="center" vertical="center" wrapText="1"/>
      <protection locked="0"/>
    </xf>
    <xf numFmtId="3" fontId="39" fillId="2" borderId="2" xfId="0" quotePrefix="1" applyNumberFormat="1" applyFont="1" applyFill="1" applyBorder="1" applyAlignment="1" applyProtection="1">
      <alignment vertical="center"/>
      <protection locked="0"/>
    </xf>
    <xf numFmtId="0" fontId="89" fillId="2" borderId="2" xfId="0" applyFont="1" applyFill="1" applyBorder="1" applyAlignment="1" applyProtection="1">
      <alignment vertical="center" wrapText="1"/>
      <protection locked="0"/>
    </xf>
    <xf numFmtId="166" fontId="89" fillId="2" borderId="2" xfId="0" applyNumberFormat="1" applyFont="1" applyFill="1" applyBorder="1" applyAlignment="1" applyProtection="1">
      <alignment vertical="center" wrapText="1"/>
      <protection locked="0"/>
    </xf>
    <xf numFmtId="173" fontId="98" fillId="2" borderId="2" xfId="0" applyNumberFormat="1" applyFont="1" applyFill="1" applyBorder="1" applyAlignment="1" applyProtection="1">
      <alignment vertical="center" wrapText="1"/>
      <protection locked="0"/>
    </xf>
    <xf numFmtId="177" fontId="94" fillId="2" borderId="2" xfId="1" applyNumberFormat="1" applyFont="1" applyFill="1" applyBorder="1" applyAlignment="1" applyProtection="1">
      <alignment horizontal="center" vertical="center" wrapText="1"/>
      <protection locked="0"/>
    </xf>
    <xf numFmtId="166" fontId="98" fillId="2" borderId="0" xfId="0" applyNumberFormat="1" applyFont="1" applyFill="1" applyAlignment="1" applyProtection="1">
      <alignment horizontal="center" vertical="center" wrapText="1"/>
      <protection locked="0"/>
    </xf>
    <xf numFmtId="166" fontId="98" fillId="2" borderId="0" xfId="0" applyNumberFormat="1" applyFont="1" applyFill="1" applyAlignment="1" applyProtection="1">
      <alignment horizontal="right" vertical="center" wrapText="1"/>
      <protection locked="0"/>
    </xf>
    <xf numFmtId="169" fontId="165" fillId="2" borderId="0" xfId="0" applyNumberFormat="1" applyFont="1" applyFill="1" applyAlignment="1" applyProtection="1">
      <alignment horizontal="right" vertical="center" wrapText="1"/>
      <protection locked="0"/>
    </xf>
    <xf numFmtId="166" fontId="165" fillId="2" borderId="0" xfId="0" applyNumberFormat="1" applyFont="1" applyFill="1" applyAlignment="1" applyProtection="1">
      <alignment horizontal="left" vertical="center" wrapText="1"/>
      <protection locked="0"/>
    </xf>
    <xf numFmtId="166" fontId="165" fillId="2" borderId="0" xfId="0" applyNumberFormat="1" applyFont="1" applyFill="1" applyAlignment="1" applyProtection="1">
      <alignment horizontal="left" vertical="center" wrapText="1"/>
    </xf>
    <xf numFmtId="0" fontId="166" fillId="2" borderId="2" xfId="0" applyFont="1" applyFill="1" applyBorder="1" applyAlignment="1" applyProtection="1">
      <alignment vertical="center" wrapText="1"/>
      <protection locked="0"/>
    </xf>
    <xf numFmtId="0" fontId="167" fillId="2" borderId="2" xfId="0" applyFont="1" applyFill="1" applyBorder="1" applyAlignment="1" applyProtection="1">
      <alignment horizontal="center" vertical="center" wrapText="1"/>
      <protection locked="0"/>
    </xf>
    <xf numFmtId="166" fontId="166" fillId="2" borderId="2" xfId="0" applyNumberFormat="1" applyFont="1" applyFill="1" applyBorder="1" applyAlignment="1" applyProtection="1">
      <alignment vertical="center" wrapText="1"/>
      <protection locked="0"/>
    </xf>
    <xf numFmtId="166" fontId="102" fillId="2" borderId="2" xfId="0" applyNumberFormat="1" applyFont="1" applyFill="1" applyBorder="1" applyAlignment="1" applyProtection="1">
      <alignment vertical="center" wrapText="1"/>
      <protection locked="0"/>
    </xf>
    <xf numFmtId="173" fontId="102" fillId="2" borderId="2" xfId="0" applyNumberFormat="1" applyFont="1" applyFill="1" applyBorder="1" applyAlignment="1" applyProtection="1">
      <alignment vertical="center" wrapText="1"/>
      <protection locked="0"/>
    </xf>
    <xf numFmtId="166" fontId="102" fillId="2" borderId="2" xfId="0" applyNumberFormat="1" applyFont="1" applyFill="1" applyBorder="1" applyAlignment="1" applyProtection="1">
      <alignment horizontal="right" vertical="center" wrapText="1"/>
      <protection locked="0"/>
    </xf>
    <xf numFmtId="166" fontId="102" fillId="2" borderId="2" xfId="0" applyNumberFormat="1" applyFont="1" applyFill="1" applyBorder="1" applyAlignment="1" applyProtection="1">
      <alignment horizontal="center" vertical="center" wrapText="1"/>
      <protection locked="0"/>
    </xf>
    <xf numFmtId="166" fontId="102" fillId="2" borderId="0" xfId="0" applyNumberFormat="1" applyFont="1" applyFill="1" applyAlignment="1" applyProtection="1">
      <alignment horizontal="right" vertical="center" wrapText="1"/>
      <protection locked="0"/>
    </xf>
    <xf numFmtId="169" fontId="168" fillId="2" borderId="0" xfId="0" applyNumberFormat="1" applyFont="1" applyFill="1" applyAlignment="1" applyProtection="1">
      <alignment horizontal="right" vertical="center" wrapText="1"/>
      <protection locked="0"/>
    </xf>
    <xf numFmtId="166" fontId="168" fillId="2" borderId="0" xfId="0" applyNumberFormat="1" applyFont="1" applyFill="1" applyAlignment="1" applyProtection="1">
      <alignment horizontal="left" vertical="center" wrapText="1"/>
      <protection locked="0"/>
    </xf>
    <xf numFmtId="166" fontId="168" fillId="2" borderId="0" xfId="0" applyNumberFormat="1" applyFont="1" applyFill="1" applyAlignment="1" applyProtection="1">
      <alignment horizontal="left" vertical="center" wrapText="1"/>
    </xf>
    <xf numFmtId="0" fontId="91" fillId="2" borderId="2" xfId="0" applyFont="1" applyFill="1" applyBorder="1" applyAlignment="1" applyProtection="1">
      <alignment vertical="center" wrapText="1"/>
      <protection locked="0"/>
    </xf>
    <xf numFmtId="0" fontId="90" fillId="2" borderId="2" xfId="0" applyFont="1" applyFill="1" applyBorder="1" applyAlignment="1" applyProtection="1">
      <alignment horizontal="center" vertical="center" wrapText="1"/>
      <protection locked="0"/>
    </xf>
    <xf numFmtId="166" fontId="91" fillId="2" borderId="2" xfId="0" applyNumberFormat="1" applyFont="1" applyFill="1" applyBorder="1" applyAlignment="1" applyProtection="1">
      <alignment horizontal="right" vertical="center" wrapText="1"/>
      <protection locked="0"/>
    </xf>
    <xf numFmtId="173" fontId="94" fillId="2" borderId="2" xfId="0" applyNumberFormat="1" applyFont="1" applyFill="1" applyBorder="1" applyAlignment="1" applyProtection="1">
      <alignment horizontal="right" vertical="center" wrapText="1"/>
      <protection locked="0"/>
    </xf>
    <xf numFmtId="166" fontId="94" fillId="2" borderId="0" xfId="0" applyNumberFormat="1" applyFont="1" applyFill="1" applyAlignment="1" applyProtection="1">
      <alignment horizontal="right" vertical="center" wrapText="1"/>
      <protection locked="0"/>
    </xf>
    <xf numFmtId="166" fontId="169" fillId="2" borderId="0" xfId="0" applyNumberFormat="1" applyFont="1" applyFill="1" applyAlignment="1" applyProtection="1">
      <alignment vertical="center" wrapText="1"/>
      <protection locked="0"/>
    </xf>
    <xf numFmtId="166" fontId="169" fillId="2" borderId="0" xfId="0" applyNumberFormat="1" applyFont="1" applyFill="1" applyAlignment="1" applyProtection="1">
      <alignment vertical="center" wrapText="1"/>
    </xf>
    <xf numFmtId="177" fontId="102" fillId="7" borderId="2" xfId="7" applyNumberFormat="1" applyFont="1" applyFill="1" applyBorder="1" applyAlignment="1">
      <alignment horizontal="right" vertical="center" wrapText="1"/>
    </xf>
    <xf numFmtId="177" fontId="98" fillId="2" borderId="2" xfId="1" applyNumberFormat="1" applyFont="1" applyFill="1" applyBorder="1" applyAlignment="1" applyProtection="1">
      <alignment horizontal="center" vertical="center" wrapText="1"/>
      <protection locked="0"/>
    </xf>
    <xf numFmtId="177" fontId="98" fillId="2" borderId="2" xfId="1" applyNumberFormat="1" applyFont="1" applyFill="1" applyBorder="1" applyAlignment="1" applyProtection="1">
      <alignment vertical="center" wrapText="1"/>
      <protection locked="0"/>
    </xf>
    <xf numFmtId="177" fontId="102" fillId="2" borderId="2" xfId="1" applyNumberFormat="1" applyFont="1" applyFill="1" applyBorder="1" applyAlignment="1" applyProtection="1">
      <alignment vertical="center" wrapText="1"/>
      <protection locked="0"/>
    </xf>
    <xf numFmtId="177" fontId="48" fillId="2" borderId="2" xfId="1" applyNumberFormat="1" applyFont="1" applyFill="1" applyBorder="1" applyAlignment="1" applyProtection="1">
      <alignment vertical="center" wrapText="1"/>
      <protection locked="0"/>
    </xf>
    <xf numFmtId="0" fontId="37" fillId="2" borderId="25" xfId="0" applyFont="1" applyFill="1" applyBorder="1" applyAlignment="1" applyProtection="1">
      <alignment horizontal="center" vertical="center"/>
    </xf>
    <xf numFmtId="0" fontId="37" fillId="2" borderId="25" xfId="0" applyFont="1" applyFill="1" applyBorder="1" applyAlignment="1" applyProtection="1">
      <alignment horizontal="center" vertical="center" wrapText="1"/>
    </xf>
    <xf numFmtId="166" fontId="143" fillId="2" borderId="0" xfId="0" applyNumberFormat="1" applyFont="1" applyFill="1" applyAlignment="1" applyProtection="1">
      <alignment horizontal="center" vertical="center" wrapText="1"/>
      <protection locked="0"/>
    </xf>
    <xf numFmtId="165" fontId="98" fillId="0" borderId="2" xfId="1" applyFont="1" applyFill="1" applyBorder="1" applyAlignment="1" applyProtection="1">
      <alignment horizontal="right" vertical="center" wrapText="1"/>
      <protection locked="0"/>
    </xf>
    <xf numFmtId="0" fontId="15" fillId="2" borderId="41" xfId="0" applyFont="1" applyFill="1" applyBorder="1" applyAlignment="1" applyProtection="1">
      <alignment horizontal="center" vertical="center" wrapText="1"/>
    </xf>
    <xf numFmtId="43" fontId="92" fillId="7" borderId="2" xfId="1" applyNumberFormat="1" applyFont="1" applyFill="1" applyBorder="1" applyAlignment="1" applyProtection="1">
      <alignment horizontal="right" vertical="center" wrapText="1"/>
    </xf>
    <xf numFmtId="0" fontId="95" fillId="2" borderId="27" xfId="18" applyFont="1" applyFill="1" applyBorder="1" applyAlignment="1">
      <alignment vertical="center" wrapText="1"/>
    </xf>
    <xf numFmtId="0" fontId="91" fillId="2" borderId="27" xfId="18" applyFont="1" applyFill="1" applyBorder="1" applyAlignment="1">
      <alignment horizontal="center" vertical="center" wrapText="1"/>
    </xf>
    <xf numFmtId="166" fontId="95" fillId="2" borderId="27" xfId="6" applyNumberFormat="1" applyFont="1" applyFill="1" applyBorder="1" applyAlignment="1">
      <alignment vertical="center"/>
    </xf>
    <xf numFmtId="168" fontId="95" fillId="2" borderId="27" xfId="0" applyNumberFormat="1" applyFont="1" applyFill="1" applyBorder="1" applyAlignment="1">
      <alignment vertical="center"/>
    </xf>
    <xf numFmtId="0" fontId="37" fillId="0" borderId="42" xfId="0" applyFont="1" applyFill="1" applyBorder="1" applyAlignment="1" applyProtection="1">
      <alignment horizontal="center" vertical="center"/>
    </xf>
    <xf numFmtId="0" fontId="15" fillId="2" borderId="42" xfId="0" applyFont="1" applyFill="1" applyBorder="1" applyAlignment="1" applyProtection="1">
      <alignment horizontal="center" vertical="center"/>
    </xf>
    <xf numFmtId="0" fontId="15" fillId="2" borderId="42" xfId="0" applyFont="1" applyFill="1" applyBorder="1" applyProtection="1"/>
    <xf numFmtId="0" fontId="15" fillId="2" borderId="27" xfId="0" applyFont="1" applyFill="1" applyBorder="1" applyAlignment="1" applyProtection="1">
      <alignment horizontal="center" vertical="center"/>
    </xf>
    <xf numFmtId="0" fontId="15" fillId="2" borderId="27" xfId="0" applyFont="1" applyFill="1" applyBorder="1" applyProtection="1"/>
    <xf numFmtId="0" fontId="15" fillId="2" borderId="27" xfId="0" applyFont="1" applyFill="1" applyBorder="1" applyAlignment="1" applyProtection="1">
      <alignment horizontal="left" vertical="center" wrapText="1"/>
    </xf>
    <xf numFmtId="177" fontId="15" fillId="2" borderId="27" xfId="1" applyNumberFormat="1" applyFont="1" applyFill="1" applyBorder="1" applyAlignment="1" applyProtection="1">
      <alignment horizontal="center" vertical="center"/>
    </xf>
    <xf numFmtId="179" fontId="15" fillId="2" borderId="27" xfId="1" applyNumberFormat="1" applyFont="1" applyFill="1" applyBorder="1" applyAlignment="1" applyProtection="1">
      <alignment horizontal="center" vertical="center"/>
    </xf>
    <xf numFmtId="0" fontId="37" fillId="0" borderId="27" xfId="0" applyFont="1" applyFill="1" applyBorder="1" applyAlignment="1" applyProtection="1">
      <alignment horizontal="center" vertical="center"/>
    </xf>
    <xf numFmtId="0" fontId="15" fillId="2" borderId="43" xfId="0" applyFont="1" applyFill="1" applyBorder="1" applyAlignment="1" applyProtection="1">
      <alignment horizontal="center" vertical="center"/>
    </xf>
    <xf numFmtId="0" fontId="15" fillId="2" borderId="43" xfId="0" applyFont="1" applyFill="1" applyBorder="1" applyProtection="1"/>
    <xf numFmtId="179" fontId="15" fillId="2" borderId="44" xfId="1" applyNumberFormat="1" applyFont="1" applyFill="1" applyBorder="1" applyAlignment="1" applyProtection="1">
      <alignment horizontal="center" vertical="center"/>
    </xf>
    <xf numFmtId="0" fontId="15" fillId="2" borderId="45" xfId="0" applyFont="1" applyFill="1" applyBorder="1" applyProtection="1"/>
    <xf numFmtId="0" fontId="15" fillId="2" borderId="46" xfId="0" applyFont="1" applyFill="1" applyBorder="1" applyProtection="1"/>
    <xf numFmtId="179" fontId="0" fillId="2" borderId="0" xfId="0" applyNumberFormat="1" applyFill="1" applyProtection="1"/>
    <xf numFmtId="0" fontId="39" fillId="2" borderId="2" xfId="0" quotePrefix="1" applyFont="1" applyFill="1" applyBorder="1" applyAlignment="1" applyProtection="1">
      <alignment horizontal="left" vertical="center" wrapText="1"/>
      <protection locked="0"/>
    </xf>
    <xf numFmtId="0" fontId="15" fillId="2" borderId="46" xfId="0" applyFont="1" applyFill="1" applyBorder="1" applyAlignment="1" applyProtection="1">
      <alignment horizontal="center" vertical="center"/>
    </xf>
    <xf numFmtId="0" fontId="95" fillId="2" borderId="46" xfId="18" applyFont="1" applyFill="1" applyBorder="1" applyAlignment="1">
      <alignment vertical="center" wrapText="1"/>
    </xf>
    <xf numFmtId="0" fontId="91" fillId="2" borderId="46" xfId="18" applyFont="1" applyFill="1" applyBorder="1" applyAlignment="1">
      <alignment horizontal="center" vertical="center" wrapText="1"/>
    </xf>
    <xf numFmtId="168" fontId="95" fillId="2" borderId="46" xfId="0" applyNumberFormat="1" applyFont="1" applyFill="1" applyBorder="1" applyAlignment="1">
      <alignment vertical="center"/>
    </xf>
    <xf numFmtId="177" fontId="15" fillId="2" borderId="46" xfId="1" applyNumberFormat="1" applyFont="1" applyFill="1" applyBorder="1" applyAlignment="1" applyProtection="1">
      <alignment horizontal="center" vertical="center"/>
    </xf>
    <xf numFmtId="0" fontId="39" fillId="2" borderId="46" xfId="0" applyFont="1" applyFill="1" applyBorder="1" applyProtection="1"/>
    <xf numFmtId="0" fontId="39" fillId="2" borderId="27" xfId="0" applyFont="1" applyFill="1" applyBorder="1" applyAlignment="1" applyProtection="1">
      <alignment horizontal="center" vertical="center"/>
    </xf>
    <xf numFmtId="0" fontId="15" fillId="2" borderId="44" xfId="0" applyFont="1" applyFill="1" applyBorder="1" applyAlignment="1" applyProtection="1">
      <alignment horizontal="center" vertical="center"/>
    </xf>
    <xf numFmtId="0" fontId="39" fillId="2" borderId="46" xfId="0" applyFont="1" applyFill="1" applyBorder="1" applyAlignment="1" applyProtection="1">
      <alignment horizontal="center" vertical="center" wrapText="1"/>
    </xf>
    <xf numFmtId="179" fontId="95" fillId="7" borderId="44" xfId="1" applyNumberFormat="1" applyFont="1" applyFill="1" applyBorder="1" applyAlignment="1" applyProtection="1">
      <alignment horizontal="center" vertical="center"/>
    </xf>
    <xf numFmtId="0" fontId="39" fillId="2" borderId="28" xfId="0" applyFont="1" applyFill="1" applyBorder="1" applyProtection="1"/>
    <xf numFmtId="165" fontId="18" fillId="2" borderId="0" xfId="0" applyNumberFormat="1" applyFont="1" applyFill="1" applyProtection="1"/>
    <xf numFmtId="3" fontId="32" fillId="2" borderId="26" xfId="0" applyNumberFormat="1" applyFont="1" applyFill="1" applyBorder="1" applyAlignment="1" applyProtection="1">
      <alignment horizontal="center" vertical="center" wrapText="1"/>
      <protection locked="0"/>
    </xf>
    <xf numFmtId="3" fontId="32" fillId="2" borderId="3" xfId="0" applyNumberFormat="1" applyFont="1" applyFill="1" applyBorder="1" applyAlignment="1" applyProtection="1">
      <alignment horizontal="center" vertical="center" wrapText="1"/>
      <protection locked="0"/>
    </xf>
    <xf numFmtId="43" fontId="32" fillId="2" borderId="17" xfId="0" applyNumberFormat="1" applyFont="1" applyFill="1" applyBorder="1" applyAlignment="1" applyProtection="1">
      <alignment horizontal="center" vertical="center" wrapText="1"/>
      <protection locked="0"/>
    </xf>
    <xf numFmtId="3" fontId="89" fillId="2" borderId="26" xfId="0" applyNumberFormat="1" applyFont="1" applyFill="1" applyBorder="1" applyAlignment="1" applyProtection="1">
      <alignment horizontal="center" vertical="center" wrapText="1"/>
      <protection locked="0"/>
    </xf>
    <xf numFmtId="177" fontId="32" fillId="2" borderId="3" xfId="1" applyNumberFormat="1" applyFont="1" applyFill="1" applyBorder="1" applyAlignment="1" applyProtection="1">
      <alignment horizontal="center" vertical="center" wrapText="1"/>
      <protection locked="0"/>
    </xf>
    <xf numFmtId="177" fontId="32" fillId="2" borderId="26" xfId="1" applyNumberFormat="1" applyFont="1" applyFill="1" applyBorder="1" applyAlignment="1" applyProtection="1">
      <alignment horizontal="center" vertical="center" wrapText="1"/>
      <protection locked="0"/>
    </xf>
    <xf numFmtId="43" fontId="32" fillId="2" borderId="3" xfId="0" applyNumberFormat="1" applyFont="1" applyFill="1" applyBorder="1" applyAlignment="1" applyProtection="1">
      <alignment horizontal="center" vertical="center" wrapText="1"/>
      <protection locked="0"/>
    </xf>
    <xf numFmtId="166" fontId="32" fillId="2" borderId="3" xfId="0" applyNumberFormat="1" applyFont="1" applyFill="1" applyBorder="1" applyAlignment="1" applyProtection="1">
      <alignment horizontal="center" vertical="center" wrapText="1"/>
      <protection locked="0"/>
    </xf>
    <xf numFmtId="170" fontId="89" fillId="2" borderId="48" xfId="0" applyNumberFormat="1" applyFont="1" applyFill="1" applyBorder="1" applyAlignment="1" applyProtection="1">
      <alignment horizontal="right" vertical="center" wrapText="1"/>
      <protection locked="0"/>
    </xf>
    <xf numFmtId="170" fontId="89" fillId="2" borderId="48" xfId="1" applyNumberFormat="1" applyFont="1" applyFill="1" applyBorder="1" applyAlignment="1" applyProtection="1">
      <alignment horizontal="right" vertical="center" wrapText="1"/>
      <protection locked="0"/>
    </xf>
    <xf numFmtId="170" fontId="89" fillId="0" borderId="48" xfId="0" applyNumberFormat="1" applyFont="1" applyFill="1" applyBorder="1" applyAlignment="1" applyProtection="1">
      <alignment horizontal="right" vertical="center" wrapText="1"/>
      <protection locked="0"/>
    </xf>
    <xf numFmtId="4" fontId="91" fillId="4" borderId="48" xfId="0" applyNumberFormat="1" applyFont="1" applyFill="1" applyBorder="1" applyAlignment="1" applyProtection="1">
      <alignment horizontal="right" vertical="center" wrapText="1"/>
      <protection locked="0"/>
    </xf>
    <xf numFmtId="43" fontId="91" fillId="7" borderId="48" xfId="0" applyNumberFormat="1" applyFont="1" applyFill="1" applyBorder="1" applyAlignment="1" applyProtection="1">
      <alignment horizontal="right" vertical="center" wrapText="1"/>
      <protection locked="0"/>
    </xf>
    <xf numFmtId="4" fontId="92" fillId="2" borderId="48" xfId="0" applyNumberFormat="1" applyFont="1" applyFill="1" applyBorder="1" applyAlignment="1" applyProtection="1">
      <alignment horizontal="right" vertical="center" wrapText="1"/>
      <protection locked="0"/>
    </xf>
    <xf numFmtId="43" fontId="92" fillId="7" borderId="48" xfId="0" applyNumberFormat="1" applyFont="1" applyFill="1" applyBorder="1" applyAlignment="1" applyProtection="1">
      <alignment horizontal="right" vertical="center" wrapText="1"/>
      <protection locked="0"/>
    </xf>
    <xf numFmtId="165" fontId="92" fillId="2" borderId="48" xfId="1" applyFont="1" applyFill="1" applyBorder="1" applyAlignment="1" applyProtection="1">
      <alignment horizontal="right" vertical="center" wrapText="1"/>
      <protection locked="0"/>
    </xf>
    <xf numFmtId="4" fontId="91" fillId="2" borderId="48" xfId="0" applyNumberFormat="1" applyFont="1" applyFill="1" applyBorder="1" applyAlignment="1" applyProtection="1">
      <alignment horizontal="right" vertical="center" wrapText="1"/>
      <protection locked="0"/>
    </xf>
    <xf numFmtId="172" fontId="91" fillId="2" borderId="48" xfId="0" applyNumberFormat="1" applyFont="1" applyFill="1" applyBorder="1" applyAlignment="1" applyProtection="1">
      <alignment horizontal="right" vertical="center" wrapText="1"/>
      <protection locked="0"/>
    </xf>
    <xf numFmtId="4" fontId="91" fillId="7" borderId="48" xfId="0" applyNumberFormat="1" applyFont="1" applyFill="1" applyBorder="1" applyAlignment="1" applyProtection="1">
      <alignment horizontal="right" vertical="center" wrapText="1"/>
      <protection locked="0"/>
    </xf>
    <xf numFmtId="179" fontId="164" fillId="7" borderId="0" xfId="1" applyNumberFormat="1" applyFont="1" applyFill="1" applyBorder="1" applyAlignment="1" applyProtection="1">
      <alignment vertical="center" wrapText="1"/>
      <protection locked="0"/>
    </xf>
    <xf numFmtId="169" fontId="164" fillId="2" borderId="8" xfId="0" applyNumberFormat="1" applyFont="1" applyFill="1" applyBorder="1" applyAlignment="1" applyProtection="1">
      <alignment horizontal="right" vertical="center" wrapText="1"/>
      <protection locked="0"/>
    </xf>
    <xf numFmtId="3" fontId="101" fillId="2" borderId="17" xfId="0" applyNumberFormat="1" applyFont="1" applyFill="1" applyBorder="1" applyAlignment="1" applyProtection="1">
      <alignment horizontal="center" vertical="center" wrapText="1"/>
      <protection locked="0"/>
    </xf>
    <xf numFmtId="166" fontId="37" fillId="2" borderId="6" xfId="0" applyNumberFormat="1" applyFont="1" applyFill="1" applyBorder="1" applyAlignment="1" applyProtection="1">
      <alignment horizontal="center" vertical="center" wrapText="1"/>
      <protection locked="0"/>
    </xf>
    <xf numFmtId="166" fontId="0" fillId="2" borderId="6" xfId="0" applyNumberFormat="1" applyFill="1" applyBorder="1" applyAlignment="1" applyProtection="1">
      <alignment vertical="center" wrapText="1"/>
      <protection locked="0"/>
    </xf>
    <xf numFmtId="3" fontId="37" fillId="2" borderId="2" xfId="0" applyNumberFormat="1" applyFont="1" applyFill="1" applyBorder="1" applyAlignment="1" applyProtection="1">
      <alignment horizontal="center" vertical="center"/>
      <protection locked="0"/>
    </xf>
    <xf numFmtId="3" fontId="19" fillId="2" borderId="2" xfId="0" applyNumberFormat="1" applyFont="1" applyFill="1" applyBorder="1" applyProtection="1">
      <protection locked="0"/>
    </xf>
    <xf numFmtId="3" fontId="37" fillId="2" borderId="11" xfId="0" applyNumberFormat="1" applyFont="1" applyFill="1" applyBorder="1" applyAlignment="1" applyProtection="1">
      <alignment horizontal="center" vertical="center"/>
      <protection locked="0"/>
    </xf>
    <xf numFmtId="3" fontId="19" fillId="2" borderId="11" xfId="0" applyNumberFormat="1" applyFont="1" applyFill="1" applyBorder="1" applyProtection="1">
      <protection locked="0"/>
    </xf>
    <xf numFmtId="3" fontId="32" fillId="2" borderId="10" xfId="0" applyNumberFormat="1" applyFont="1" applyFill="1" applyBorder="1" applyAlignment="1" applyProtection="1">
      <alignment horizontal="center" vertical="center"/>
      <protection locked="0"/>
    </xf>
    <xf numFmtId="3" fontId="50" fillId="2" borderId="10" xfId="0" applyNumberFormat="1" applyFont="1" applyFill="1" applyBorder="1" applyProtection="1">
      <protection locked="0"/>
    </xf>
    <xf numFmtId="166" fontId="32" fillId="2" borderId="2" xfId="0" applyNumberFormat="1" applyFont="1" applyFill="1" applyBorder="1" applyAlignment="1" applyProtection="1">
      <alignment horizontal="center" vertical="center" wrapText="1"/>
      <protection locked="0"/>
    </xf>
    <xf numFmtId="166" fontId="8" fillId="2" borderId="2" xfId="0" applyNumberFormat="1" applyFont="1" applyFill="1" applyBorder="1" applyAlignment="1" applyProtection="1">
      <alignment vertical="center" wrapText="1"/>
      <protection locked="0"/>
    </xf>
    <xf numFmtId="179" fontId="47" fillId="2" borderId="2" xfId="1" applyNumberFormat="1" applyFont="1" applyFill="1" applyBorder="1" applyAlignment="1" applyProtection="1">
      <alignment horizontal="center" vertical="center" wrapText="1"/>
      <protection locked="0"/>
    </xf>
    <xf numFmtId="179" fontId="11" fillId="2" borderId="2" xfId="1" applyNumberFormat="1" applyFont="1" applyFill="1" applyBorder="1" applyAlignment="1" applyProtection="1">
      <alignment horizontal="left" vertical="center" wrapText="1"/>
      <protection locked="0"/>
    </xf>
    <xf numFmtId="179" fontId="39" fillId="2" borderId="2" xfId="1" applyNumberFormat="1" applyFont="1" applyFill="1" applyBorder="1" applyAlignment="1" applyProtection="1">
      <alignment horizontal="center" vertical="center" wrapText="1"/>
      <protection locked="0"/>
    </xf>
    <xf numFmtId="179" fontId="12" fillId="2" borderId="2" xfId="1" applyNumberFormat="1" applyFont="1" applyFill="1" applyBorder="1" applyAlignment="1" applyProtection="1">
      <alignment vertical="center" wrapText="1"/>
      <protection locked="0"/>
    </xf>
    <xf numFmtId="179" fontId="8" fillId="2" borderId="2" xfId="1" applyNumberFormat="1" applyFont="1" applyFill="1" applyBorder="1" applyAlignment="1" applyProtection="1">
      <alignment vertical="center" wrapText="1"/>
      <protection locked="0"/>
    </xf>
    <xf numFmtId="169" fontId="32" fillId="2" borderId="2" xfId="0" applyNumberFormat="1" applyFont="1" applyFill="1" applyBorder="1" applyAlignment="1" applyProtection="1">
      <alignment horizontal="center" vertical="center" wrapText="1"/>
      <protection locked="0"/>
    </xf>
    <xf numFmtId="170" fontId="12" fillId="2" borderId="2" xfId="0" applyNumberFormat="1" applyFont="1" applyFill="1" applyBorder="1" applyAlignment="1" applyProtection="1">
      <alignment vertical="center" wrapText="1"/>
      <protection locked="0"/>
    </xf>
    <xf numFmtId="169" fontId="39" fillId="2" borderId="2" xfId="0" applyNumberFormat="1" applyFont="1" applyFill="1" applyBorder="1" applyAlignment="1" applyProtection="1">
      <alignment horizontal="center" vertical="center" wrapText="1"/>
      <protection locked="0"/>
    </xf>
    <xf numFmtId="170" fontId="8" fillId="2" borderId="2" xfId="0" applyNumberFormat="1" applyFont="1" applyFill="1" applyBorder="1" applyAlignment="1" applyProtection="1">
      <alignment vertical="center" wrapText="1"/>
      <protection locked="0"/>
    </xf>
    <xf numFmtId="166" fontId="39" fillId="2" borderId="2" xfId="0" applyNumberFormat="1" applyFont="1" applyFill="1" applyBorder="1" applyAlignment="1" applyProtection="1">
      <alignment horizontal="center" vertical="center" wrapText="1"/>
      <protection locked="0"/>
    </xf>
    <xf numFmtId="166" fontId="12" fillId="2" borderId="2" xfId="0" applyNumberFormat="1" applyFont="1" applyFill="1" applyBorder="1" applyAlignment="1" applyProtection="1">
      <alignment horizontal="left" vertical="center" wrapText="1"/>
      <protection locked="0"/>
    </xf>
    <xf numFmtId="166" fontId="8" fillId="2" borderId="2" xfId="0" applyNumberFormat="1" applyFont="1" applyFill="1" applyBorder="1" applyAlignment="1" applyProtection="1">
      <alignment horizontal="left" vertical="center" wrapText="1"/>
      <protection locked="0"/>
    </xf>
    <xf numFmtId="166" fontId="47" fillId="2" borderId="2" xfId="0" applyNumberFormat="1" applyFont="1" applyFill="1" applyBorder="1" applyAlignment="1" applyProtection="1">
      <alignment horizontal="center" vertical="center" wrapText="1"/>
      <protection locked="0"/>
    </xf>
    <xf numFmtId="166" fontId="11" fillId="2" borderId="2" xfId="0" applyNumberFormat="1" applyFont="1" applyFill="1" applyBorder="1" applyAlignment="1" applyProtection="1">
      <alignment vertical="center" wrapText="1"/>
      <protection locked="0"/>
    </xf>
    <xf numFmtId="179" fontId="11" fillId="2" borderId="2" xfId="1" applyNumberFormat="1" applyFont="1" applyFill="1" applyBorder="1" applyAlignment="1" applyProtection="1">
      <alignment vertical="center" wrapText="1"/>
      <protection locked="0"/>
    </xf>
    <xf numFmtId="166" fontId="12" fillId="2" borderId="2" xfId="0" applyNumberFormat="1" applyFont="1" applyFill="1" applyBorder="1" applyAlignment="1" applyProtection="1">
      <alignment vertical="center" wrapText="1"/>
      <protection locked="0"/>
    </xf>
    <xf numFmtId="166" fontId="49" fillId="2" borderId="2" xfId="0" applyNumberFormat="1" applyFont="1" applyFill="1" applyBorder="1" applyAlignment="1" applyProtection="1">
      <alignment horizontal="center" vertical="center" wrapText="1"/>
      <protection locked="0"/>
    </xf>
    <xf numFmtId="166" fontId="35" fillId="2" borderId="2" xfId="0" applyNumberFormat="1" applyFont="1" applyFill="1" applyBorder="1" applyAlignment="1" applyProtection="1">
      <alignment horizontal="left" vertical="center" wrapText="1"/>
      <protection locked="0"/>
    </xf>
    <xf numFmtId="179" fontId="49" fillId="2" borderId="2" xfId="1" applyNumberFormat="1" applyFont="1" applyFill="1" applyBorder="1" applyAlignment="1" applyProtection="1">
      <alignment horizontal="center" vertical="center" wrapText="1"/>
      <protection locked="0"/>
    </xf>
    <xf numFmtId="179" fontId="35" fillId="2" borderId="2" xfId="1" applyNumberFormat="1" applyFont="1" applyFill="1" applyBorder="1" applyAlignment="1" applyProtection="1">
      <alignment horizontal="left" vertical="center" wrapText="1"/>
      <protection locked="0"/>
    </xf>
    <xf numFmtId="173" fontId="32" fillId="2" borderId="2" xfId="0" applyNumberFormat="1" applyFont="1" applyFill="1" applyBorder="1" applyAlignment="1" applyProtection="1">
      <alignment horizontal="center" vertical="center" wrapText="1"/>
      <protection locked="0"/>
    </xf>
    <xf numFmtId="173" fontId="12" fillId="2" borderId="2" xfId="0" applyNumberFormat="1" applyFont="1" applyFill="1" applyBorder="1" applyAlignment="1" applyProtection="1">
      <alignment vertical="center" wrapText="1"/>
      <protection locked="0"/>
    </xf>
    <xf numFmtId="173" fontId="39" fillId="2" borderId="2" xfId="0" applyNumberFormat="1" applyFont="1" applyFill="1" applyBorder="1" applyAlignment="1" applyProtection="1">
      <alignment horizontal="center" vertical="center" wrapText="1"/>
      <protection locked="0"/>
    </xf>
    <xf numFmtId="173" fontId="8" fillId="2" borderId="2" xfId="0" applyNumberFormat="1" applyFont="1" applyFill="1" applyBorder="1" applyAlignment="1" applyProtection="1">
      <alignment vertical="center" wrapText="1"/>
      <protection locked="0"/>
    </xf>
    <xf numFmtId="166" fontId="89" fillId="2" borderId="2" xfId="0" applyNumberFormat="1" applyFont="1" applyFill="1" applyBorder="1" applyAlignment="1" applyProtection="1">
      <alignment horizontal="center" vertical="center" wrapText="1"/>
      <protection locked="0"/>
    </xf>
    <xf numFmtId="166" fontId="165" fillId="2" borderId="2" xfId="0" applyNumberFormat="1" applyFont="1" applyFill="1" applyBorder="1" applyAlignment="1" applyProtection="1">
      <alignment horizontal="left" vertical="center" wrapText="1"/>
      <protection locked="0"/>
    </xf>
    <xf numFmtId="166" fontId="166" fillId="2" borderId="2" xfId="0" applyNumberFormat="1" applyFont="1" applyFill="1" applyBorder="1" applyAlignment="1" applyProtection="1">
      <alignment horizontal="center" vertical="center" wrapText="1"/>
      <protection locked="0"/>
    </xf>
    <xf numFmtId="166" fontId="168" fillId="2" borderId="2" xfId="0" applyNumberFormat="1" applyFont="1" applyFill="1" applyBorder="1" applyAlignment="1" applyProtection="1">
      <alignment horizontal="left" vertical="center" wrapText="1"/>
      <protection locked="0"/>
    </xf>
    <xf numFmtId="166" fontId="91" fillId="2" borderId="2" xfId="0" applyNumberFormat="1" applyFont="1" applyFill="1" applyBorder="1" applyAlignment="1" applyProtection="1">
      <alignment horizontal="center" vertical="center" wrapText="1"/>
      <protection locked="0"/>
    </xf>
    <xf numFmtId="166" fontId="169" fillId="2" borderId="2" xfId="0" applyNumberFormat="1" applyFont="1" applyFill="1" applyBorder="1" applyAlignment="1" applyProtection="1">
      <alignment vertical="center" wrapText="1"/>
      <protection locked="0"/>
    </xf>
    <xf numFmtId="166" fontId="35" fillId="2" borderId="2" xfId="0" applyNumberFormat="1" applyFont="1" applyFill="1" applyBorder="1" applyAlignment="1" applyProtection="1">
      <alignment vertical="center" wrapText="1"/>
      <protection locked="0"/>
    </xf>
    <xf numFmtId="166" fontId="11" fillId="2" borderId="2" xfId="0" applyNumberFormat="1" applyFont="1" applyFill="1" applyBorder="1" applyAlignment="1" applyProtection="1">
      <alignment horizontal="left" vertical="center" wrapText="1"/>
      <protection locked="0"/>
    </xf>
    <xf numFmtId="166" fontId="6" fillId="2" borderId="2" xfId="0" applyNumberFormat="1" applyFont="1" applyFill="1" applyBorder="1" applyAlignment="1" applyProtection="1">
      <alignment horizontal="center" vertical="center"/>
      <protection locked="0"/>
    </xf>
    <xf numFmtId="166" fontId="6" fillId="2" borderId="2" xfId="0" applyNumberFormat="1" applyFont="1" applyFill="1" applyBorder="1" applyProtection="1">
      <protection locked="0"/>
    </xf>
    <xf numFmtId="166" fontId="39" fillId="2" borderId="2" xfId="0" applyNumberFormat="1" applyFont="1" applyFill="1" applyBorder="1" applyAlignment="1" applyProtection="1">
      <alignment horizontal="center" vertical="center"/>
      <protection locked="0"/>
    </xf>
    <xf numFmtId="166" fontId="39" fillId="2" borderId="2" xfId="0" applyNumberFormat="1" applyFont="1" applyFill="1" applyBorder="1" applyProtection="1">
      <protection locked="0"/>
    </xf>
    <xf numFmtId="0" fontId="49" fillId="2" borderId="2" xfId="0" applyFont="1" applyFill="1" applyBorder="1" applyAlignment="1" applyProtection="1">
      <alignment horizontal="center" vertical="center"/>
      <protection locked="0"/>
    </xf>
    <xf numFmtId="169" fontId="47" fillId="2" borderId="2" xfId="0" applyNumberFormat="1" applyFont="1" applyFill="1" applyBorder="1" applyAlignment="1" applyProtection="1">
      <alignment horizontal="center" vertical="center"/>
      <protection locked="0"/>
    </xf>
    <xf numFmtId="169" fontId="11" fillId="2" borderId="2" xfId="0" applyNumberFormat="1" applyFont="1" applyFill="1" applyBorder="1" applyAlignment="1" applyProtection="1">
      <alignment vertical="center" wrapText="1"/>
      <protection locked="0"/>
    </xf>
    <xf numFmtId="0" fontId="47" fillId="2" borderId="2" xfId="0" applyFont="1" applyFill="1" applyBorder="1" applyAlignment="1" applyProtection="1">
      <alignment horizontal="center" vertical="center"/>
      <protection locked="0"/>
    </xf>
    <xf numFmtId="43" fontId="49" fillId="2" borderId="2" xfId="0" applyNumberFormat="1" applyFont="1" applyFill="1" applyBorder="1" applyAlignment="1" applyProtection="1">
      <alignment horizontal="center" vertical="center"/>
      <protection locked="0"/>
    </xf>
    <xf numFmtId="43" fontId="35" fillId="2" borderId="2" xfId="0" applyNumberFormat="1" applyFont="1" applyFill="1" applyBorder="1" applyAlignment="1" applyProtection="1">
      <alignment vertical="center" wrapText="1"/>
      <protection locked="0"/>
    </xf>
    <xf numFmtId="43" fontId="8" fillId="2" borderId="2" xfId="0" applyNumberFormat="1" applyFont="1" applyFill="1" applyBorder="1" applyAlignment="1" applyProtection="1">
      <alignment vertical="center" wrapText="1"/>
      <protection locked="0"/>
    </xf>
    <xf numFmtId="166" fontId="32" fillId="2" borderId="2" xfId="0" applyNumberFormat="1" applyFont="1" applyFill="1" applyBorder="1" applyAlignment="1" applyProtection="1">
      <alignment horizontal="center" vertical="center"/>
      <protection locked="0"/>
    </xf>
    <xf numFmtId="166" fontId="32" fillId="2" borderId="2" xfId="0" applyNumberFormat="1" applyFont="1" applyFill="1" applyBorder="1" applyProtection="1">
      <protection locked="0"/>
    </xf>
    <xf numFmtId="166" fontId="49" fillId="2" borderId="2" xfId="0" applyNumberFormat="1" applyFont="1" applyFill="1" applyBorder="1" applyAlignment="1" applyProtection="1">
      <alignment horizontal="center" vertical="center"/>
      <protection locked="0"/>
    </xf>
    <xf numFmtId="166" fontId="49" fillId="2" borderId="2" xfId="0" applyNumberFormat="1" applyFont="1" applyFill="1" applyBorder="1" applyProtection="1">
      <protection locked="0"/>
    </xf>
    <xf numFmtId="0" fontId="68" fillId="2" borderId="2" xfId="0" applyFont="1" applyFill="1" applyBorder="1" applyAlignment="1" applyProtection="1">
      <alignment horizontal="center" vertical="center" wrapText="1"/>
      <protection locked="0"/>
    </xf>
    <xf numFmtId="166" fontId="44" fillId="2" borderId="2" xfId="0" applyNumberFormat="1" applyFont="1" applyFill="1" applyBorder="1" applyProtection="1">
      <protection locked="0"/>
    </xf>
    <xf numFmtId="166" fontId="39" fillId="2" borderId="21" xfId="0" applyNumberFormat="1" applyFont="1" applyFill="1" applyBorder="1" applyAlignment="1" applyProtection="1">
      <alignment horizontal="center" vertical="center"/>
    </xf>
    <xf numFmtId="166" fontId="39" fillId="2" borderId="21" xfId="0" applyNumberFormat="1" applyFont="1" applyFill="1" applyBorder="1" applyAlignment="1" applyProtection="1">
      <alignment vertical="center"/>
    </xf>
    <xf numFmtId="166" fontId="52" fillId="2" borderId="21" xfId="0" applyNumberFormat="1" applyFont="1" applyFill="1" applyBorder="1" applyAlignment="1" applyProtection="1">
      <alignment horizontal="center" vertical="center"/>
    </xf>
    <xf numFmtId="166" fontId="105" fillId="2" borderId="21" xfId="0" applyNumberFormat="1" applyFont="1" applyFill="1" applyBorder="1" applyAlignment="1" applyProtection="1">
      <alignment vertical="center"/>
    </xf>
    <xf numFmtId="166" fontId="91" fillId="2" borderId="21" xfId="0" applyNumberFormat="1" applyFont="1" applyFill="1" applyBorder="1" applyAlignment="1" applyProtection="1">
      <alignment vertical="center"/>
    </xf>
    <xf numFmtId="166" fontId="94" fillId="2" borderId="21" xfId="0" applyNumberFormat="1" applyFont="1" applyFill="1" applyBorder="1" applyAlignment="1" applyProtection="1">
      <alignment horizontal="center" vertical="center"/>
    </xf>
    <xf numFmtId="43" fontId="39" fillId="2" borderId="21" xfId="0" applyNumberFormat="1" applyFont="1" applyFill="1" applyBorder="1" applyAlignment="1" applyProtection="1">
      <alignment horizontal="center" vertical="center"/>
    </xf>
    <xf numFmtId="166" fontId="6" fillId="2" borderId="21" xfId="0" applyNumberFormat="1" applyFont="1" applyFill="1" applyBorder="1" applyProtection="1"/>
    <xf numFmtId="1" fontId="56" fillId="2" borderId="6" xfId="0" applyNumberFormat="1" applyFont="1" applyFill="1" applyBorder="1" applyAlignment="1" applyProtection="1">
      <alignment horizontal="center" vertical="center" wrapText="1"/>
    </xf>
    <xf numFmtId="3" fontId="18" fillId="2" borderId="2" xfId="0" applyNumberFormat="1" applyFont="1" applyFill="1" applyBorder="1" applyAlignment="1" applyProtection="1">
      <alignment vertical="center"/>
      <protection locked="0"/>
    </xf>
    <xf numFmtId="3" fontId="18" fillId="2" borderId="2" xfId="0" applyNumberFormat="1" applyFont="1" applyFill="1" applyBorder="1" applyProtection="1">
      <protection locked="0"/>
    </xf>
    <xf numFmtId="3" fontId="39" fillId="2" borderId="2" xfId="0" applyNumberFormat="1" applyFont="1" applyFill="1" applyBorder="1" applyAlignment="1" applyProtection="1">
      <alignment horizontal="center" vertical="center"/>
      <protection locked="0"/>
    </xf>
    <xf numFmtId="3" fontId="15" fillId="2" borderId="2" xfId="0" applyNumberFormat="1" applyFont="1" applyFill="1" applyBorder="1" applyProtection="1">
      <protection locked="0"/>
    </xf>
    <xf numFmtId="0" fontId="0" fillId="2" borderId="52" xfId="0" applyFill="1" applyBorder="1" applyAlignment="1" applyProtection="1">
      <alignment horizontal="center"/>
    </xf>
    <xf numFmtId="0" fontId="2" fillId="2" borderId="53" xfId="0" applyFont="1" applyFill="1" applyBorder="1" applyAlignment="1" applyProtection="1">
      <alignment vertical="center" wrapText="1"/>
    </xf>
    <xf numFmtId="0" fontId="62" fillId="2" borderId="53" xfId="0" applyFont="1" applyFill="1" applyBorder="1" applyProtection="1"/>
    <xf numFmtId="0" fontId="8" fillId="2" borderId="53" xfId="0" applyFont="1" applyFill="1" applyBorder="1" applyProtection="1"/>
    <xf numFmtId="0" fontId="15" fillId="2" borderId="53" xfId="0" applyFont="1" applyFill="1" applyBorder="1" applyAlignment="1" applyProtection="1">
      <alignment horizontal="left" vertical="center" wrapText="1"/>
    </xf>
    <xf numFmtId="0" fontId="95" fillId="2" borderId="53" xfId="0" applyFont="1" applyFill="1" applyBorder="1" applyAlignment="1" applyProtection="1">
      <alignment horizontal="left" vertical="center" wrapText="1"/>
    </xf>
    <xf numFmtId="0" fontId="39" fillId="2" borderId="53" xfId="0" applyFont="1" applyFill="1" applyBorder="1" applyProtection="1"/>
    <xf numFmtId="0" fontId="0" fillId="2" borderId="54" xfId="0" applyFill="1" applyBorder="1" applyProtection="1"/>
    <xf numFmtId="0" fontId="15" fillId="2" borderId="21" xfId="0" applyFont="1" applyFill="1" applyBorder="1" applyAlignment="1" applyProtection="1">
      <alignment horizontal="center" vertical="center"/>
    </xf>
    <xf numFmtId="0" fontId="15" fillId="2" borderId="21" xfId="0" applyFont="1" applyFill="1" applyBorder="1" applyAlignment="1" applyProtection="1">
      <alignment vertical="center"/>
    </xf>
    <xf numFmtId="0" fontId="52" fillId="2" borderId="21" xfId="0" applyFont="1" applyFill="1" applyBorder="1" applyAlignment="1" applyProtection="1">
      <alignment vertical="center"/>
    </xf>
    <xf numFmtId="0" fontId="39" fillId="2" borderId="21" xfId="0" applyFont="1" applyFill="1" applyBorder="1" applyAlignment="1" applyProtection="1">
      <alignment vertical="center"/>
    </xf>
    <xf numFmtId="3" fontId="15" fillId="2" borderId="21" xfId="0" applyNumberFormat="1" applyFont="1" applyFill="1" applyBorder="1" applyAlignment="1" applyProtection="1">
      <alignment vertical="center"/>
    </xf>
    <xf numFmtId="3" fontId="95" fillId="2" borderId="21" xfId="0" applyNumberFormat="1" applyFont="1" applyFill="1" applyBorder="1" applyAlignment="1" applyProtection="1">
      <alignment vertical="center"/>
    </xf>
    <xf numFmtId="0" fontId="0" fillId="2" borderId="21" xfId="0" applyFill="1" applyBorder="1" applyProtection="1"/>
    <xf numFmtId="3" fontId="32" fillId="2" borderId="7" xfId="0" applyNumberFormat="1" applyFont="1" applyFill="1" applyBorder="1" applyProtection="1">
      <protection locked="0"/>
    </xf>
    <xf numFmtId="0" fontId="32" fillId="2" borderId="10" xfId="0" applyFont="1" applyFill="1" applyBorder="1" applyAlignment="1" applyProtection="1">
      <alignment horizontal="center" vertical="center"/>
      <protection locked="0"/>
    </xf>
    <xf numFmtId="1" fontId="56" fillId="2" borderId="10" xfId="0" applyNumberFormat="1" applyFont="1" applyFill="1" applyBorder="1" applyAlignment="1" applyProtection="1">
      <alignment horizontal="center" vertical="center" wrapText="1"/>
    </xf>
    <xf numFmtId="0" fontId="117" fillId="2" borderId="38" xfId="0" applyFont="1" applyFill="1" applyBorder="1" applyAlignment="1" applyProtection="1">
      <alignment horizontal="right" vertical="center"/>
      <protection locked="0"/>
    </xf>
    <xf numFmtId="0" fontId="59" fillId="2" borderId="2" xfId="0" applyFont="1" applyFill="1" applyBorder="1" applyAlignment="1" applyProtection="1">
      <alignment horizontal="center" vertical="center"/>
      <protection locked="0"/>
    </xf>
    <xf numFmtId="170" fontId="117" fillId="2" borderId="38" xfId="0" applyNumberFormat="1" applyFont="1" applyFill="1" applyBorder="1" applyAlignment="1" applyProtection="1">
      <alignment horizontal="right" vertical="center"/>
      <protection locked="0"/>
    </xf>
    <xf numFmtId="0" fontId="49" fillId="2" borderId="2" xfId="0" applyFont="1" applyFill="1" applyBorder="1" applyProtection="1">
      <protection locked="0"/>
    </xf>
    <xf numFmtId="0" fontId="47" fillId="2" borderId="2" xfId="0" applyFont="1" applyFill="1" applyBorder="1" applyProtection="1">
      <protection locked="0"/>
    </xf>
    <xf numFmtId="0" fontId="39" fillId="2" borderId="2" xfId="0" applyFont="1" applyFill="1" applyBorder="1" applyProtection="1">
      <protection locked="0"/>
    </xf>
    <xf numFmtId="0" fontId="39" fillId="3" borderId="2" xfId="0" applyFont="1" applyFill="1" applyBorder="1" applyAlignment="1" applyProtection="1">
      <alignment horizontal="center" vertical="center"/>
      <protection locked="0"/>
    </xf>
    <xf numFmtId="0" fontId="39" fillId="3" borderId="2" xfId="0" applyFont="1" applyFill="1" applyBorder="1" applyProtection="1">
      <protection locked="0"/>
    </xf>
    <xf numFmtId="0" fontId="39" fillId="2" borderId="21" xfId="0" applyFont="1" applyFill="1" applyBorder="1" applyAlignment="1" applyProtection="1">
      <alignment horizontal="center" vertical="center"/>
    </xf>
    <xf numFmtId="165" fontId="39" fillId="2" borderId="21" xfId="1" applyFont="1" applyFill="1" applyBorder="1" applyAlignment="1" applyProtection="1">
      <alignment vertical="center"/>
    </xf>
    <xf numFmtId="0" fontId="39" fillId="2" borderId="21" xfId="0" applyFont="1" applyFill="1" applyBorder="1" applyProtection="1"/>
    <xf numFmtId="3" fontId="76" fillId="2" borderId="2" xfId="0" applyNumberFormat="1" applyFont="1" applyFill="1" applyBorder="1" applyProtection="1">
      <protection locked="0"/>
    </xf>
    <xf numFmtId="3" fontId="79" fillId="2" borderId="2" xfId="0" applyNumberFormat="1" applyFont="1" applyFill="1" applyBorder="1" applyProtection="1">
      <protection locked="0"/>
    </xf>
    <xf numFmtId="3" fontId="47" fillId="2" borderId="2" xfId="0" applyNumberFormat="1" applyFont="1" applyFill="1" applyBorder="1" applyAlignment="1" applyProtection="1">
      <alignment horizontal="center" vertical="center"/>
      <protection locked="0"/>
    </xf>
    <xf numFmtId="3" fontId="77" fillId="2" borderId="2" xfId="0" applyNumberFormat="1" applyFont="1" applyFill="1" applyBorder="1" applyProtection="1">
      <protection locked="0"/>
    </xf>
    <xf numFmtId="170" fontId="92" fillId="0" borderId="6" xfId="0" applyNumberFormat="1" applyFont="1" applyBorder="1" applyAlignment="1" applyProtection="1">
      <alignment horizontal="center" vertical="center" wrapText="1"/>
      <protection locked="0"/>
    </xf>
    <xf numFmtId="4" fontId="92" fillId="2" borderId="55" xfId="13" applyNumberFormat="1" applyFont="1" applyBorder="1" applyAlignment="1" applyProtection="1">
      <alignment horizontal="right" vertical="center"/>
      <protection locked="0"/>
    </xf>
    <xf numFmtId="49" fontId="49" fillId="2" borderId="2" xfId="0" applyNumberFormat="1" applyFont="1" applyFill="1" applyBorder="1" applyAlignment="1" applyProtection="1">
      <alignment horizontal="center" vertical="center"/>
      <protection locked="0"/>
    </xf>
    <xf numFmtId="0" fontId="58" fillId="2" borderId="2" xfId="0" applyFont="1" applyFill="1" applyBorder="1" applyAlignment="1" applyProtection="1">
      <alignment horizontal="center" vertical="center"/>
      <protection locked="0"/>
    </xf>
    <xf numFmtId="0" fontId="39" fillId="2" borderId="21" xfId="0" applyFont="1" applyFill="1" applyBorder="1" applyAlignment="1" applyProtection="1">
      <alignment horizontal="center" vertical="center"/>
      <protection locked="0"/>
    </xf>
    <xf numFmtId="0" fontId="39" fillId="2" borderId="21" xfId="0" applyFont="1" applyFill="1" applyBorder="1" applyAlignment="1" applyProtection="1">
      <alignment vertical="center" wrapText="1"/>
      <protection locked="0"/>
    </xf>
    <xf numFmtId="0" fontId="52" fillId="2" borderId="21" xfId="0" applyFont="1" applyFill="1" applyBorder="1" applyAlignment="1" applyProtection="1">
      <alignment horizontal="center" vertical="center" wrapText="1"/>
      <protection locked="0"/>
    </xf>
    <xf numFmtId="170" fontId="39" fillId="2" borderId="21" xfId="0" applyNumberFormat="1" applyFont="1" applyFill="1" applyBorder="1" applyAlignment="1" applyProtection="1">
      <alignment vertical="center"/>
      <protection locked="0"/>
    </xf>
    <xf numFmtId="0" fontId="39" fillId="2" borderId="21" xfId="0" applyFont="1" applyFill="1" applyBorder="1" applyAlignment="1" applyProtection="1">
      <alignment vertical="center"/>
      <protection locked="0"/>
    </xf>
    <xf numFmtId="177" fontId="39" fillId="2" borderId="21" xfId="1" applyNumberFormat="1" applyFont="1" applyFill="1" applyBorder="1" applyAlignment="1" applyProtection="1">
      <alignment horizontal="right" vertical="center"/>
      <protection locked="0"/>
    </xf>
    <xf numFmtId="169" fontId="39" fillId="2" borderId="21" xfId="1" applyNumberFormat="1" applyFont="1" applyFill="1" applyBorder="1" applyAlignment="1" applyProtection="1">
      <alignment horizontal="right" vertical="center"/>
      <protection locked="0"/>
    </xf>
    <xf numFmtId="170" fontId="39" fillId="2" borderId="21" xfId="1" applyNumberFormat="1" applyFont="1" applyFill="1" applyBorder="1" applyAlignment="1" applyProtection="1">
      <alignment horizontal="right" vertical="center"/>
      <protection locked="0"/>
    </xf>
    <xf numFmtId="43" fontId="39" fillId="2" borderId="21" xfId="0" applyNumberFormat="1" applyFont="1" applyFill="1" applyBorder="1" applyAlignment="1" applyProtection="1">
      <alignment vertical="center"/>
      <protection locked="0"/>
    </xf>
    <xf numFmtId="1" fontId="39" fillId="2" borderId="2" xfId="0" applyNumberFormat="1" applyFont="1" applyFill="1" applyBorder="1" applyProtection="1">
      <protection locked="0"/>
    </xf>
    <xf numFmtId="1" fontId="49" fillId="2" borderId="2" xfId="0" applyNumberFormat="1" applyFont="1" applyFill="1" applyBorder="1" applyProtection="1">
      <protection locked="0"/>
    </xf>
    <xf numFmtId="3" fontId="89" fillId="2" borderId="2" xfId="0" applyNumberFormat="1" applyFont="1" applyFill="1" applyBorder="1" applyAlignment="1" applyProtection="1">
      <alignment horizontal="center" vertical="center"/>
      <protection locked="0"/>
    </xf>
    <xf numFmtId="3" fontId="149" fillId="2" borderId="2" xfId="0" applyNumberFormat="1" applyFont="1" applyFill="1" applyBorder="1" applyProtection="1">
      <protection locked="0"/>
    </xf>
    <xf numFmtId="3" fontId="162" fillId="2" borderId="2" xfId="0" applyNumberFormat="1" applyFont="1" applyFill="1" applyBorder="1" applyProtection="1">
      <protection locked="0"/>
    </xf>
    <xf numFmtId="0" fontId="92" fillId="2" borderId="2" xfId="0" applyFont="1" applyFill="1" applyBorder="1" applyAlignment="1" applyProtection="1">
      <alignment horizontal="center" vertical="center" wrapText="1"/>
      <protection locked="0"/>
    </xf>
    <xf numFmtId="165" fontId="91" fillId="0" borderId="56" xfId="1" applyFont="1" applyBorder="1" applyAlignment="1" applyProtection="1">
      <alignment horizontal="right" vertical="center" wrapText="1"/>
      <protection locked="0"/>
    </xf>
    <xf numFmtId="0" fontId="8" fillId="2" borderId="6" xfId="0" applyFont="1" applyFill="1" applyBorder="1" applyProtection="1">
      <protection locked="0"/>
    </xf>
    <xf numFmtId="1" fontId="8" fillId="2" borderId="2" xfId="0" applyNumberFormat="1" applyFont="1" applyFill="1" applyBorder="1" applyProtection="1">
      <protection locked="0"/>
    </xf>
    <xf numFmtId="1" fontId="35" fillId="2" borderId="2" xfId="0" applyNumberFormat="1" applyFont="1" applyFill="1" applyBorder="1" applyProtection="1">
      <protection locked="0"/>
    </xf>
    <xf numFmtId="0" fontId="8" fillId="2" borderId="2" xfId="0" applyFont="1" applyFill="1" applyBorder="1" applyProtection="1">
      <protection locked="0"/>
    </xf>
    <xf numFmtId="0" fontId="0" fillId="3" borderId="2" xfId="0" applyFill="1" applyBorder="1" applyProtection="1">
      <protection locked="0"/>
    </xf>
    <xf numFmtId="0" fontId="4" fillId="3" borderId="2" xfId="0" applyFont="1" applyFill="1" applyBorder="1" applyProtection="1">
      <protection locked="0"/>
    </xf>
    <xf numFmtId="0" fontId="7" fillId="2" borderId="21" xfId="0" applyFont="1" applyFill="1" applyBorder="1" applyAlignment="1" applyProtection="1">
      <alignment vertical="center"/>
    </xf>
    <xf numFmtId="0" fontId="78" fillId="2" borderId="21" xfId="0" applyFont="1" applyFill="1" applyBorder="1" applyAlignment="1" applyProtection="1">
      <alignment horizontal="center" vertical="center"/>
    </xf>
    <xf numFmtId="0" fontId="154" fillId="2" borderId="21" xfId="0" applyFont="1" applyFill="1" applyBorder="1" applyAlignment="1" applyProtection="1">
      <alignment vertical="center"/>
    </xf>
    <xf numFmtId="0" fontId="32" fillId="2" borderId="10" xfId="0" applyFont="1" applyFill="1" applyBorder="1" applyAlignment="1" applyProtection="1">
      <alignment horizontal="center" vertical="center" wrapText="1"/>
      <protection locked="0"/>
    </xf>
    <xf numFmtId="1" fontId="39" fillId="2" borderId="10" xfId="0" applyNumberFormat="1" applyFont="1" applyFill="1" applyBorder="1" applyProtection="1">
      <protection locked="0"/>
    </xf>
    <xf numFmtId="1" fontId="58" fillId="2" borderId="2" xfId="0" applyNumberFormat="1" applyFont="1" applyFill="1" applyBorder="1" applyProtection="1">
      <protection locked="0"/>
    </xf>
    <xf numFmtId="1" fontId="39" fillId="2" borderId="21" xfId="0" applyNumberFormat="1" applyFont="1" applyFill="1" applyBorder="1" applyProtection="1"/>
    <xf numFmtId="1" fontId="39" fillId="2" borderId="21" xfId="0" applyNumberFormat="1" applyFont="1" applyFill="1" applyBorder="1" applyAlignment="1" applyProtection="1">
      <alignment horizontal="left" wrapText="1"/>
    </xf>
    <xf numFmtId="1" fontId="51" fillId="2" borderId="21" xfId="0" applyNumberFormat="1" applyFont="1" applyFill="1" applyBorder="1" applyAlignment="1" applyProtection="1">
      <alignment horizontal="center"/>
    </xf>
    <xf numFmtId="3" fontId="39" fillId="2" borderId="21" xfId="0" applyNumberFormat="1" applyFont="1" applyFill="1" applyBorder="1" applyAlignment="1" applyProtection="1">
      <alignment horizontal="right"/>
    </xf>
    <xf numFmtId="3" fontId="48" fillId="2" borderId="21" xfId="0" applyNumberFormat="1" applyFont="1" applyFill="1" applyBorder="1" applyAlignment="1" applyProtection="1">
      <alignment horizontal="right"/>
    </xf>
    <xf numFmtId="43" fontId="39" fillId="2" borderId="21" xfId="0" applyNumberFormat="1" applyFont="1" applyFill="1" applyBorder="1" applyProtection="1"/>
    <xf numFmtId="0" fontId="8" fillId="2" borderId="10" xfId="0" applyFont="1" applyFill="1" applyBorder="1" applyAlignment="1" applyProtection="1">
      <alignment horizontal="center" vertical="center" wrapText="1"/>
      <protection locked="0"/>
    </xf>
    <xf numFmtId="0" fontId="79" fillId="2" borderId="2" xfId="0" applyFont="1" applyFill="1" applyBorder="1" applyAlignment="1" applyProtection="1">
      <alignment vertical="center"/>
      <protection locked="0"/>
    </xf>
    <xf numFmtId="0" fontId="47" fillId="2" borderId="2" xfId="0" applyFont="1" applyFill="1" applyBorder="1" applyAlignment="1" applyProtection="1">
      <alignment horizontal="center" vertical="center" wrapText="1"/>
      <protection locked="0"/>
    </xf>
    <xf numFmtId="0" fontId="80" fillId="2" borderId="2" xfId="0" applyFont="1" applyFill="1" applyBorder="1" applyAlignment="1" applyProtection="1">
      <alignment vertical="center"/>
      <protection locked="0"/>
    </xf>
    <xf numFmtId="0" fontId="76" fillId="2" borderId="2" xfId="0" applyFont="1" applyFill="1" applyBorder="1" applyAlignment="1" applyProtection="1">
      <alignment vertical="center"/>
      <protection locked="0"/>
    </xf>
    <xf numFmtId="0" fontId="77" fillId="2" borderId="2" xfId="0" applyFont="1" applyFill="1" applyBorder="1" applyAlignment="1" applyProtection="1">
      <alignment vertical="center"/>
      <protection locked="0"/>
    </xf>
    <xf numFmtId="43" fontId="77" fillId="2" borderId="2" xfId="0" applyNumberFormat="1" applyFont="1" applyFill="1" applyBorder="1" applyAlignment="1" applyProtection="1">
      <alignment vertical="center"/>
      <protection locked="0"/>
    </xf>
    <xf numFmtId="3" fontId="49" fillId="2" borderId="2" xfId="0" applyNumberFormat="1" applyFont="1" applyFill="1" applyBorder="1" applyAlignment="1" applyProtection="1">
      <alignment horizontal="center" vertical="center" wrapText="1"/>
      <protection locked="0"/>
    </xf>
    <xf numFmtId="3" fontId="39" fillId="2" borderId="2" xfId="0" applyNumberFormat="1" applyFont="1" applyFill="1" applyBorder="1" applyAlignment="1" applyProtection="1">
      <alignment horizontal="center" vertical="center" wrapText="1"/>
      <protection locked="0"/>
    </xf>
    <xf numFmtId="0" fontId="32" fillId="4" borderId="2" xfId="0" applyFont="1" applyFill="1" applyBorder="1" applyAlignment="1" applyProtection="1">
      <alignment horizontal="center" vertical="center" wrapText="1"/>
      <protection locked="0"/>
    </xf>
    <xf numFmtId="0" fontId="79" fillId="4" borderId="2" xfId="0" applyFont="1" applyFill="1" applyBorder="1" applyAlignment="1" applyProtection="1">
      <alignment vertical="center"/>
      <protection locked="0"/>
    </xf>
    <xf numFmtId="0" fontId="89" fillId="2" borderId="2" xfId="0" applyFont="1" applyFill="1" applyBorder="1" applyAlignment="1" applyProtection="1">
      <alignment horizontal="center" vertical="center" wrapText="1"/>
      <protection locked="0"/>
    </xf>
    <xf numFmtId="0" fontId="149" fillId="2" borderId="2" xfId="0" applyFont="1" applyFill="1" applyBorder="1" applyAlignment="1" applyProtection="1">
      <alignment vertical="center"/>
      <protection locked="0"/>
    </xf>
    <xf numFmtId="0" fontId="39" fillId="2" borderId="21" xfId="0" applyFont="1" applyFill="1" applyBorder="1" applyAlignment="1" applyProtection="1">
      <alignment horizontal="center" vertical="center" wrapText="1"/>
    </xf>
    <xf numFmtId="0" fontId="39" fillId="2" borderId="21" xfId="0" applyFont="1" applyFill="1" applyBorder="1" applyAlignment="1" applyProtection="1">
      <alignment horizontal="left" vertical="center" wrapText="1"/>
    </xf>
    <xf numFmtId="177" fontId="39" fillId="2" borderId="21" xfId="1" applyNumberFormat="1" applyFont="1" applyFill="1" applyBorder="1" applyAlignment="1" applyProtection="1">
      <alignment horizontal="center" vertical="center" wrapText="1"/>
    </xf>
    <xf numFmtId="0" fontId="76" fillId="2" borderId="21" xfId="0" applyFont="1" applyFill="1" applyBorder="1" applyAlignment="1" applyProtection="1">
      <alignment vertical="center"/>
    </xf>
    <xf numFmtId="164" fontId="32" fillId="2" borderId="3" xfId="0" applyNumberFormat="1" applyFont="1" applyFill="1" applyBorder="1" applyAlignment="1" applyProtection="1">
      <alignment vertical="center" wrapText="1"/>
      <protection locked="0"/>
    </xf>
    <xf numFmtId="0" fontId="32" fillId="2" borderId="2" xfId="0" applyFont="1" applyFill="1" applyBorder="1" applyProtection="1">
      <protection locked="0"/>
    </xf>
    <xf numFmtId="0" fontId="39" fillId="4" borderId="2" xfId="0" applyFont="1" applyFill="1" applyBorder="1" applyAlignment="1" applyProtection="1">
      <alignment horizontal="center" vertical="center" wrapText="1"/>
      <protection locked="0"/>
    </xf>
    <xf numFmtId="0" fontId="39" fillId="4" borderId="2" xfId="0" applyFont="1" applyFill="1" applyBorder="1" applyProtection="1">
      <protection locked="0"/>
    </xf>
    <xf numFmtId="0" fontId="58" fillId="2" borderId="2" xfId="0" applyFont="1" applyFill="1" applyBorder="1" applyProtection="1">
      <protection locked="0"/>
    </xf>
    <xf numFmtId="0" fontId="6" fillId="2" borderId="21" xfId="0" applyFont="1" applyFill="1" applyBorder="1" applyAlignment="1" applyProtection="1">
      <alignment horizontal="center" vertical="center" wrapText="1"/>
    </xf>
    <xf numFmtId="0" fontId="6" fillId="2" borderId="21" xfId="0" applyFont="1" applyFill="1" applyBorder="1" applyAlignment="1" applyProtection="1">
      <alignment vertical="center" wrapText="1"/>
    </xf>
    <xf numFmtId="0" fontId="20" fillId="2" borderId="21" xfId="0" applyFont="1" applyFill="1" applyBorder="1" applyAlignment="1" applyProtection="1">
      <alignment vertical="center" wrapText="1"/>
    </xf>
    <xf numFmtId="0" fontId="39" fillId="2" borderId="21" xfId="0" applyFont="1" applyFill="1" applyBorder="1" applyAlignment="1" applyProtection="1">
      <alignment vertical="center" wrapText="1"/>
    </xf>
    <xf numFmtId="0" fontId="89" fillId="2" borderId="33" xfId="2" applyFont="1" applyFill="1" applyBorder="1" applyAlignment="1" applyProtection="1">
      <alignment horizontal="center" vertical="center" wrapText="1"/>
      <protection locked="0"/>
    </xf>
    <xf numFmtId="1" fontId="8" fillId="2" borderId="6" xfId="0" applyNumberFormat="1" applyFont="1" applyFill="1" applyBorder="1" applyProtection="1">
      <protection locked="0"/>
    </xf>
    <xf numFmtId="0" fontId="91" fillId="2" borderId="33" xfId="2" applyFont="1" applyFill="1" applyBorder="1" applyAlignment="1" applyProtection="1">
      <alignment horizontal="center" vertical="center" wrapText="1"/>
      <protection locked="0"/>
    </xf>
    <xf numFmtId="0" fontId="92" fillId="2" borderId="33" xfId="2" applyFont="1" applyFill="1" applyBorder="1" applyAlignment="1" applyProtection="1">
      <alignment horizontal="center" vertical="center" wrapText="1"/>
      <protection locked="0"/>
    </xf>
    <xf numFmtId="0" fontId="93" fillId="2" borderId="33" xfId="2" applyFont="1" applyFill="1" applyBorder="1" applyAlignment="1">
      <alignment horizontal="center" vertical="center" wrapText="1"/>
    </xf>
    <xf numFmtId="0" fontId="95" fillId="2" borderId="33" xfId="2" applyFont="1" applyFill="1" applyBorder="1" applyAlignment="1">
      <alignment horizontal="center" vertical="center" wrapText="1"/>
    </xf>
    <xf numFmtId="0" fontId="96" fillId="2" borderId="33" xfId="2" applyFont="1" applyFill="1" applyBorder="1" applyAlignment="1">
      <alignment horizontal="center" vertical="center" wrapText="1"/>
    </xf>
    <xf numFmtId="1" fontId="32" fillId="2" borderId="21" xfId="0" applyNumberFormat="1" applyFont="1" applyFill="1" applyBorder="1" applyAlignment="1" applyProtection="1">
      <alignment horizontal="right" vertical="center"/>
    </xf>
    <xf numFmtId="1" fontId="32" fillId="2" borderId="21" xfId="0" applyNumberFormat="1" applyFont="1" applyFill="1" applyBorder="1" applyAlignment="1" applyProtection="1">
      <alignment vertical="center"/>
    </xf>
    <xf numFmtId="1" fontId="52" fillId="2" borderId="21" xfId="0" applyNumberFormat="1" applyFont="1" applyFill="1" applyBorder="1" applyAlignment="1" applyProtection="1">
      <alignment horizontal="center" vertical="center"/>
    </xf>
    <xf numFmtId="172" fontId="39" fillId="2" borderId="21" xfId="0" applyNumberFormat="1" applyFont="1" applyFill="1" applyBorder="1" applyAlignment="1" applyProtection="1">
      <alignment horizontal="right" vertical="center"/>
    </xf>
    <xf numFmtId="1" fontId="8" fillId="2" borderId="21" xfId="0" applyNumberFormat="1" applyFont="1" applyFill="1" applyBorder="1" applyProtection="1"/>
    <xf numFmtId="177" fontId="91" fillId="8" borderId="2" xfId="1" applyNumberFormat="1" applyFont="1" applyFill="1" applyBorder="1" applyAlignment="1" applyProtection="1">
      <alignment horizontal="right"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60" xfId="0"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15" fillId="2" borderId="62" xfId="0" applyFont="1" applyFill="1" applyBorder="1" applyAlignment="1" applyProtection="1">
      <alignment horizontal="center" vertical="center" wrapText="1"/>
    </xf>
    <xf numFmtId="0" fontId="15" fillId="2" borderId="63" xfId="0" applyFont="1" applyFill="1" applyBorder="1" applyAlignment="1" applyProtection="1">
      <alignment horizontal="center" vertical="center" wrapText="1"/>
    </xf>
    <xf numFmtId="0" fontId="37" fillId="2" borderId="66" xfId="0" applyFont="1" applyFill="1" applyBorder="1" applyAlignment="1" applyProtection="1">
      <alignment horizontal="center" vertical="center" wrapText="1"/>
    </xf>
    <xf numFmtId="0" fontId="37" fillId="2" borderId="67" xfId="0" applyFont="1" applyFill="1" applyBorder="1" applyAlignment="1" applyProtection="1">
      <alignment horizontal="center" vertical="center" wrapText="1"/>
    </xf>
    <xf numFmtId="0" fontId="15" fillId="2" borderId="48" xfId="0" applyFont="1" applyFill="1" applyBorder="1" applyAlignment="1" applyProtection="1">
      <alignment horizontal="left" vertical="center" wrapText="1"/>
    </xf>
    <xf numFmtId="0" fontId="15" fillId="2" borderId="63" xfId="0" applyFont="1" applyFill="1" applyBorder="1" applyAlignment="1" applyProtection="1">
      <alignment horizontal="left" vertical="center" wrapText="1"/>
    </xf>
    <xf numFmtId="165" fontId="15" fillId="2" borderId="48" xfId="1" applyFont="1" applyFill="1" applyBorder="1" applyAlignment="1" applyProtection="1">
      <alignment horizontal="center" vertical="center" wrapText="1"/>
    </xf>
    <xf numFmtId="3" fontId="15" fillId="2" borderId="48" xfId="0" applyNumberFormat="1" applyFont="1" applyFill="1" applyBorder="1" applyAlignment="1" applyProtection="1">
      <alignment horizontal="center" vertical="center" wrapText="1"/>
    </xf>
    <xf numFmtId="177" fontId="15" fillId="2" borderId="48" xfId="1" applyNumberFormat="1" applyFont="1" applyFill="1" applyBorder="1" applyAlignment="1" applyProtection="1">
      <alignment horizontal="right" vertical="center" wrapText="1"/>
    </xf>
    <xf numFmtId="0" fontId="15" fillId="2" borderId="48" xfId="0" applyFont="1" applyFill="1" applyBorder="1" applyAlignment="1" applyProtection="1">
      <alignment horizontal="right" vertical="center" wrapText="1"/>
    </xf>
    <xf numFmtId="165" fontId="15" fillId="2" borderId="48" xfId="1" applyFont="1" applyFill="1" applyBorder="1" applyAlignment="1" applyProtection="1">
      <alignment horizontal="right" vertical="center" wrapText="1"/>
    </xf>
    <xf numFmtId="172" fontId="15" fillId="2" borderId="48" xfId="0" applyNumberFormat="1" applyFont="1" applyFill="1" applyBorder="1" applyAlignment="1" applyProtection="1">
      <alignment horizontal="right" vertical="center" wrapText="1"/>
    </xf>
    <xf numFmtId="0" fontId="37" fillId="2" borderId="65" xfId="0" applyFont="1" applyFill="1" applyBorder="1" applyAlignment="1" applyProtection="1">
      <alignment horizontal="center" vertical="center" wrapText="1"/>
    </xf>
    <xf numFmtId="0" fontId="37" fillId="2" borderId="28" xfId="0" applyFont="1" applyFill="1" applyBorder="1" applyAlignment="1" applyProtection="1">
      <alignment horizontal="left" vertical="center" wrapText="1"/>
    </xf>
    <xf numFmtId="0" fontId="37" fillId="2" borderId="28" xfId="0" applyFont="1" applyFill="1" applyBorder="1" applyAlignment="1" applyProtection="1">
      <alignment horizontal="center" vertical="center" wrapText="1"/>
    </xf>
    <xf numFmtId="165" fontId="37" fillId="2" borderId="28" xfId="1" applyFont="1" applyFill="1" applyBorder="1" applyAlignment="1" applyProtection="1">
      <alignment horizontal="center" vertical="center" wrapText="1"/>
    </xf>
    <xf numFmtId="4" fontId="37" fillId="2" borderId="28" xfId="0" applyNumberFormat="1" applyFont="1" applyFill="1" applyBorder="1" applyAlignment="1" applyProtection="1">
      <alignment horizontal="right" vertical="center" wrapText="1"/>
    </xf>
    <xf numFmtId="0" fontId="37" fillId="2" borderId="60" xfId="0" applyFont="1" applyFill="1" applyBorder="1" applyAlignment="1" applyProtection="1">
      <alignment horizontal="center" vertical="center" wrapText="1"/>
    </xf>
    <xf numFmtId="0" fontId="37" fillId="2" borderId="48" xfId="0" applyFont="1" applyFill="1" applyBorder="1" applyAlignment="1" applyProtection="1">
      <alignment horizontal="left" vertical="center" wrapText="1"/>
    </xf>
    <xf numFmtId="0" fontId="37" fillId="2" borderId="48" xfId="0" applyFont="1" applyFill="1" applyBorder="1" applyAlignment="1" applyProtection="1">
      <alignment horizontal="center" vertical="center" wrapText="1"/>
    </xf>
    <xf numFmtId="165" fontId="37" fillId="2" borderId="48" xfId="0" applyNumberFormat="1" applyFont="1" applyFill="1" applyBorder="1" applyAlignment="1" applyProtection="1">
      <alignment horizontal="center" vertical="center" wrapText="1"/>
    </xf>
    <xf numFmtId="165" fontId="37" fillId="2" borderId="48" xfId="1" applyFont="1" applyFill="1" applyBorder="1" applyAlignment="1" applyProtection="1">
      <alignment horizontal="center" vertical="center" wrapText="1"/>
    </xf>
    <xf numFmtId="177" fontId="37" fillId="2" borderId="48" xfId="1" applyNumberFormat="1" applyFont="1" applyFill="1" applyBorder="1" applyAlignment="1" applyProtection="1">
      <alignment horizontal="right" vertical="center" wrapText="1"/>
    </xf>
    <xf numFmtId="3" fontId="37" fillId="2" borderId="48" xfId="0" applyNumberFormat="1" applyFont="1" applyFill="1" applyBorder="1" applyAlignment="1" applyProtection="1">
      <alignment horizontal="right" vertical="center" wrapText="1"/>
    </xf>
    <xf numFmtId="0" fontId="37" fillId="2" borderId="48" xfId="0" applyFont="1" applyFill="1" applyBorder="1" applyAlignment="1" applyProtection="1">
      <alignment horizontal="right" vertical="center" wrapText="1"/>
    </xf>
    <xf numFmtId="172" fontId="37" fillId="2" borderId="48" xfId="0" applyNumberFormat="1" applyFont="1" applyFill="1" applyBorder="1" applyAlignment="1" applyProtection="1">
      <alignment horizontal="right" vertical="center" wrapText="1"/>
    </xf>
    <xf numFmtId="165" fontId="37" fillId="2" borderId="48" xfId="1" applyFont="1" applyFill="1" applyBorder="1" applyAlignment="1" applyProtection="1">
      <alignment horizontal="right" vertical="center" wrapText="1"/>
    </xf>
    <xf numFmtId="3" fontId="15" fillId="2" borderId="48" xfId="0" applyNumberFormat="1" applyFont="1" applyFill="1" applyBorder="1" applyAlignment="1" applyProtection="1">
      <alignment horizontal="left" vertical="center" wrapText="1"/>
    </xf>
    <xf numFmtId="3" fontId="37" fillId="2" borderId="48" xfId="0" applyNumberFormat="1" applyFont="1" applyFill="1" applyBorder="1" applyAlignment="1" applyProtection="1">
      <alignment horizontal="left" vertical="center" wrapText="1"/>
    </xf>
    <xf numFmtId="3" fontId="37" fillId="2" borderId="48" xfId="0" applyNumberFormat="1" applyFont="1" applyFill="1" applyBorder="1" applyAlignment="1" applyProtection="1">
      <alignment horizontal="center" vertical="center" wrapText="1"/>
    </xf>
    <xf numFmtId="165" fontId="15" fillId="2" borderId="48" xfId="1" applyNumberFormat="1" applyFont="1" applyFill="1" applyBorder="1" applyAlignment="1" applyProtection="1">
      <alignment horizontal="right" vertical="center" wrapText="1"/>
    </xf>
    <xf numFmtId="165" fontId="15" fillId="2" borderId="48" xfId="1" applyNumberFormat="1" applyFont="1" applyFill="1" applyBorder="1" applyAlignment="1" applyProtection="1">
      <alignment horizontal="center" vertical="center" wrapText="1"/>
    </xf>
    <xf numFmtId="0" fontId="39" fillId="2" borderId="2" xfId="0" applyFont="1" applyFill="1" applyBorder="1" applyAlignment="1" applyProtection="1">
      <alignment horizontal="center" vertical="center" wrapText="1"/>
      <protection locked="0"/>
    </xf>
    <xf numFmtId="0" fontId="37" fillId="2" borderId="72" xfId="0" applyFont="1" applyFill="1" applyBorder="1" applyAlignment="1" applyProtection="1">
      <alignment horizontal="center" vertical="center" wrapText="1"/>
    </xf>
    <xf numFmtId="165" fontId="37" fillId="2" borderId="73" xfId="0" applyNumberFormat="1" applyFont="1" applyFill="1" applyBorder="1" applyAlignment="1" applyProtection="1">
      <alignment horizontal="center" vertical="center" wrapText="1"/>
    </xf>
    <xf numFmtId="165" fontId="15" fillId="2" borderId="73" xfId="0" applyNumberFormat="1" applyFont="1" applyFill="1" applyBorder="1" applyAlignment="1" applyProtection="1">
      <alignment horizontal="center" vertical="center" wrapText="1"/>
    </xf>
    <xf numFmtId="0" fontId="15" fillId="2" borderId="44" xfId="0" applyFont="1" applyFill="1" applyBorder="1" applyAlignment="1" applyProtection="1">
      <alignment horizontal="center" vertical="center" wrapText="1"/>
    </xf>
    <xf numFmtId="0" fontId="15" fillId="2" borderId="74" xfId="0" applyFont="1" applyFill="1" applyBorder="1" applyAlignment="1" applyProtection="1">
      <alignment horizontal="center" vertical="center" wrapText="1"/>
    </xf>
    <xf numFmtId="0" fontId="37" fillId="2" borderId="75" xfId="0" applyFont="1" applyFill="1" applyBorder="1" applyAlignment="1" applyProtection="1">
      <alignment horizontal="center" vertical="center"/>
    </xf>
    <xf numFmtId="0" fontId="15" fillId="2" borderId="61" xfId="0" applyFont="1" applyFill="1" applyBorder="1" applyAlignment="1" applyProtection="1">
      <alignment horizontal="center" vertical="center"/>
    </xf>
    <xf numFmtId="0" fontId="15" fillId="2" borderId="64" xfId="0" applyFont="1" applyFill="1" applyBorder="1" applyAlignment="1" applyProtection="1">
      <alignment horizontal="center" vertical="center"/>
    </xf>
    <xf numFmtId="169" fontId="91" fillId="10" borderId="2" xfId="0" applyNumberFormat="1" applyFont="1" applyFill="1" applyBorder="1" applyAlignment="1" applyProtection="1">
      <alignment horizontal="right" vertical="center"/>
      <protection locked="0"/>
    </xf>
    <xf numFmtId="179" fontId="15" fillId="2" borderId="48" xfId="1" applyNumberFormat="1" applyFont="1" applyFill="1" applyBorder="1" applyAlignment="1" applyProtection="1">
      <alignment horizontal="right" vertical="center" wrapText="1"/>
    </xf>
    <xf numFmtId="179" fontId="15" fillId="2" borderId="48" xfId="1" applyNumberFormat="1" applyFont="1" applyFill="1" applyBorder="1" applyAlignment="1" applyProtection="1">
      <alignment horizontal="center" vertical="center" wrapText="1"/>
    </xf>
    <xf numFmtId="169" fontId="15" fillId="7" borderId="0" xfId="0" applyNumberFormat="1" applyFont="1" applyFill="1" applyProtection="1">
      <protection locked="0"/>
    </xf>
    <xf numFmtId="0" fontId="15" fillId="7" borderId="0" xfId="0" applyFont="1" applyFill="1" applyAlignment="1" applyProtection="1">
      <alignment vertical="center"/>
      <protection locked="0"/>
    </xf>
    <xf numFmtId="179" fontId="15" fillId="7" borderId="0" xfId="1" applyNumberFormat="1" applyFont="1" applyFill="1" applyAlignment="1" applyProtection="1">
      <alignment vertical="center"/>
      <protection locked="0"/>
    </xf>
    <xf numFmtId="0" fontId="0" fillId="7" borderId="0" xfId="0" applyFill="1" applyAlignment="1" applyProtection="1">
      <alignment vertical="center" wrapText="1"/>
      <protection locked="0"/>
    </xf>
    <xf numFmtId="3" fontId="92" fillId="2" borderId="2" xfId="0" applyNumberFormat="1" applyFont="1" applyFill="1" applyBorder="1" applyAlignment="1" applyProtection="1">
      <alignment horizontal="right" vertical="center" wrapText="1"/>
      <protection locked="0"/>
    </xf>
    <xf numFmtId="177" fontId="15" fillId="2" borderId="48" xfId="1" applyNumberFormat="1" applyFont="1" applyFill="1" applyBorder="1" applyAlignment="1" applyProtection="1">
      <alignment horizontal="center" vertical="center" wrapText="1"/>
    </xf>
    <xf numFmtId="165" fontId="92" fillId="2" borderId="2" xfId="1" applyFont="1" applyFill="1" applyBorder="1" applyAlignment="1" applyProtection="1">
      <alignment horizontal="right" vertical="center" wrapText="1"/>
      <protection locked="0"/>
    </xf>
    <xf numFmtId="179" fontId="48" fillId="2" borderId="7" xfId="1" applyNumberFormat="1" applyFont="1" applyFill="1" applyBorder="1" applyAlignment="1" applyProtection="1">
      <alignment horizontal="right" vertical="center"/>
      <protection locked="0"/>
    </xf>
    <xf numFmtId="179" fontId="48" fillId="2" borderId="7" xfId="1" applyNumberFormat="1" applyFont="1" applyFill="1" applyBorder="1" applyAlignment="1" applyProtection="1">
      <alignment horizontal="center" vertical="center" wrapText="1"/>
      <protection locked="0"/>
    </xf>
    <xf numFmtId="0" fontId="71" fillId="7" borderId="76" xfId="0" applyFont="1" applyFill="1" applyBorder="1" applyAlignment="1" applyProtection="1">
      <alignment vertical="center" wrapText="1"/>
    </xf>
    <xf numFmtId="170" fontId="94" fillId="7" borderId="33" xfId="1" applyNumberFormat="1" applyFont="1" applyFill="1" applyBorder="1" applyAlignment="1" applyProtection="1">
      <alignment horizontal="right" vertical="center" wrapText="1"/>
      <protection locked="0"/>
    </xf>
    <xf numFmtId="170" fontId="92" fillId="7" borderId="48" xfId="0" applyNumberFormat="1" applyFont="1" applyFill="1" applyBorder="1" applyAlignment="1" applyProtection="1">
      <alignment horizontal="right" vertical="center" wrapText="1"/>
      <protection locked="0"/>
    </xf>
    <xf numFmtId="170" fontId="94" fillId="7" borderId="33" xfId="10" applyNumberFormat="1" applyFont="1" applyFill="1" applyBorder="1" applyAlignment="1" applyProtection="1">
      <alignment horizontal="right" vertical="center" wrapText="1"/>
      <protection locked="0"/>
    </xf>
    <xf numFmtId="0" fontId="49" fillId="7" borderId="2" xfId="0" applyFont="1" applyFill="1" applyBorder="1" applyAlignment="1" applyProtection="1">
      <alignment horizontal="right" vertical="center" wrapText="1"/>
      <protection locked="0"/>
    </xf>
    <xf numFmtId="179" fontId="49" fillId="7" borderId="2" xfId="1" applyNumberFormat="1" applyFont="1" applyFill="1" applyBorder="1" applyAlignment="1" applyProtection="1">
      <alignment horizontal="right" vertical="center" wrapText="1"/>
      <protection locked="0"/>
    </xf>
    <xf numFmtId="165" fontId="37" fillId="2" borderId="48" xfId="1" applyNumberFormat="1" applyFont="1" applyFill="1" applyBorder="1" applyAlignment="1" applyProtection="1">
      <alignment horizontal="right" vertical="center" wrapText="1"/>
    </xf>
    <xf numFmtId="177" fontId="120" fillId="7" borderId="2" xfId="12" applyNumberFormat="1" applyFont="1" applyFill="1" applyBorder="1" applyAlignment="1">
      <alignment horizontal="right" vertical="center" wrapText="1"/>
    </xf>
    <xf numFmtId="0" fontId="89" fillId="2" borderId="2" xfId="0" applyFont="1" applyFill="1" applyBorder="1" applyAlignment="1" applyProtection="1">
      <alignment horizontal="right" vertical="center"/>
      <protection locked="0"/>
    </xf>
    <xf numFmtId="0" fontId="36" fillId="2" borderId="61" xfId="0" applyFont="1" applyFill="1" applyBorder="1" applyAlignment="1" applyProtection="1">
      <alignment horizontal="center" vertical="center" wrapText="1"/>
    </xf>
    <xf numFmtId="0" fontId="91" fillId="2" borderId="2" xfId="0" quotePrefix="1" applyFont="1" applyFill="1" applyBorder="1" applyAlignment="1" applyProtection="1">
      <alignment horizontal="center" vertical="center" wrapText="1"/>
      <protection locked="0"/>
    </xf>
    <xf numFmtId="170" fontId="91" fillId="4" borderId="2" xfId="0" applyNumberFormat="1" applyFont="1" applyFill="1" applyBorder="1" applyAlignment="1" applyProtection="1">
      <alignment horizontal="right" vertical="center" wrapText="1"/>
      <protection locked="0"/>
    </xf>
    <xf numFmtId="170" fontId="94" fillId="7" borderId="33" xfId="9" applyNumberFormat="1" applyFont="1" applyFill="1" applyBorder="1" applyAlignment="1">
      <alignment horizontal="right" vertical="center" wrapText="1"/>
    </xf>
    <xf numFmtId="170" fontId="94" fillId="7" borderId="33" xfId="9" applyNumberFormat="1" applyFont="1" applyFill="1" applyBorder="1" applyAlignment="1" applyProtection="1">
      <alignment horizontal="right" vertical="center" wrapText="1"/>
      <protection locked="0"/>
    </xf>
    <xf numFmtId="169" fontId="170" fillId="7" borderId="0" xfId="0" applyNumberFormat="1" applyFont="1" applyFill="1" applyProtection="1"/>
    <xf numFmtId="0" fontId="91" fillId="2" borderId="2" xfId="0" applyFont="1" applyFill="1" applyBorder="1" applyAlignment="1" applyProtection="1">
      <alignment horizontal="left" vertical="center" wrapText="1"/>
      <protection locked="0"/>
    </xf>
    <xf numFmtId="170" fontId="150" fillId="2" borderId="0" xfId="0" applyNumberFormat="1" applyFont="1" applyFill="1" applyAlignment="1" applyProtection="1">
      <alignment horizontal="right" vertical="center"/>
      <protection locked="0"/>
    </xf>
    <xf numFmtId="169" fontId="91" fillId="4" borderId="2" xfId="0" applyNumberFormat="1" applyFont="1" applyFill="1" applyBorder="1" applyAlignment="1" applyProtection="1">
      <alignment horizontal="left" vertical="center" wrapText="1"/>
      <protection locked="0"/>
    </xf>
    <xf numFmtId="43" fontId="150" fillId="2" borderId="0" xfId="0" applyNumberFormat="1" applyFont="1" applyFill="1" applyAlignment="1" applyProtection="1">
      <alignment horizontal="right" vertical="center"/>
      <protection locked="0"/>
    </xf>
    <xf numFmtId="169" fontId="91" fillId="4" borderId="2" xfId="0" applyNumberFormat="1" applyFont="1" applyFill="1" applyBorder="1" applyAlignment="1" applyProtection="1">
      <alignment horizontal="right" vertical="center" wrapText="1"/>
      <protection locked="0"/>
    </xf>
    <xf numFmtId="43" fontId="91" fillId="4" borderId="2" xfId="0" applyNumberFormat="1" applyFont="1" applyFill="1" applyBorder="1" applyAlignment="1" applyProtection="1">
      <alignment horizontal="right" vertical="center" wrapText="1"/>
      <protection locked="0"/>
    </xf>
    <xf numFmtId="177" fontId="94" fillId="7" borderId="7" xfId="1" applyNumberFormat="1" applyFont="1" applyFill="1" applyBorder="1" applyAlignment="1" applyProtection="1">
      <alignment horizontal="right" vertical="center" wrapText="1"/>
      <protection locked="0"/>
    </xf>
    <xf numFmtId="177" fontId="94" fillId="7" borderId="7" xfId="1" applyNumberFormat="1" applyFont="1" applyFill="1" applyBorder="1" applyAlignment="1">
      <alignment horizontal="right" vertical="center" wrapText="1"/>
    </xf>
    <xf numFmtId="177" fontId="94" fillId="6" borderId="7" xfId="1" applyNumberFormat="1" applyFont="1" applyFill="1" applyBorder="1" applyAlignment="1" applyProtection="1">
      <alignment horizontal="right" vertical="center" wrapText="1"/>
      <protection locked="0"/>
    </xf>
    <xf numFmtId="177" fontId="94" fillId="7" borderId="33" xfId="9" applyNumberFormat="1" applyFont="1" applyFill="1" applyBorder="1" applyAlignment="1" applyProtection="1">
      <alignment horizontal="right" vertical="center" wrapText="1"/>
      <protection locked="0"/>
    </xf>
    <xf numFmtId="169" fontId="91" fillId="4" borderId="2" xfId="0" quotePrefix="1" applyNumberFormat="1" applyFont="1" applyFill="1" applyBorder="1" applyAlignment="1" applyProtection="1">
      <alignment horizontal="left" vertical="center" wrapText="1"/>
      <protection locked="0"/>
    </xf>
    <xf numFmtId="0" fontId="91" fillId="8" borderId="2" xfId="0" applyFont="1" applyFill="1" applyBorder="1" applyAlignment="1" applyProtection="1">
      <alignment horizontal="right" vertical="center" wrapText="1"/>
      <protection locked="0"/>
    </xf>
    <xf numFmtId="170" fontId="89" fillId="2" borderId="2" xfId="0" applyNumberFormat="1" applyFont="1" applyFill="1" applyBorder="1" applyAlignment="1" applyProtection="1">
      <alignment vertical="center"/>
      <protection locked="0"/>
    </xf>
    <xf numFmtId="170" fontId="89" fillId="2" borderId="2" xfId="0" applyNumberFormat="1" applyFont="1" applyFill="1" applyBorder="1" applyAlignment="1" applyProtection="1">
      <alignment horizontal="right" vertical="center"/>
      <protection locked="0"/>
    </xf>
    <xf numFmtId="3" fontId="89" fillId="2" borderId="26" xfId="0" applyNumberFormat="1" applyFont="1" applyFill="1" applyBorder="1" applyAlignment="1" applyProtection="1">
      <alignment horizontal="center" vertical="center" wrapText="1"/>
      <protection locked="0"/>
    </xf>
    <xf numFmtId="179" fontId="37" fillId="2" borderId="48" xfId="1" applyNumberFormat="1" applyFont="1" applyFill="1" applyBorder="1" applyAlignment="1" applyProtection="1">
      <alignment horizontal="right" vertical="center" wrapText="1"/>
    </xf>
    <xf numFmtId="179" fontId="37" fillId="2" borderId="48" xfId="0" applyNumberFormat="1" applyFont="1" applyFill="1" applyBorder="1" applyAlignment="1" applyProtection="1">
      <alignment horizontal="right" vertical="center" wrapText="1"/>
    </xf>
    <xf numFmtId="177" fontId="48" fillId="7" borderId="2" xfId="1" applyNumberFormat="1" applyFont="1" applyFill="1" applyBorder="1" applyAlignment="1" applyProtection="1">
      <alignment horizontal="right" vertical="center"/>
      <protection locked="0"/>
    </xf>
    <xf numFmtId="177" fontId="48" fillId="7" borderId="2" xfId="1" applyNumberFormat="1" applyFont="1" applyFill="1" applyBorder="1" applyAlignment="1" applyProtection="1">
      <alignment horizontal="center" vertical="center" wrapText="1"/>
      <protection locked="0"/>
    </xf>
    <xf numFmtId="179" fontId="48" fillId="7" borderId="2" xfId="1" applyNumberFormat="1" applyFont="1" applyFill="1" applyBorder="1" applyAlignment="1" applyProtection="1">
      <alignment horizontal="right" vertical="center" wrapText="1"/>
      <protection locked="0"/>
    </xf>
    <xf numFmtId="169" fontId="91" fillId="4" borderId="2" xfId="0" applyNumberFormat="1" applyFont="1" applyFill="1" applyBorder="1" applyAlignment="1" applyProtection="1">
      <alignment horizontal="right" vertical="center"/>
      <protection locked="0"/>
    </xf>
    <xf numFmtId="165" fontId="91" fillId="2" borderId="2" xfId="1" applyNumberFormat="1" applyFont="1" applyFill="1" applyBorder="1" applyAlignment="1" applyProtection="1">
      <alignment horizontal="right" vertical="center"/>
      <protection locked="0"/>
    </xf>
    <xf numFmtId="1" fontId="91" fillId="7" borderId="2" xfId="0" applyNumberFormat="1" applyFont="1" applyFill="1" applyBorder="1" applyAlignment="1" applyProtection="1">
      <alignment horizontal="right" vertical="center"/>
      <protection locked="0"/>
    </xf>
    <xf numFmtId="170" fontId="92" fillId="2" borderId="2" xfId="1" applyNumberFormat="1" applyFont="1" applyFill="1" applyBorder="1" applyAlignment="1" applyProtection="1">
      <alignment horizontal="right" vertical="center"/>
      <protection locked="0"/>
    </xf>
    <xf numFmtId="168" fontId="91" fillId="2" borderId="2" xfId="0" applyNumberFormat="1" applyFont="1" applyFill="1" applyBorder="1" applyAlignment="1" applyProtection="1">
      <alignment horizontal="right" vertical="center"/>
      <protection locked="0"/>
    </xf>
    <xf numFmtId="172" fontId="91" fillId="2" borderId="2" xfId="0" applyNumberFormat="1" applyFont="1" applyFill="1" applyBorder="1" applyAlignment="1" applyProtection="1">
      <alignment horizontal="right" vertical="center"/>
      <protection locked="0"/>
    </xf>
    <xf numFmtId="43" fontId="92" fillId="2" borderId="2" xfId="1" applyNumberFormat="1" applyFont="1" applyFill="1" applyBorder="1" applyAlignment="1" applyProtection="1">
      <alignment horizontal="right" vertical="center"/>
      <protection locked="0"/>
    </xf>
    <xf numFmtId="165" fontId="92" fillId="7" borderId="0" xfId="1" applyFont="1" applyFill="1" applyProtection="1"/>
    <xf numFmtId="0" fontId="91" fillId="7" borderId="2" xfId="0" applyFont="1" applyFill="1" applyBorder="1" applyAlignment="1" applyProtection="1">
      <alignment horizontal="center" vertical="center" wrapText="1"/>
      <protection locked="0"/>
    </xf>
    <xf numFmtId="0" fontId="91" fillId="7" borderId="33" xfId="0" applyFont="1" applyFill="1" applyBorder="1" applyAlignment="1">
      <alignment horizontal="center" vertical="center" wrapText="1"/>
    </xf>
    <xf numFmtId="168" fontId="91" fillId="7" borderId="2" xfId="0" applyNumberFormat="1" applyFont="1" applyFill="1" applyBorder="1" applyAlignment="1" applyProtection="1">
      <alignment horizontal="right" vertical="center" wrapText="1"/>
    </xf>
    <xf numFmtId="170" fontId="91" fillId="7" borderId="2" xfId="0" applyNumberFormat="1" applyFont="1" applyFill="1" applyBorder="1" applyAlignment="1" applyProtection="1">
      <alignment horizontal="right" vertical="center" wrapText="1"/>
      <protection locked="0"/>
    </xf>
    <xf numFmtId="168" fontId="91" fillId="8" borderId="2" xfId="0" applyNumberFormat="1" applyFont="1" applyFill="1" applyBorder="1" applyAlignment="1" applyProtection="1">
      <alignment horizontal="right" vertical="center" wrapText="1"/>
      <protection locked="0"/>
    </xf>
    <xf numFmtId="165" fontId="91" fillId="4" borderId="2" xfId="1" applyFont="1" applyFill="1" applyBorder="1" applyAlignment="1" applyProtection="1">
      <alignment horizontal="right" vertical="center" wrapText="1"/>
      <protection locked="0"/>
    </xf>
    <xf numFmtId="168" fontId="91" fillId="7" borderId="7" xfId="0" applyNumberFormat="1" applyFont="1" applyFill="1" applyBorder="1" applyAlignment="1" applyProtection="1">
      <alignment horizontal="right" vertical="center"/>
      <protection locked="0"/>
    </xf>
    <xf numFmtId="165" fontId="91" fillId="8" borderId="2" xfId="1" applyFont="1" applyFill="1" applyBorder="1" applyAlignment="1" applyProtection="1">
      <alignment horizontal="right" vertical="center" wrapText="1"/>
      <protection locked="0"/>
    </xf>
    <xf numFmtId="2" fontId="91" fillId="8" borderId="2" xfId="0" applyNumberFormat="1" applyFont="1" applyFill="1" applyBorder="1" applyAlignment="1" applyProtection="1">
      <alignment horizontal="right" vertical="center" wrapText="1"/>
      <protection locked="0"/>
    </xf>
    <xf numFmtId="1" fontId="91" fillId="7" borderId="2" xfId="0" applyNumberFormat="1" applyFont="1" applyFill="1" applyBorder="1" applyProtection="1">
      <protection locked="0"/>
    </xf>
    <xf numFmtId="43" fontId="91" fillId="7" borderId="0" xfId="0" applyNumberFormat="1" applyFont="1" applyFill="1" applyAlignment="1" applyProtection="1">
      <alignment horizontal="right" vertical="center"/>
      <protection locked="0"/>
    </xf>
    <xf numFmtId="1" fontId="91" fillId="7" borderId="0" xfId="0" applyNumberFormat="1" applyFont="1" applyFill="1" applyAlignment="1" applyProtection="1">
      <alignment horizontal="right" vertical="center"/>
      <protection locked="0"/>
    </xf>
    <xf numFmtId="169" fontId="91" fillId="7" borderId="0" xfId="0" applyNumberFormat="1" applyFont="1" applyFill="1" applyProtection="1"/>
    <xf numFmtId="1" fontId="91" fillId="7" borderId="0" xfId="0" applyNumberFormat="1" applyFont="1" applyFill="1" applyProtection="1"/>
    <xf numFmtId="165" fontId="91" fillId="7" borderId="0" xfId="1" applyFont="1" applyFill="1" applyProtection="1"/>
    <xf numFmtId="0" fontId="169" fillId="7" borderId="0" xfId="0" applyFont="1" applyFill="1" applyProtection="1"/>
    <xf numFmtId="0" fontId="91" fillId="2" borderId="48" xfId="0" applyFont="1" applyFill="1" applyBorder="1" applyAlignment="1" applyProtection="1">
      <alignment horizontal="center" vertical="center" wrapText="1"/>
      <protection locked="0"/>
    </xf>
    <xf numFmtId="0" fontId="91" fillId="2" borderId="48" xfId="0" applyFont="1" applyFill="1" applyBorder="1" applyAlignment="1" applyProtection="1">
      <alignment horizontal="left" vertical="center" wrapText="1"/>
      <protection locked="0"/>
    </xf>
    <xf numFmtId="0" fontId="90" fillId="2" borderId="48" xfId="0" applyFont="1" applyFill="1" applyBorder="1" applyAlignment="1" applyProtection="1">
      <alignment horizontal="center" vertical="center" wrapText="1"/>
      <protection locked="0"/>
    </xf>
    <xf numFmtId="4" fontId="95" fillId="2" borderId="48" xfId="0" applyNumberFormat="1" applyFont="1" applyFill="1" applyBorder="1" applyAlignment="1" applyProtection="1">
      <alignment horizontal="right" vertical="center" wrapText="1"/>
      <protection locked="0"/>
    </xf>
    <xf numFmtId="170" fontId="91" fillId="2" borderId="48" xfId="0" applyNumberFormat="1" applyFont="1" applyFill="1" applyBorder="1" applyAlignment="1" applyProtection="1">
      <alignment horizontal="right" vertical="center" wrapText="1"/>
      <protection locked="0"/>
    </xf>
    <xf numFmtId="0" fontId="94" fillId="2" borderId="48" xfId="0" applyFont="1" applyFill="1" applyBorder="1" applyAlignment="1" applyProtection="1">
      <alignment horizontal="center" vertical="center" wrapText="1"/>
      <protection locked="0"/>
    </xf>
    <xf numFmtId="43" fontId="95" fillId="7" borderId="0" xfId="0" applyNumberFormat="1" applyFont="1" applyFill="1" applyAlignment="1" applyProtection="1">
      <alignment horizontal="right" vertical="center"/>
      <protection locked="0"/>
    </xf>
    <xf numFmtId="0" fontId="95" fillId="2" borderId="0" xfId="0" applyFont="1" applyFill="1" applyProtection="1">
      <protection locked="0"/>
    </xf>
    <xf numFmtId="43" fontId="91" fillId="7" borderId="48" xfId="16" quotePrefix="1" applyNumberFormat="1" applyFont="1" applyFill="1" applyBorder="1" applyAlignment="1">
      <alignment vertical="center" wrapText="1"/>
    </xf>
    <xf numFmtId="0" fontId="91" fillId="7" borderId="48" xfId="0" applyFont="1" applyFill="1" applyBorder="1" applyAlignment="1">
      <alignment horizontal="center" vertical="center" wrapText="1"/>
    </xf>
    <xf numFmtId="43" fontId="91" fillId="2" borderId="48" xfId="0" applyNumberFormat="1" applyFont="1" applyFill="1" applyBorder="1" applyAlignment="1" applyProtection="1">
      <alignment horizontal="right" vertical="center" wrapText="1"/>
      <protection locked="0"/>
    </xf>
    <xf numFmtId="43" fontId="91" fillId="2" borderId="0" xfId="0" applyNumberFormat="1" applyFont="1" applyFill="1" applyAlignment="1" applyProtection="1">
      <alignment horizontal="right" vertical="center"/>
      <protection locked="0"/>
    </xf>
    <xf numFmtId="0" fontId="91" fillId="2" borderId="0" xfId="0" applyFont="1" applyFill="1" applyProtection="1">
      <protection locked="0"/>
    </xf>
    <xf numFmtId="0" fontId="169" fillId="2" borderId="0" xfId="0" applyFont="1" applyFill="1" applyProtection="1"/>
    <xf numFmtId="43" fontId="91" fillId="7" borderId="33" xfId="16" quotePrefix="1" applyNumberFormat="1" applyFont="1" applyFill="1" applyBorder="1" applyAlignment="1">
      <alignment vertical="center" wrapText="1"/>
    </xf>
    <xf numFmtId="0" fontId="91" fillId="7" borderId="33" xfId="0" applyNumberFormat="1" applyFont="1" applyFill="1" applyBorder="1" applyAlignment="1">
      <alignment horizontal="left" vertical="center" wrapText="1"/>
    </xf>
    <xf numFmtId="169" fontId="91" fillId="7" borderId="2" xfId="0" applyNumberFormat="1" applyFont="1" applyFill="1" applyBorder="1" applyAlignment="1" applyProtection="1">
      <alignment vertical="center"/>
      <protection locked="0"/>
    </xf>
    <xf numFmtId="0" fontId="91" fillId="7" borderId="2" xfId="0" applyFont="1" applyFill="1" applyBorder="1" applyAlignment="1" applyProtection="1">
      <alignment horizontal="right" vertical="center" wrapText="1"/>
      <protection locked="0"/>
    </xf>
    <xf numFmtId="0" fontId="91" fillId="7" borderId="33" xfId="0" applyFont="1" applyFill="1" applyBorder="1" applyAlignment="1">
      <alignment horizontal="left" vertical="center" wrapText="1"/>
    </xf>
    <xf numFmtId="0" fontId="166" fillId="2" borderId="48" xfId="0" applyFont="1" applyFill="1" applyBorder="1" applyAlignment="1" applyProtection="1">
      <alignment horizontal="center" vertical="center" wrapText="1"/>
      <protection locked="0"/>
    </xf>
    <xf numFmtId="0" fontId="166" fillId="2" borderId="48" xfId="0" applyFont="1" applyFill="1" applyBorder="1" applyAlignment="1" applyProtection="1">
      <alignment vertical="center" wrapText="1"/>
      <protection locked="0"/>
    </xf>
    <xf numFmtId="0" fontId="167" fillId="2" borderId="48" xfId="0" applyFont="1" applyFill="1" applyBorder="1" applyAlignment="1" applyProtection="1">
      <alignment horizontal="center" vertical="center" wrapText="1"/>
      <protection locked="0"/>
    </xf>
    <xf numFmtId="3" fontId="152" fillId="2" borderId="48" xfId="0" applyNumberFormat="1" applyFont="1" applyFill="1" applyBorder="1" applyAlignment="1" applyProtection="1">
      <alignment horizontal="right" vertical="center" wrapText="1"/>
      <protection locked="0"/>
    </xf>
    <xf numFmtId="3" fontId="166" fillId="2" borderId="48" xfId="0" applyNumberFormat="1" applyFont="1" applyFill="1" applyBorder="1" applyAlignment="1" applyProtection="1">
      <alignment horizontal="right" vertical="center" wrapText="1"/>
      <protection locked="0"/>
    </xf>
    <xf numFmtId="177" fontId="166" fillId="2" borderId="48" xfId="1" applyNumberFormat="1" applyFont="1" applyFill="1" applyBorder="1" applyAlignment="1" applyProtection="1">
      <alignment horizontal="right" vertical="center" wrapText="1"/>
      <protection locked="0"/>
    </xf>
    <xf numFmtId="172" fontId="166" fillId="2" borderId="48" xfId="0" applyNumberFormat="1" applyFont="1" applyFill="1" applyBorder="1" applyAlignment="1" applyProtection="1">
      <alignment horizontal="right" vertical="center" wrapText="1"/>
      <protection locked="0"/>
    </xf>
    <xf numFmtId="179" fontId="166" fillId="2" borderId="48" xfId="1" applyNumberFormat="1" applyFont="1" applyFill="1" applyBorder="1" applyAlignment="1" applyProtection="1">
      <alignment horizontal="right" vertical="center" wrapText="1"/>
      <protection locked="0"/>
    </xf>
    <xf numFmtId="170" fontId="166" fillId="2" borderId="48" xfId="0" applyNumberFormat="1" applyFont="1" applyFill="1" applyBorder="1" applyAlignment="1" applyProtection="1">
      <alignment horizontal="right" vertical="center" wrapText="1"/>
      <protection locked="0"/>
    </xf>
    <xf numFmtId="43" fontId="166" fillId="2" borderId="48" xfId="0" applyNumberFormat="1" applyFont="1" applyFill="1" applyBorder="1" applyAlignment="1" applyProtection="1">
      <alignment horizontal="right" vertical="center" wrapText="1"/>
      <protection locked="0"/>
    </xf>
    <xf numFmtId="0" fontId="97" fillId="2" borderId="48" xfId="0" applyFont="1" applyFill="1" applyBorder="1" applyAlignment="1" applyProtection="1">
      <alignment horizontal="center" vertical="center" wrapText="1"/>
      <protection locked="0"/>
    </xf>
    <xf numFmtId="170" fontId="152" fillId="2" borderId="0" xfId="0" applyNumberFormat="1" applyFont="1" applyFill="1" applyAlignment="1" applyProtection="1">
      <alignment horizontal="right" vertical="center"/>
      <protection locked="0"/>
    </xf>
    <xf numFmtId="43" fontId="96" fillId="2" borderId="0" xfId="0" applyNumberFormat="1" applyFont="1" applyFill="1" applyAlignment="1" applyProtection="1">
      <alignment horizontal="right" vertical="center"/>
      <protection locked="0"/>
    </xf>
    <xf numFmtId="169" fontId="96" fillId="2" borderId="0" xfId="0" applyNumberFormat="1" applyFont="1" applyFill="1" applyAlignment="1" applyProtection="1">
      <alignment horizontal="right" vertical="center"/>
      <protection locked="0"/>
    </xf>
    <xf numFmtId="43" fontId="96" fillId="2" borderId="0" xfId="0" applyNumberFormat="1" applyFont="1" applyFill="1" applyProtection="1">
      <protection locked="0"/>
    </xf>
    <xf numFmtId="0" fontId="96" fillId="2" borderId="0" xfId="0" applyFont="1" applyFill="1" applyProtection="1">
      <protection locked="0"/>
    </xf>
    <xf numFmtId="0" fontId="152" fillId="2" borderId="0" xfId="0" applyFont="1" applyFill="1" applyProtection="1">
      <protection locked="0"/>
    </xf>
    <xf numFmtId="172" fontId="166" fillId="2" borderId="48" xfId="0" applyNumberFormat="1" applyFont="1" applyFill="1" applyBorder="1" applyAlignment="1" applyProtection="1">
      <alignment vertical="center" wrapText="1"/>
      <protection locked="0"/>
    </xf>
    <xf numFmtId="172" fontId="167" fillId="2" borderId="48" xfId="0" applyNumberFormat="1" applyFont="1" applyFill="1" applyBorder="1" applyAlignment="1" applyProtection="1">
      <alignment horizontal="center" vertical="center" wrapText="1"/>
      <protection locked="0"/>
    </xf>
    <xf numFmtId="43" fontId="152" fillId="2" borderId="48" xfId="0" applyNumberFormat="1" applyFont="1" applyFill="1" applyBorder="1" applyAlignment="1" applyProtection="1">
      <alignment horizontal="right" vertical="center" wrapText="1"/>
      <protection locked="0"/>
    </xf>
    <xf numFmtId="165" fontId="166" fillId="2" borderId="48" xfId="1" applyFont="1" applyFill="1" applyBorder="1" applyAlignment="1" applyProtection="1">
      <alignment horizontal="right" vertical="center" wrapText="1"/>
      <protection locked="0"/>
    </xf>
    <xf numFmtId="43" fontId="152" fillId="2" borderId="0" xfId="0" applyNumberFormat="1" applyFont="1" applyFill="1" applyAlignment="1" applyProtection="1">
      <alignment horizontal="right" vertical="center"/>
      <protection locked="0"/>
    </xf>
    <xf numFmtId="43" fontId="91" fillId="2" borderId="48" xfId="0" applyNumberFormat="1" applyFont="1" applyFill="1" applyBorder="1" applyAlignment="1" applyProtection="1">
      <alignment horizontal="center" vertical="center" wrapText="1"/>
      <protection locked="0"/>
    </xf>
    <xf numFmtId="0" fontId="92" fillId="4" borderId="48" xfId="0" applyFont="1" applyFill="1" applyBorder="1" applyAlignment="1" applyProtection="1">
      <alignment horizontal="center" vertical="center" wrapText="1"/>
      <protection locked="0"/>
    </xf>
    <xf numFmtId="0" fontId="92" fillId="4" borderId="48" xfId="0" applyFont="1" applyFill="1" applyBorder="1" applyAlignment="1" applyProtection="1">
      <alignment horizontal="left" vertical="center" wrapText="1"/>
      <protection locked="0"/>
    </xf>
    <xf numFmtId="3" fontId="159" fillId="2" borderId="48" xfId="0" applyNumberFormat="1" applyFont="1" applyFill="1" applyBorder="1" applyAlignment="1" applyProtection="1">
      <alignment horizontal="center" vertical="center"/>
      <protection locked="0"/>
    </xf>
    <xf numFmtId="4" fontId="96" fillId="4" borderId="48" xfId="0" applyNumberFormat="1" applyFont="1" applyFill="1" applyBorder="1" applyAlignment="1" applyProtection="1">
      <alignment horizontal="right" vertical="center" wrapText="1"/>
      <protection locked="0"/>
    </xf>
    <xf numFmtId="4" fontId="92" fillId="4" borderId="48" xfId="0" applyNumberFormat="1" applyFont="1" applyFill="1" applyBorder="1" applyAlignment="1" applyProtection="1">
      <alignment horizontal="right" vertical="center" wrapText="1"/>
      <protection locked="0"/>
    </xf>
    <xf numFmtId="43" fontId="92" fillId="2" borderId="48" xfId="0" applyNumberFormat="1" applyFont="1" applyFill="1" applyBorder="1" applyAlignment="1" applyProtection="1">
      <alignment horizontal="right" vertical="center" wrapText="1"/>
      <protection locked="0"/>
    </xf>
    <xf numFmtId="43" fontId="96" fillId="4" borderId="0" xfId="0" applyNumberFormat="1" applyFont="1" applyFill="1" applyAlignment="1" applyProtection="1">
      <alignment horizontal="right" vertical="center"/>
      <protection locked="0"/>
    </xf>
    <xf numFmtId="0" fontId="96" fillId="4" borderId="0" xfId="0" applyFont="1" applyFill="1" applyProtection="1">
      <protection locked="0"/>
    </xf>
    <xf numFmtId="165" fontId="91" fillId="2" borderId="48" xfId="1" applyFont="1" applyFill="1" applyBorder="1" applyAlignment="1" applyProtection="1">
      <alignment horizontal="right" vertical="center" wrapText="1"/>
      <protection locked="0"/>
    </xf>
    <xf numFmtId="43" fontId="95" fillId="2" borderId="48" xfId="0" applyNumberFormat="1" applyFont="1" applyFill="1" applyBorder="1" applyAlignment="1" applyProtection="1">
      <alignment horizontal="right" vertical="center" wrapText="1"/>
      <protection locked="0"/>
    </xf>
    <xf numFmtId="169" fontId="91" fillId="2" borderId="48" xfId="0" applyNumberFormat="1" applyFont="1" applyFill="1" applyBorder="1" applyAlignment="1" applyProtection="1">
      <alignment horizontal="right" vertical="center" wrapText="1"/>
      <protection locked="0"/>
    </xf>
    <xf numFmtId="170" fontId="95" fillId="2" borderId="0" xfId="0" applyNumberFormat="1" applyFont="1" applyFill="1" applyProtection="1">
      <protection locked="0"/>
    </xf>
    <xf numFmtId="165" fontId="95" fillId="2" borderId="0" xfId="1" applyFont="1" applyFill="1" applyProtection="1">
      <protection locked="0"/>
    </xf>
    <xf numFmtId="179" fontId="95" fillId="2" borderId="0" xfId="1" applyNumberFormat="1" applyFont="1" applyFill="1" applyProtection="1">
      <protection locked="0"/>
    </xf>
    <xf numFmtId="165" fontId="95" fillId="2" borderId="0" xfId="0" applyNumberFormat="1" applyFont="1" applyFill="1" applyProtection="1">
      <protection locked="0"/>
    </xf>
    <xf numFmtId="0" fontId="89" fillId="2" borderId="48" xfId="0" applyFont="1" applyFill="1" applyBorder="1" applyAlignment="1" applyProtection="1">
      <alignment horizontal="center" vertical="center" wrapText="1"/>
      <protection locked="0"/>
    </xf>
    <xf numFmtId="0" fontId="91" fillId="2" borderId="48" xfId="0" quotePrefix="1" applyFont="1" applyFill="1" applyBorder="1" applyAlignment="1" applyProtection="1">
      <alignment horizontal="left" vertical="center" wrapText="1"/>
      <protection locked="0"/>
    </xf>
    <xf numFmtId="0" fontId="138" fillId="2" borderId="48" xfId="0" applyFont="1" applyFill="1" applyBorder="1" applyAlignment="1" applyProtection="1">
      <alignment horizontal="center" vertical="center" wrapText="1"/>
      <protection locked="0"/>
    </xf>
    <xf numFmtId="172" fontId="95" fillId="2" borderId="48" xfId="0" applyNumberFormat="1" applyFont="1" applyFill="1" applyBorder="1" applyAlignment="1" applyProtection="1">
      <alignment vertical="center" wrapText="1"/>
      <protection locked="0"/>
    </xf>
    <xf numFmtId="172" fontId="91" fillId="2" borderId="48" xfId="0" applyNumberFormat="1" applyFont="1" applyFill="1" applyBorder="1" applyAlignment="1" applyProtection="1">
      <alignment vertical="center" wrapText="1"/>
      <protection locked="0"/>
    </xf>
    <xf numFmtId="0" fontId="89" fillId="7" borderId="48" xfId="0" quotePrefix="1" applyFont="1" applyFill="1" applyBorder="1" applyAlignment="1">
      <alignment horizontal="center" vertical="center" wrapText="1"/>
    </xf>
    <xf numFmtId="0" fontId="89" fillId="7" borderId="48" xfId="0" applyNumberFormat="1" applyFont="1" applyFill="1" applyBorder="1" applyAlignment="1">
      <alignment horizontal="left" vertical="center" wrapText="1"/>
    </xf>
    <xf numFmtId="0" fontId="89" fillId="7" borderId="48" xfId="0" applyFont="1" applyFill="1" applyBorder="1" applyAlignment="1">
      <alignment horizontal="center" vertical="center" wrapText="1"/>
    </xf>
    <xf numFmtId="43" fontId="91" fillId="8" borderId="48" xfId="0" applyNumberFormat="1" applyFont="1" applyFill="1" applyBorder="1" applyAlignment="1" applyProtection="1">
      <alignment horizontal="right" vertical="center" wrapText="1"/>
      <protection locked="0"/>
    </xf>
    <xf numFmtId="0" fontId="94" fillId="7" borderId="48" xfId="0" applyFont="1" applyFill="1" applyBorder="1" applyAlignment="1" applyProtection="1">
      <alignment horizontal="center" vertical="center" wrapText="1"/>
      <protection locked="0"/>
    </xf>
    <xf numFmtId="43" fontId="91" fillId="8" borderId="0" xfId="0" applyNumberFormat="1" applyFont="1" applyFill="1" applyAlignment="1" applyProtection="1">
      <alignment horizontal="right" vertical="center"/>
      <protection locked="0"/>
    </xf>
    <xf numFmtId="0" fontId="91" fillId="8" borderId="0" xfId="0" applyFont="1" applyFill="1" applyProtection="1">
      <protection locked="0"/>
    </xf>
    <xf numFmtId="0" fontId="91" fillId="7" borderId="48" xfId="0" quotePrefix="1" applyFont="1" applyFill="1" applyBorder="1" applyAlignment="1">
      <alignment horizontal="center" vertical="center" wrapText="1"/>
    </xf>
    <xf numFmtId="0" fontId="91" fillId="7" borderId="48" xfId="0" applyNumberFormat="1" applyFont="1" applyFill="1" applyBorder="1" applyAlignment="1">
      <alignment horizontal="left" vertical="center" wrapText="1"/>
    </xf>
    <xf numFmtId="170" fontId="91" fillId="8" borderId="48" xfId="0" applyNumberFormat="1" applyFont="1" applyFill="1" applyBorder="1" applyAlignment="1" applyProtection="1">
      <alignment horizontal="right" vertical="center" wrapText="1"/>
      <protection locked="0"/>
    </xf>
    <xf numFmtId="0" fontId="91" fillId="7" borderId="43" xfId="0" quotePrefix="1" applyFont="1" applyFill="1" applyBorder="1" applyAlignment="1">
      <alignment horizontal="center" vertical="center" wrapText="1"/>
    </xf>
    <xf numFmtId="0" fontId="91" fillId="7" borderId="43" xfId="0" applyNumberFormat="1" applyFont="1" applyFill="1" applyBorder="1" applyAlignment="1">
      <alignment horizontal="left" vertical="center" wrapText="1"/>
    </xf>
    <xf numFmtId="0" fontId="91" fillId="7" borderId="43" xfId="0" applyFont="1" applyFill="1" applyBorder="1" applyAlignment="1">
      <alignment horizontal="center" vertical="center" wrapText="1"/>
    </xf>
    <xf numFmtId="168" fontId="91" fillId="7" borderId="43" xfId="0" applyNumberFormat="1" applyFont="1" applyFill="1" applyBorder="1" applyAlignment="1" applyProtection="1">
      <alignment vertical="center" wrapText="1"/>
      <protection locked="0"/>
    </xf>
    <xf numFmtId="3" fontId="91" fillId="7" borderId="43" xfId="0" applyNumberFormat="1" applyFont="1" applyFill="1" applyBorder="1" applyAlignment="1" applyProtection="1">
      <alignment horizontal="right" vertical="center" wrapText="1"/>
      <protection locked="0"/>
    </xf>
    <xf numFmtId="170" fontId="91" fillId="7" borderId="43" xfId="0" applyNumberFormat="1" applyFont="1" applyFill="1" applyBorder="1" applyAlignment="1" applyProtection="1">
      <alignment horizontal="right" vertical="center" wrapText="1"/>
      <protection locked="0"/>
    </xf>
    <xf numFmtId="0" fontId="94" fillId="2" borderId="43" xfId="0" applyFont="1" applyFill="1" applyBorder="1" applyAlignment="1" applyProtection="1">
      <alignment horizontal="center" vertical="center" wrapText="1"/>
      <protection locked="0"/>
    </xf>
    <xf numFmtId="0" fontId="91" fillId="7" borderId="0" xfId="0" applyFont="1" applyFill="1" applyProtection="1">
      <protection locked="0"/>
    </xf>
    <xf numFmtId="3" fontId="95" fillId="2" borderId="48" xfId="0" applyNumberFormat="1" applyFont="1" applyFill="1" applyBorder="1" applyAlignment="1" applyProtection="1">
      <alignment horizontal="right" vertical="center" wrapText="1"/>
      <protection locked="0"/>
    </xf>
    <xf numFmtId="3" fontId="91" fillId="2" borderId="48" xfId="0" applyNumberFormat="1" applyFont="1" applyFill="1" applyBorder="1" applyAlignment="1" applyProtection="1">
      <alignment horizontal="right" vertical="center" wrapText="1"/>
      <protection locked="0"/>
    </xf>
    <xf numFmtId="168" fontId="93" fillId="2" borderId="0" xfId="0" applyNumberFormat="1" applyFont="1" applyFill="1" applyAlignment="1" applyProtection="1">
      <alignment horizontal="center"/>
      <protection locked="0"/>
    </xf>
    <xf numFmtId="165" fontId="95" fillId="2" borderId="0" xfId="1" applyFont="1" applyFill="1" applyAlignment="1" applyProtection="1">
      <alignment wrapText="1"/>
      <protection locked="0"/>
    </xf>
    <xf numFmtId="169" fontId="95" fillId="2" borderId="0" xfId="0" applyNumberFormat="1" applyFont="1" applyFill="1" applyAlignment="1" applyProtection="1">
      <alignment horizontal="right" vertical="center"/>
      <protection locked="0"/>
    </xf>
    <xf numFmtId="170" fontId="95" fillId="2" borderId="0" xfId="0" applyNumberFormat="1" applyFont="1" applyFill="1" applyAlignment="1" applyProtection="1">
      <alignment horizontal="right" vertical="center"/>
      <protection locked="0"/>
    </xf>
    <xf numFmtId="0" fontId="95" fillId="2" borderId="0" xfId="0" applyFont="1" applyFill="1" applyAlignment="1" applyProtection="1">
      <alignment horizontal="center"/>
      <protection locked="0"/>
    </xf>
    <xf numFmtId="168" fontId="172" fillId="2" borderId="0" xfId="0" applyNumberFormat="1" applyFont="1" applyFill="1" applyAlignment="1" applyProtection="1">
      <alignment horizontal="center" wrapText="1"/>
      <protection locked="0"/>
    </xf>
    <xf numFmtId="168" fontId="173" fillId="2" borderId="0" xfId="0" applyNumberFormat="1" applyFont="1" applyFill="1" applyAlignment="1" applyProtection="1">
      <alignment horizontal="center"/>
      <protection locked="0"/>
    </xf>
    <xf numFmtId="168" fontId="172" fillId="2" borderId="0" xfId="0" applyNumberFormat="1" applyFont="1" applyFill="1" applyAlignment="1" applyProtection="1">
      <alignment horizontal="center"/>
      <protection locked="0"/>
    </xf>
    <xf numFmtId="43" fontId="91" fillId="2" borderId="0" xfId="0" applyNumberFormat="1" applyFont="1" applyFill="1" applyAlignment="1" applyProtection="1">
      <alignment horizontal="right"/>
      <protection locked="0"/>
    </xf>
    <xf numFmtId="0" fontId="95" fillId="2" borderId="0" xfId="0" applyFont="1" applyFill="1" applyAlignment="1" applyProtection="1">
      <alignment wrapText="1"/>
      <protection locked="0"/>
    </xf>
    <xf numFmtId="3" fontId="89" fillId="2" borderId="47" xfId="0" applyNumberFormat="1" applyFont="1" applyFill="1" applyBorder="1" applyAlignment="1" applyProtection="1">
      <alignment vertical="center" wrapText="1"/>
      <protection locked="0"/>
    </xf>
    <xf numFmtId="3" fontId="89" fillId="2" borderId="47" xfId="0" applyNumberFormat="1" applyFont="1" applyFill="1" applyBorder="1" applyAlignment="1" applyProtection="1">
      <alignment horizontal="center" vertical="center" wrapText="1"/>
      <protection locked="0"/>
    </xf>
    <xf numFmtId="43" fontId="89" fillId="2" borderId="47" xfId="0" applyNumberFormat="1" applyFont="1" applyFill="1" applyBorder="1" applyAlignment="1" applyProtection="1">
      <alignment horizontal="center" vertical="center" wrapText="1"/>
      <protection locked="0"/>
    </xf>
    <xf numFmtId="166" fontId="91" fillId="2" borderId="0" xfId="0" applyNumberFormat="1" applyFont="1" applyFill="1" applyAlignment="1" applyProtection="1">
      <alignment horizontal="right" vertical="center" wrapText="1"/>
      <protection locked="0"/>
    </xf>
    <xf numFmtId="173" fontId="91" fillId="2" borderId="0" xfId="0" applyNumberFormat="1" applyFont="1" applyFill="1" applyAlignment="1" applyProtection="1">
      <alignment horizontal="right" vertical="center" wrapText="1"/>
      <protection locked="0"/>
    </xf>
    <xf numFmtId="43" fontId="95" fillId="2" borderId="0" xfId="0" applyNumberFormat="1" applyFont="1" applyFill="1" applyAlignment="1" applyProtection="1">
      <alignment horizontal="right" vertical="center" wrapText="1"/>
      <protection locked="0"/>
    </xf>
    <xf numFmtId="0" fontId="91" fillId="2" borderId="0" xfId="0" applyFont="1" applyFill="1" applyAlignment="1" applyProtection="1">
      <alignment vertical="center" wrapText="1"/>
      <protection locked="0"/>
    </xf>
    <xf numFmtId="0" fontId="91" fillId="2" borderId="0" xfId="0" applyFont="1" applyFill="1" applyAlignment="1" applyProtection="1">
      <alignment horizontal="center" vertical="center" wrapText="1"/>
      <protection locked="0"/>
    </xf>
    <xf numFmtId="0" fontId="89" fillId="2" borderId="28" xfId="0" applyFont="1" applyFill="1" applyBorder="1" applyAlignment="1" applyProtection="1">
      <alignment horizontal="center" vertical="center" wrapText="1"/>
      <protection locked="0"/>
    </xf>
    <xf numFmtId="0" fontId="89" fillId="2" borderId="28" xfId="0" applyFont="1" applyFill="1" applyBorder="1" applyAlignment="1" applyProtection="1">
      <alignment vertical="center" wrapText="1"/>
      <protection locked="0"/>
    </xf>
    <xf numFmtId="0" fontId="93" fillId="2" borderId="28" xfId="0" applyFont="1" applyFill="1" applyBorder="1" applyAlignment="1" applyProtection="1">
      <alignment horizontal="center" vertical="center" wrapText="1"/>
      <protection locked="0"/>
    </xf>
    <xf numFmtId="3" fontId="93" fillId="2" borderId="28" xfId="0" applyNumberFormat="1" applyFont="1" applyFill="1" applyBorder="1" applyAlignment="1" applyProtection="1">
      <alignment horizontal="center" vertical="center" wrapText="1"/>
      <protection locked="0"/>
    </xf>
    <xf numFmtId="3" fontId="89" fillId="2" borderId="28" xfId="0" applyNumberFormat="1" applyFont="1" applyFill="1" applyBorder="1" applyAlignment="1" applyProtection="1">
      <alignment horizontal="center" vertical="center" wrapText="1"/>
      <protection locked="0"/>
    </xf>
    <xf numFmtId="43" fontId="89" fillId="2" borderId="28" xfId="0" applyNumberFormat="1" applyFont="1" applyFill="1" applyBorder="1" applyAlignment="1" applyProtection="1">
      <alignment horizontal="center" vertical="center" wrapText="1"/>
      <protection locked="0"/>
    </xf>
    <xf numFmtId="43" fontId="89" fillId="2" borderId="28" xfId="0" applyNumberFormat="1" applyFont="1" applyFill="1" applyBorder="1" applyAlignment="1" applyProtection="1">
      <alignment horizontal="right" vertical="center" wrapText="1"/>
      <protection locked="0"/>
    </xf>
    <xf numFmtId="4" fontId="89" fillId="2" borderId="28" xfId="0" applyNumberFormat="1" applyFont="1" applyFill="1" applyBorder="1" applyAlignment="1" applyProtection="1">
      <alignment horizontal="right" vertical="center" wrapText="1"/>
      <protection locked="0"/>
    </xf>
    <xf numFmtId="166" fontId="98" fillId="2" borderId="28" xfId="0" applyNumberFormat="1" applyFont="1" applyFill="1" applyBorder="1" applyAlignment="1" applyProtection="1">
      <alignment horizontal="center" vertical="center" wrapText="1"/>
      <protection locked="0"/>
    </xf>
    <xf numFmtId="0" fontId="91" fillId="2" borderId="0" xfId="0" applyFont="1" applyFill="1" applyAlignment="1" applyProtection="1">
      <alignment horizontal="center" vertical="center"/>
      <protection locked="0"/>
    </xf>
    <xf numFmtId="0" fontId="89" fillId="2" borderId="48" xfId="0" applyFont="1" applyFill="1" applyBorder="1" applyAlignment="1" applyProtection="1">
      <alignment vertical="center" wrapText="1"/>
      <protection locked="0"/>
    </xf>
    <xf numFmtId="2" fontId="93" fillId="2" borderId="48" xfId="0" applyNumberFormat="1" applyFont="1" applyFill="1" applyBorder="1" applyAlignment="1" applyProtection="1">
      <alignment vertical="center" wrapText="1"/>
      <protection locked="0"/>
    </xf>
    <xf numFmtId="2" fontId="89" fillId="2" borderId="48" xfId="0" applyNumberFormat="1" applyFont="1" applyFill="1" applyBorder="1" applyAlignment="1" applyProtection="1">
      <alignment vertical="center" wrapText="1"/>
      <protection locked="0"/>
    </xf>
    <xf numFmtId="0" fontId="97" fillId="2" borderId="48" xfId="0" applyFont="1" applyFill="1" applyBorder="1" applyAlignment="1" applyProtection="1">
      <alignment vertical="center" wrapText="1"/>
      <protection locked="0"/>
    </xf>
    <xf numFmtId="0" fontId="95" fillId="2" borderId="0" xfId="0" applyFont="1" applyFill="1" applyAlignment="1" applyProtection="1">
      <alignment vertical="center"/>
      <protection locked="0"/>
    </xf>
    <xf numFmtId="0" fontId="93" fillId="2" borderId="0" xfId="0" applyFont="1" applyFill="1" applyAlignment="1" applyProtection="1">
      <alignment vertical="center"/>
      <protection locked="0"/>
    </xf>
    <xf numFmtId="0" fontId="91" fillId="2" borderId="48" xfId="0" applyFont="1" applyFill="1" applyBorder="1" applyAlignment="1" applyProtection="1">
      <alignment vertical="center" wrapText="1"/>
      <protection locked="0"/>
    </xf>
    <xf numFmtId="2" fontId="95" fillId="2" borderId="48" xfId="0" applyNumberFormat="1" applyFont="1" applyFill="1" applyBorder="1" applyAlignment="1" applyProtection="1">
      <alignment vertical="center" wrapText="1"/>
      <protection locked="0"/>
    </xf>
    <xf numFmtId="2" fontId="91" fillId="2" borderId="48" xfId="0" applyNumberFormat="1" applyFont="1" applyFill="1" applyBorder="1" applyAlignment="1" applyProtection="1">
      <alignment vertical="center" wrapText="1"/>
      <protection locked="0"/>
    </xf>
    <xf numFmtId="2" fontId="91" fillId="4" borderId="48" xfId="0" applyNumberFormat="1" applyFont="1" applyFill="1" applyBorder="1" applyAlignment="1" applyProtection="1">
      <alignment vertical="center" wrapText="1"/>
      <protection locked="0"/>
    </xf>
    <xf numFmtId="0" fontId="102" fillId="2" borderId="48" xfId="0" applyFont="1" applyFill="1" applyBorder="1" applyAlignment="1" applyProtection="1">
      <alignment horizontal="center" vertical="center" wrapText="1"/>
      <protection locked="0"/>
    </xf>
    <xf numFmtId="2" fontId="150" fillId="2" borderId="0" xfId="0" applyNumberFormat="1" applyFont="1" applyFill="1" applyBorder="1" applyProtection="1"/>
    <xf numFmtId="43" fontId="88" fillId="2" borderId="0" xfId="0" applyNumberFormat="1" applyFont="1" applyFill="1" applyAlignment="1" applyProtection="1">
      <alignment vertical="center"/>
      <protection locked="0"/>
    </xf>
    <xf numFmtId="0" fontId="88" fillId="2" borderId="0" xfId="0" applyFont="1" applyFill="1" applyAlignment="1" applyProtection="1">
      <alignment vertical="center"/>
      <protection locked="0"/>
    </xf>
    <xf numFmtId="2" fontId="89" fillId="4" borderId="48" xfId="0" applyNumberFormat="1" applyFont="1" applyFill="1" applyBorder="1" applyAlignment="1" applyProtection="1">
      <alignment vertical="center" wrapText="1"/>
      <protection locked="0"/>
    </xf>
    <xf numFmtId="43" fontId="93" fillId="2" borderId="0" xfId="0" applyNumberFormat="1" applyFont="1" applyFill="1" applyAlignment="1" applyProtection="1">
      <alignment horizontal="right" vertical="center"/>
      <protection locked="0"/>
    </xf>
    <xf numFmtId="43" fontId="174" fillId="2" borderId="0" xfId="0" applyNumberFormat="1" applyFont="1" applyFill="1" applyAlignment="1" applyProtection="1">
      <alignment vertical="center"/>
      <protection locked="0"/>
    </xf>
    <xf numFmtId="0" fontId="174" fillId="2" borderId="0" xfId="0" applyFont="1" applyFill="1" applyAlignment="1" applyProtection="1">
      <alignment vertical="center"/>
      <protection locked="0"/>
    </xf>
    <xf numFmtId="0" fontId="95" fillId="2" borderId="48" xfId="0" applyFont="1" applyFill="1" applyBorder="1" applyAlignment="1" applyProtection="1">
      <alignment vertical="center" wrapText="1"/>
      <protection locked="0"/>
    </xf>
    <xf numFmtId="43" fontId="91" fillId="2" borderId="48" xfId="0" applyNumberFormat="1" applyFont="1" applyFill="1" applyBorder="1" applyAlignment="1" applyProtection="1">
      <alignment vertical="center" wrapText="1"/>
      <protection locked="0"/>
    </xf>
    <xf numFmtId="43" fontId="95" fillId="2" borderId="0" xfId="0" applyNumberFormat="1" applyFont="1" applyFill="1" applyAlignment="1" applyProtection="1">
      <alignment vertical="center"/>
      <protection locked="0"/>
    </xf>
    <xf numFmtId="170" fontId="93" fillId="2" borderId="48" xfId="0" applyNumberFormat="1" applyFont="1" applyFill="1" applyBorder="1" applyAlignment="1" applyProtection="1">
      <alignment vertical="center" wrapText="1"/>
      <protection locked="0"/>
    </xf>
    <xf numFmtId="170" fontId="89" fillId="2" borderId="48" xfId="0" applyNumberFormat="1" applyFont="1" applyFill="1" applyBorder="1" applyAlignment="1" applyProtection="1">
      <alignment vertical="center" wrapText="1"/>
      <protection locked="0"/>
    </xf>
    <xf numFmtId="43" fontId="89" fillId="2" borderId="48" xfId="0" applyNumberFormat="1" applyFont="1" applyFill="1" applyBorder="1" applyAlignment="1" applyProtection="1">
      <alignment horizontal="right" vertical="center" wrapText="1"/>
      <protection locked="0"/>
    </xf>
    <xf numFmtId="43" fontId="89" fillId="2" borderId="48" xfId="0" applyNumberFormat="1" applyFont="1" applyFill="1" applyBorder="1" applyAlignment="1" applyProtection="1">
      <alignment vertical="center" wrapText="1"/>
      <protection locked="0"/>
    </xf>
    <xf numFmtId="43" fontId="95" fillId="2" borderId="0" xfId="0" applyNumberFormat="1" applyFont="1" applyFill="1" applyProtection="1">
      <protection locked="0"/>
    </xf>
    <xf numFmtId="43" fontId="93" fillId="2" borderId="0" xfId="0" applyNumberFormat="1" applyFont="1" applyFill="1" applyAlignment="1" applyProtection="1">
      <alignment vertical="center"/>
      <protection locked="0"/>
    </xf>
    <xf numFmtId="0" fontId="93" fillId="2" borderId="48" xfId="0" applyFont="1" applyFill="1" applyBorder="1" applyAlignment="1" applyProtection="1">
      <alignment vertical="center" wrapText="1"/>
      <protection locked="0"/>
    </xf>
    <xf numFmtId="43" fontId="95" fillId="2" borderId="48" xfId="0" applyNumberFormat="1" applyFont="1" applyFill="1" applyBorder="1" applyAlignment="1" applyProtection="1">
      <alignment horizontal="center" vertical="center" wrapText="1"/>
      <protection locked="0"/>
    </xf>
    <xf numFmtId="0" fontId="88" fillId="2" borderId="48" xfId="0" applyFont="1" applyFill="1" applyBorder="1" applyAlignment="1" applyProtection="1">
      <alignment vertical="center" wrapText="1"/>
      <protection locked="0"/>
    </xf>
    <xf numFmtId="0" fontId="169" fillId="2" borderId="48" xfId="0" applyFont="1" applyFill="1" applyBorder="1" applyAlignment="1" applyProtection="1">
      <alignment vertical="center" wrapText="1"/>
      <protection locked="0"/>
    </xf>
    <xf numFmtId="172" fontId="93" fillId="2" borderId="48" xfId="0" applyNumberFormat="1" applyFont="1" applyFill="1" applyBorder="1" applyAlignment="1" applyProtection="1">
      <alignment vertical="center" wrapText="1"/>
      <protection locked="0"/>
    </xf>
    <xf numFmtId="172" fontId="89" fillId="2" borderId="48" xfId="0" applyNumberFormat="1" applyFont="1" applyFill="1" applyBorder="1" applyAlignment="1" applyProtection="1">
      <alignment vertical="center" wrapText="1"/>
      <protection locked="0"/>
    </xf>
    <xf numFmtId="172" fontId="89" fillId="2" borderId="48" xfId="0" applyNumberFormat="1" applyFont="1" applyFill="1" applyBorder="1" applyAlignment="1" applyProtection="1">
      <alignment horizontal="right" vertical="center" wrapText="1"/>
      <protection locked="0"/>
    </xf>
    <xf numFmtId="0" fontId="93" fillId="2" borderId="0" xfId="0" applyFont="1" applyFill="1" applyProtection="1">
      <protection locked="0"/>
    </xf>
    <xf numFmtId="0" fontId="89" fillId="2" borderId="48" xfId="0" applyFont="1" applyFill="1" applyBorder="1" applyAlignment="1" applyProtection="1">
      <alignment horizontal="left" vertical="center" wrapText="1"/>
      <protection locked="0"/>
    </xf>
    <xf numFmtId="0" fontId="138" fillId="2" borderId="48" xfId="0" applyFont="1" applyFill="1" applyBorder="1" applyAlignment="1" applyProtection="1">
      <alignment horizontal="center" vertical="center"/>
      <protection locked="0"/>
    </xf>
    <xf numFmtId="43" fontId="93" fillId="2" borderId="48" xfId="0" applyNumberFormat="1" applyFont="1" applyFill="1" applyBorder="1" applyAlignment="1" applyProtection="1">
      <alignment horizontal="right" vertical="center" wrapText="1"/>
      <protection locked="0"/>
    </xf>
    <xf numFmtId="43" fontId="93" fillId="2" borderId="0" xfId="0" applyNumberFormat="1" applyFont="1" applyFill="1" applyProtection="1">
      <protection locked="0"/>
    </xf>
    <xf numFmtId="0" fontId="89" fillId="2" borderId="48" xfId="0" applyFont="1" applyFill="1" applyBorder="1" applyAlignment="1" applyProtection="1">
      <alignment vertical="center"/>
      <protection locked="0"/>
    </xf>
    <xf numFmtId="0" fontId="166" fillId="2" borderId="48" xfId="0" applyFont="1" applyFill="1" applyBorder="1" applyAlignment="1" applyProtection="1">
      <alignment vertical="center"/>
      <protection locked="0"/>
    </xf>
    <xf numFmtId="0" fontId="166" fillId="2" borderId="48" xfId="0" applyFont="1" applyFill="1" applyBorder="1" applyAlignment="1" applyProtection="1">
      <alignment horizontal="left" vertical="center" wrapText="1"/>
      <protection locked="0"/>
    </xf>
    <xf numFmtId="172" fontId="152" fillId="2" borderId="48" xfId="0" applyNumberFormat="1" applyFont="1" applyFill="1" applyBorder="1" applyAlignment="1" applyProtection="1">
      <alignment vertical="center" wrapText="1"/>
      <protection locked="0"/>
    </xf>
    <xf numFmtId="0" fontId="167" fillId="2" borderId="48" xfId="0" applyFont="1" applyFill="1" applyBorder="1" applyAlignment="1" applyProtection="1">
      <alignment horizontal="center" vertical="center"/>
      <protection locked="0"/>
    </xf>
    <xf numFmtId="4" fontId="89" fillId="2" borderId="48" xfId="0" applyNumberFormat="1" applyFont="1" applyFill="1" applyBorder="1" applyAlignment="1" applyProtection="1">
      <alignment vertical="center" wrapText="1"/>
      <protection locked="0"/>
    </xf>
    <xf numFmtId="3" fontId="93" fillId="2" borderId="48" xfId="0" applyNumberFormat="1" applyFont="1" applyFill="1" applyBorder="1" applyAlignment="1" applyProtection="1">
      <alignment horizontal="right" vertical="center" wrapText="1"/>
      <protection locked="0"/>
    </xf>
    <xf numFmtId="3" fontId="89" fillId="2" borderId="48" xfId="0" applyNumberFormat="1" applyFont="1" applyFill="1" applyBorder="1" applyAlignment="1" applyProtection="1">
      <alignment horizontal="right" vertical="center" wrapText="1"/>
      <protection locked="0"/>
    </xf>
    <xf numFmtId="179" fontId="89" fillId="2" borderId="48" xfId="1" applyNumberFormat="1" applyFont="1" applyFill="1" applyBorder="1" applyAlignment="1" applyProtection="1">
      <alignment horizontal="right" vertical="center" wrapText="1"/>
      <protection locked="0"/>
    </xf>
    <xf numFmtId="170" fontId="93" fillId="2" borderId="0" xfId="0" applyNumberFormat="1" applyFont="1" applyFill="1" applyAlignment="1" applyProtection="1">
      <alignment horizontal="right" vertical="center"/>
      <protection locked="0"/>
    </xf>
    <xf numFmtId="172" fontId="90" fillId="2" borderId="48" xfId="0" applyNumberFormat="1" applyFont="1" applyFill="1" applyBorder="1" applyAlignment="1" applyProtection="1">
      <alignment horizontal="center" vertical="center" wrapText="1"/>
      <protection locked="0"/>
    </xf>
    <xf numFmtId="43" fontId="95" fillId="7" borderId="0" xfId="0" applyNumberFormat="1" applyFont="1" applyFill="1" applyAlignment="1" applyProtection="1">
      <alignment vertical="center"/>
      <protection locked="0"/>
    </xf>
    <xf numFmtId="172" fontId="95" fillId="2" borderId="48" xfId="0" applyNumberFormat="1" applyFont="1" applyFill="1" applyBorder="1" applyAlignment="1" applyProtection="1">
      <alignment horizontal="right" vertical="center" wrapText="1"/>
      <protection locked="0"/>
    </xf>
    <xf numFmtId="0" fontId="91" fillId="4" borderId="48" xfId="0" applyFont="1" applyFill="1" applyBorder="1" applyAlignment="1" applyProtection="1">
      <alignment horizontal="center" vertical="center" wrapText="1"/>
      <protection locked="0"/>
    </xf>
    <xf numFmtId="0" fontId="91" fillId="4" borderId="48" xfId="0" applyFont="1" applyFill="1" applyBorder="1" applyAlignment="1" applyProtection="1">
      <alignment horizontal="left" vertical="center" wrapText="1"/>
      <protection locked="0"/>
    </xf>
    <xf numFmtId="0" fontId="90" fillId="4" borderId="48" xfId="0" applyFont="1" applyFill="1" applyBorder="1" applyAlignment="1" applyProtection="1">
      <alignment horizontal="center" vertical="center" wrapText="1"/>
      <protection locked="0"/>
    </xf>
    <xf numFmtId="4" fontId="95" fillId="4" borderId="48" xfId="0" applyNumberFormat="1" applyFont="1" applyFill="1" applyBorder="1" applyAlignment="1" applyProtection="1">
      <alignment horizontal="right" vertical="center" wrapText="1"/>
      <protection locked="0"/>
    </xf>
    <xf numFmtId="43" fontId="95" fillId="4" borderId="0" xfId="0" applyNumberFormat="1" applyFont="1" applyFill="1" applyAlignment="1" applyProtection="1">
      <alignment horizontal="right" vertical="center"/>
      <protection locked="0"/>
    </xf>
    <xf numFmtId="0" fontId="95" fillId="4" borderId="0" xfId="0" applyFont="1" applyFill="1" applyProtection="1">
      <protection locked="0"/>
    </xf>
    <xf numFmtId="172" fontId="91" fillId="4" borderId="48" xfId="0" applyNumberFormat="1" applyFont="1" applyFill="1" applyBorder="1" applyAlignment="1" applyProtection="1">
      <alignment horizontal="right" vertical="center" wrapText="1"/>
      <protection locked="0"/>
    </xf>
    <xf numFmtId="0" fontId="92" fillId="2" borderId="48" xfId="0" applyFont="1" applyFill="1" applyBorder="1" applyAlignment="1" applyProtection="1">
      <alignment horizontal="center" vertical="center" wrapText="1"/>
      <protection locked="0"/>
    </xf>
    <xf numFmtId="0" fontId="92" fillId="2" borderId="48" xfId="0" applyFont="1" applyFill="1" applyBorder="1" applyAlignment="1" applyProtection="1">
      <alignment horizontal="left" vertical="center" wrapText="1"/>
      <protection locked="0"/>
    </xf>
    <xf numFmtId="0" fontId="159" fillId="2" borderId="48" xfId="0" applyFont="1" applyFill="1" applyBorder="1" applyAlignment="1" applyProtection="1">
      <alignment horizontal="center" vertical="center" wrapText="1"/>
      <protection locked="0"/>
    </xf>
    <xf numFmtId="4" fontId="96" fillId="2" borderId="48" xfId="0" applyNumberFormat="1" applyFont="1" applyFill="1" applyBorder="1" applyAlignment="1" applyProtection="1">
      <alignment horizontal="right" vertical="center" wrapText="1"/>
      <protection locked="0"/>
    </xf>
    <xf numFmtId="172" fontId="92" fillId="2" borderId="48" xfId="0" applyNumberFormat="1" applyFont="1" applyFill="1" applyBorder="1" applyAlignment="1" applyProtection="1">
      <alignment horizontal="right" vertical="center" wrapText="1"/>
      <protection locked="0"/>
    </xf>
    <xf numFmtId="170" fontId="92" fillId="2" borderId="48" xfId="0" applyNumberFormat="1" applyFont="1" applyFill="1" applyBorder="1" applyAlignment="1" applyProtection="1">
      <alignment horizontal="right" vertical="center" wrapText="1"/>
      <protection locked="0"/>
    </xf>
    <xf numFmtId="43" fontId="96" fillId="2" borderId="48" xfId="0" applyNumberFormat="1" applyFont="1" applyFill="1" applyBorder="1" applyAlignment="1" applyProtection="1">
      <alignment horizontal="right" vertical="center" wrapText="1"/>
      <protection locked="0"/>
    </xf>
    <xf numFmtId="9" fontId="90" fillId="2" borderId="48" xfId="0" applyNumberFormat="1" applyFont="1" applyFill="1" applyBorder="1" applyAlignment="1" applyProtection="1">
      <alignment horizontal="center" vertical="center" wrapText="1"/>
      <protection locked="0"/>
    </xf>
    <xf numFmtId="179" fontId="95" fillId="2" borderId="0" xfId="0" applyNumberFormat="1" applyFont="1" applyFill="1" applyProtection="1">
      <protection locked="0"/>
    </xf>
    <xf numFmtId="43" fontId="95" fillId="4" borderId="48" xfId="0" applyNumberFormat="1" applyFont="1" applyFill="1" applyBorder="1" applyAlignment="1" applyProtection="1">
      <alignment horizontal="right" vertical="center" wrapText="1"/>
      <protection locked="0"/>
    </xf>
    <xf numFmtId="43" fontId="91" fillId="4" borderId="48" xfId="0" applyNumberFormat="1" applyFont="1" applyFill="1" applyBorder="1" applyAlignment="1" applyProtection="1">
      <alignment horizontal="right" vertical="center" wrapText="1"/>
      <protection locked="0"/>
    </xf>
    <xf numFmtId="177" fontId="91" fillId="8" borderId="48" xfId="1" applyNumberFormat="1" applyFont="1" applyFill="1" applyBorder="1" applyAlignment="1" applyProtection="1">
      <alignment horizontal="right" vertical="center" wrapText="1"/>
      <protection locked="0"/>
    </xf>
    <xf numFmtId="43" fontId="95" fillId="8" borderId="0" xfId="0" applyNumberFormat="1" applyFont="1" applyFill="1" applyAlignment="1" applyProtection="1">
      <alignment horizontal="right" vertical="center"/>
      <protection locked="0"/>
    </xf>
    <xf numFmtId="0" fontId="93" fillId="4" borderId="0" xfId="0" applyFont="1" applyFill="1" applyProtection="1">
      <protection locked="0"/>
    </xf>
    <xf numFmtId="165" fontId="91" fillId="8" borderId="48" xfId="1" applyNumberFormat="1" applyFont="1" applyFill="1" applyBorder="1" applyAlignment="1" applyProtection="1">
      <alignment horizontal="right" vertical="center" wrapText="1"/>
      <protection locked="0"/>
    </xf>
    <xf numFmtId="0" fontId="175" fillId="2" borderId="0" xfId="0" applyFont="1" applyFill="1" applyProtection="1">
      <protection locked="0"/>
    </xf>
    <xf numFmtId="0" fontId="91" fillId="2" borderId="0" xfId="0" applyFont="1" applyFill="1" applyAlignment="1" applyProtection="1">
      <alignment horizontal="right"/>
      <protection locked="0"/>
    </xf>
    <xf numFmtId="0" fontId="94" fillId="2" borderId="0" xfId="0" applyFont="1" applyFill="1" applyAlignment="1" applyProtection="1">
      <alignment wrapText="1"/>
      <protection locked="0"/>
    </xf>
    <xf numFmtId="0" fontId="95" fillId="2" borderId="0" xfId="0" applyFont="1" applyFill="1" applyAlignment="1" applyProtection="1">
      <alignment horizontal="right"/>
      <protection locked="0"/>
    </xf>
    <xf numFmtId="166" fontId="152" fillId="2" borderId="0" xfId="0" applyNumberFormat="1" applyFont="1" applyFill="1" applyAlignment="1" applyProtection="1">
      <alignment vertical="center"/>
      <protection locked="0"/>
    </xf>
    <xf numFmtId="167" fontId="152" fillId="2" borderId="0" xfId="0" applyNumberFormat="1" applyFont="1" applyFill="1" applyAlignment="1" applyProtection="1">
      <alignment vertical="center"/>
      <protection locked="0"/>
    </xf>
    <xf numFmtId="173" fontId="152" fillId="2" borderId="0" xfId="0" applyNumberFormat="1" applyFont="1" applyFill="1" applyAlignment="1" applyProtection="1">
      <alignment vertical="center"/>
      <protection locked="0"/>
    </xf>
    <xf numFmtId="177" fontId="152" fillId="2" borderId="0" xfId="1" applyNumberFormat="1" applyFont="1" applyFill="1" applyAlignment="1" applyProtection="1">
      <alignment vertical="center"/>
      <protection locked="0"/>
    </xf>
    <xf numFmtId="177" fontId="95" fillId="2" borderId="0" xfId="1" applyNumberFormat="1" applyFont="1" applyFill="1" applyAlignment="1" applyProtection="1">
      <alignment horizontal="center" vertical="center"/>
      <protection locked="0"/>
    </xf>
    <xf numFmtId="170" fontId="88" fillId="2" borderId="0" xfId="0" applyNumberFormat="1" applyFont="1" applyFill="1" applyAlignment="1" applyProtection="1">
      <alignment vertical="center"/>
      <protection locked="0"/>
    </xf>
    <xf numFmtId="0" fontId="153" fillId="2" borderId="0" xfId="0" applyFont="1" applyFill="1" applyAlignment="1" applyProtection="1">
      <alignment horizontal="center"/>
      <protection locked="0"/>
    </xf>
    <xf numFmtId="0" fontId="153" fillId="2" borderId="0" xfId="0" applyFont="1" applyFill="1" applyProtection="1">
      <protection locked="0"/>
    </xf>
    <xf numFmtId="177" fontId="96" fillId="2" borderId="0" xfId="1" applyNumberFormat="1" applyFont="1" applyFill="1" applyAlignment="1" applyProtection="1">
      <alignment horizontal="center"/>
      <protection locked="0"/>
    </xf>
    <xf numFmtId="170" fontId="153" fillId="2" borderId="0" xfId="0" applyNumberFormat="1" applyFont="1" applyFill="1" applyProtection="1">
      <protection locked="0"/>
    </xf>
    <xf numFmtId="3" fontId="89" fillId="2" borderId="3" xfId="0" applyNumberFormat="1" applyFont="1" applyFill="1" applyBorder="1" applyAlignment="1" applyProtection="1">
      <alignment vertical="center" wrapText="1"/>
      <protection locked="0"/>
    </xf>
    <xf numFmtId="170" fontId="88" fillId="2" borderId="0" xfId="0" applyNumberFormat="1" applyFont="1" applyFill="1" applyProtection="1">
      <protection locked="0"/>
    </xf>
    <xf numFmtId="166" fontId="89" fillId="2" borderId="3" xfId="0" applyNumberFormat="1" applyFont="1" applyFill="1" applyBorder="1" applyAlignment="1" applyProtection="1">
      <alignment horizontal="center" vertical="center" wrapText="1"/>
      <protection locked="0"/>
    </xf>
    <xf numFmtId="169" fontId="95" fillId="2" borderId="0" xfId="0" applyNumberFormat="1" applyFont="1" applyFill="1" applyAlignment="1" applyProtection="1">
      <alignment horizontal="right" vertical="center" wrapText="1"/>
      <protection locked="0"/>
    </xf>
    <xf numFmtId="170" fontId="91" fillId="2" borderId="0" xfId="0" applyNumberFormat="1" applyFont="1" applyFill="1" applyAlignment="1" applyProtection="1">
      <alignment horizontal="right" vertical="center" wrapText="1"/>
      <protection locked="0"/>
    </xf>
    <xf numFmtId="172" fontId="89" fillId="2" borderId="10" xfId="0" applyNumberFormat="1" applyFont="1" applyFill="1" applyBorder="1" applyAlignment="1" applyProtection="1">
      <alignment horizontal="center" vertical="center"/>
      <protection locked="0"/>
    </xf>
    <xf numFmtId="172" fontId="89" fillId="2" borderId="10" xfId="0" applyNumberFormat="1" applyFont="1" applyFill="1" applyBorder="1" applyAlignment="1" applyProtection="1">
      <alignment horizontal="left" vertical="center" wrapText="1"/>
      <protection locked="0"/>
    </xf>
    <xf numFmtId="172" fontId="138" fillId="2" borderId="10" xfId="0" applyNumberFormat="1" applyFont="1" applyFill="1" applyBorder="1" applyAlignment="1" applyProtection="1">
      <alignment horizontal="center" vertical="center"/>
      <protection locked="0"/>
    </xf>
    <xf numFmtId="1" fontId="89" fillId="2" borderId="10" xfId="0" applyNumberFormat="1" applyFont="1" applyFill="1" applyBorder="1" applyAlignment="1" applyProtection="1">
      <alignment horizontal="right" vertical="center"/>
      <protection locked="0"/>
    </xf>
    <xf numFmtId="169" fontId="91" fillId="2" borderId="10" xfId="0" applyNumberFormat="1" applyFont="1" applyFill="1" applyBorder="1" applyAlignment="1" applyProtection="1">
      <alignment horizontal="right" vertical="center"/>
      <protection locked="0"/>
    </xf>
    <xf numFmtId="177" fontId="89" fillId="2" borderId="10" xfId="1" applyNumberFormat="1" applyFont="1" applyFill="1" applyBorder="1" applyAlignment="1" applyProtection="1">
      <alignment horizontal="center" vertical="center"/>
      <protection locked="0"/>
    </xf>
    <xf numFmtId="1" fontId="175" fillId="2" borderId="10" xfId="0" applyNumberFormat="1" applyFont="1" applyFill="1" applyBorder="1" applyAlignment="1" applyProtection="1">
      <alignment horizontal="center" vertical="center" wrapText="1"/>
    </xf>
    <xf numFmtId="169" fontId="93" fillId="2" borderId="0" xfId="0" applyNumberFormat="1" applyFont="1" applyFill="1" applyAlignment="1" applyProtection="1">
      <alignment horizontal="right" vertical="center"/>
      <protection locked="0"/>
    </xf>
    <xf numFmtId="170" fontId="93" fillId="2" borderId="0" xfId="0" applyNumberFormat="1" applyFont="1" applyFill="1" applyProtection="1">
      <protection locked="0"/>
    </xf>
    <xf numFmtId="1" fontId="91" fillId="2" borderId="2" xfId="0" applyNumberFormat="1" applyFont="1" applyFill="1" applyBorder="1" applyAlignment="1" applyProtection="1">
      <alignment horizontal="center" vertical="center"/>
      <protection locked="0"/>
    </xf>
    <xf numFmtId="172" fontId="90" fillId="2" borderId="2" xfId="0" applyNumberFormat="1" applyFont="1" applyFill="1" applyBorder="1" applyAlignment="1" applyProtection="1">
      <alignment horizontal="center" vertical="center"/>
      <protection locked="0"/>
    </xf>
    <xf numFmtId="1" fontId="91" fillId="2" borderId="2" xfId="0" applyNumberFormat="1" applyFont="1" applyFill="1" applyBorder="1" applyProtection="1">
      <protection locked="0"/>
    </xf>
    <xf numFmtId="172" fontId="91" fillId="2" borderId="2" xfId="0" applyNumberFormat="1" applyFont="1" applyFill="1" applyBorder="1" applyAlignment="1" applyProtection="1">
      <alignment vertical="center" wrapText="1"/>
      <protection locked="0"/>
    </xf>
    <xf numFmtId="1" fontId="92" fillId="2" borderId="2" xfId="0" applyNumberFormat="1" applyFont="1" applyFill="1" applyBorder="1" applyAlignment="1" applyProtection="1">
      <alignment horizontal="center" vertical="center"/>
      <protection locked="0"/>
    </xf>
    <xf numFmtId="172" fontId="92" fillId="2" borderId="2" xfId="0" applyNumberFormat="1" applyFont="1" applyFill="1" applyBorder="1" applyAlignment="1" applyProtection="1">
      <alignment vertical="center" wrapText="1"/>
      <protection locked="0"/>
    </xf>
    <xf numFmtId="172" fontId="159" fillId="2" borderId="2" xfId="0" applyNumberFormat="1" applyFont="1" applyFill="1" applyBorder="1" applyAlignment="1" applyProtection="1">
      <alignment horizontal="center" vertical="center"/>
      <protection locked="0"/>
    </xf>
    <xf numFmtId="177" fontId="97" fillId="2" borderId="2" xfId="1" applyNumberFormat="1" applyFont="1" applyFill="1" applyBorder="1" applyAlignment="1" applyProtection="1">
      <alignment horizontal="right" vertical="center"/>
      <protection locked="0"/>
    </xf>
    <xf numFmtId="1" fontId="92" fillId="2" borderId="2" xfId="0" applyNumberFormat="1" applyFont="1" applyFill="1" applyBorder="1" applyProtection="1">
      <protection locked="0"/>
    </xf>
    <xf numFmtId="170" fontId="96" fillId="2" borderId="0" xfId="0" applyNumberFormat="1" applyFont="1" applyFill="1" applyAlignment="1" applyProtection="1">
      <alignment horizontal="right" vertical="center"/>
      <protection locked="0"/>
    </xf>
    <xf numFmtId="43" fontId="91" fillId="0" borderId="2" xfId="0" applyNumberFormat="1" applyFont="1" applyFill="1" applyBorder="1" applyAlignment="1" applyProtection="1">
      <alignment horizontal="right" vertical="center"/>
      <protection locked="0"/>
    </xf>
    <xf numFmtId="170" fontId="96" fillId="2" borderId="0" xfId="0" applyNumberFormat="1" applyFont="1" applyFill="1" applyProtection="1">
      <protection locked="0"/>
    </xf>
    <xf numFmtId="177" fontId="91" fillId="2" borderId="2" xfId="1" applyNumberFormat="1" applyFont="1" applyFill="1" applyBorder="1" applyAlignment="1" applyProtection="1">
      <alignment vertical="center" wrapText="1"/>
      <protection locked="0"/>
    </xf>
    <xf numFmtId="177" fontId="90" fillId="2" borderId="2" xfId="1" applyNumberFormat="1" applyFont="1" applyFill="1" applyBorder="1" applyAlignment="1" applyProtection="1">
      <alignment horizontal="center" vertical="center"/>
      <protection locked="0"/>
    </xf>
    <xf numFmtId="177" fontId="91" fillId="7" borderId="2" xfId="1" applyNumberFormat="1" applyFont="1" applyFill="1" applyBorder="1" applyAlignment="1" applyProtection="1">
      <alignment horizontal="right" vertical="center"/>
      <protection locked="0"/>
    </xf>
    <xf numFmtId="177" fontId="91" fillId="2" borderId="2" xfId="1" applyNumberFormat="1" applyFont="1" applyFill="1" applyBorder="1" applyProtection="1">
      <protection locked="0"/>
    </xf>
    <xf numFmtId="177" fontId="95" fillId="2" borderId="0" xfId="1" applyNumberFormat="1" applyFont="1" applyFill="1" applyAlignment="1" applyProtection="1">
      <alignment horizontal="right" vertical="center"/>
      <protection locked="0"/>
    </xf>
    <xf numFmtId="177" fontId="95" fillId="2" borderId="0" xfId="1" applyNumberFormat="1" applyFont="1" applyFill="1" applyProtection="1">
      <protection locked="0"/>
    </xf>
    <xf numFmtId="3" fontId="89" fillId="2" borderId="2" xfId="0" applyNumberFormat="1" applyFont="1" applyFill="1" applyBorder="1" applyAlignment="1" applyProtection="1">
      <alignment horizontal="right" vertical="center" wrapText="1"/>
      <protection locked="0"/>
    </xf>
    <xf numFmtId="0" fontId="169" fillId="2" borderId="2" xfId="0" applyFont="1" applyFill="1" applyBorder="1" applyAlignment="1" applyProtection="1">
      <alignment vertical="center" wrapText="1"/>
      <protection locked="0"/>
    </xf>
    <xf numFmtId="0" fontId="91" fillId="2" borderId="2" xfId="0" applyFont="1" applyFill="1" applyBorder="1" applyAlignment="1" applyProtection="1">
      <alignment horizontal="center" vertical="center" wrapText="1"/>
      <protection locked="0"/>
    </xf>
    <xf numFmtId="0" fontId="171" fillId="2" borderId="2" xfId="0" applyFont="1" applyFill="1" applyBorder="1" applyAlignment="1" applyProtection="1">
      <alignment vertical="center" wrapText="1"/>
      <protection locked="0"/>
    </xf>
    <xf numFmtId="169" fontId="96" fillId="2" borderId="0" xfId="0" applyNumberFormat="1" applyFont="1" applyFill="1" applyAlignment="1" applyProtection="1">
      <alignment horizontal="right" vertical="center" wrapText="1"/>
      <protection locked="0"/>
    </xf>
    <xf numFmtId="170" fontId="153" fillId="2" borderId="0" xfId="0" applyNumberFormat="1" applyFont="1" applyFill="1" applyAlignment="1" applyProtection="1">
      <alignment vertical="center" wrapText="1"/>
      <protection locked="0"/>
    </xf>
    <xf numFmtId="172" fontId="159" fillId="2" borderId="2" xfId="0" applyNumberFormat="1" applyFont="1" applyFill="1" applyBorder="1" applyAlignment="1" applyProtection="1">
      <alignment horizontal="center" vertical="center" wrapText="1"/>
      <protection locked="0"/>
    </xf>
    <xf numFmtId="0" fontId="92" fillId="2" borderId="2" xfId="0" applyFont="1" applyFill="1" applyBorder="1" applyProtection="1">
      <protection locked="0"/>
    </xf>
    <xf numFmtId="3" fontId="166" fillId="2" borderId="2" xfId="0" applyNumberFormat="1" applyFont="1" applyFill="1" applyBorder="1" applyAlignment="1" applyProtection="1">
      <alignment horizontal="center" vertical="center"/>
      <protection locked="0"/>
    </xf>
    <xf numFmtId="0" fontId="92" fillId="4" borderId="2" xfId="0" applyFont="1" applyFill="1" applyBorder="1" applyAlignment="1" applyProtection="1">
      <alignment horizontal="left" vertical="center" wrapText="1"/>
      <protection locked="0"/>
    </xf>
    <xf numFmtId="3" fontId="159" fillId="2" borderId="2" xfId="0" applyNumberFormat="1" applyFont="1" applyFill="1" applyBorder="1" applyAlignment="1" applyProtection="1">
      <alignment horizontal="center" vertical="center"/>
      <protection locked="0"/>
    </xf>
    <xf numFmtId="43" fontId="92" fillId="2" borderId="2" xfId="4" applyNumberFormat="1" applyFont="1" applyFill="1" applyBorder="1" applyAlignment="1">
      <alignment horizontal="right" vertical="center"/>
    </xf>
    <xf numFmtId="170" fontId="97" fillId="2" borderId="2" xfId="16" applyNumberFormat="1" applyFont="1" applyFill="1" applyBorder="1" applyAlignment="1">
      <alignment horizontal="right" vertical="center"/>
    </xf>
    <xf numFmtId="169" fontId="92" fillId="2" borderId="2" xfId="0" applyNumberFormat="1" applyFont="1" applyFill="1" applyBorder="1" applyAlignment="1" applyProtection="1">
      <alignment vertical="center"/>
      <protection locked="0"/>
    </xf>
    <xf numFmtId="169" fontId="94" fillId="2" borderId="2" xfId="16" applyNumberFormat="1" applyFont="1" applyFill="1" applyBorder="1" applyAlignment="1">
      <alignment vertical="center"/>
    </xf>
    <xf numFmtId="0" fontId="91" fillId="2" borderId="2" xfId="0" applyFont="1" applyFill="1" applyBorder="1" applyAlignment="1" applyProtection="1">
      <alignment horizontal="center" vertical="center"/>
      <protection locked="0"/>
    </xf>
    <xf numFmtId="0" fontId="90" fillId="2" borderId="2" xfId="0" applyFont="1" applyFill="1" applyBorder="1" applyAlignment="1" applyProtection="1">
      <alignment horizontal="center" vertical="center"/>
      <protection locked="0"/>
    </xf>
    <xf numFmtId="0" fontId="91" fillId="2" borderId="2" xfId="0" applyFont="1" applyFill="1" applyBorder="1" applyAlignment="1" applyProtection="1">
      <alignment horizontal="right" vertical="center"/>
      <protection locked="0"/>
    </xf>
    <xf numFmtId="170" fontId="95" fillId="2" borderId="0" xfId="0" applyNumberFormat="1" applyFont="1" applyFill="1" applyAlignment="1" applyProtection="1">
      <alignment vertical="center"/>
      <protection locked="0"/>
    </xf>
    <xf numFmtId="0" fontId="92" fillId="2" borderId="2" xfId="0" applyFont="1" applyFill="1" applyBorder="1" applyAlignment="1" applyProtection="1">
      <alignment horizontal="center" vertical="center"/>
      <protection locked="0"/>
    </xf>
    <xf numFmtId="0" fontId="159" fillId="2" borderId="2" xfId="0" applyFont="1" applyFill="1" applyBorder="1" applyAlignment="1" applyProtection="1">
      <alignment horizontal="center" vertical="center"/>
      <protection locked="0"/>
    </xf>
    <xf numFmtId="0" fontId="92" fillId="2" borderId="2" xfId="0" applyFont="1" applyFill="1" applyBorder="1" applyAlignment="1" applyProtection="1">
      <alignment vertical="center"/>
      <protection locked="0"/>
    </xf>
    <xf numFmtId="170" fontId="96" fillId="2" borderId="0" xfId="0" applyNumberFormat="1" applyFont="1" applyFill="1" applyAlignment="1" applyProtection="1">
      <alignment vertical="center"/>
      <protection locked="0"/>
    </xf>
    <xf numFmtId="3" fontId="91" fillId="2" borderId="2" xfId="0" applyNumberFormat="1" applyFont="1" applyFill="1" applyBorder="1" applyAlignment="1" applyProtection="1">
      <alignment vertical="center" wrapText="1"/>
      <protection locked="0"/>
    </xf>
    <xf numFmtId="3" fontId="90" fillId="2" borderId="2" xfId="0" applyNumberFormat="1" applyFont="1" applyFill="1" applyBorder="1" applyAlignment="1" applyProtection="1">
      <alignment horizontal="center" vertical="center" wrapText="1"/>
      <protection locked="0"/>
    </xf>
    <xf numFmtId="3" fontId="176" fillId="2" borderId="2" xfId="0" applyNumberFormat="1" applyFont="1" applyFill="1" applyBorder="1" applyProtection="1">
      <protection locked="0"/>
    </xf>
    <xf numFmtId="170" fontId="177" fillId="2" borderId="0" xfId="0" applyNumberFormat="1" applyFont="1" applyFill="1" applyProtection="1">
      <protection locked="0"/>
    </xf>
    <xf numFmtId="0" fontId="178" fillId="2" borderId="2" xfId="0" applyFont="1" applyFill="1" applyBorder="1" applyAlignment="1" applyProtection="1">
      <alignment horizontal="center" vertical="center" wrapText="1"/>
      <protection locked="0"/>
    </xf>
    <xf numFmtId="0" fontId="169" fillId="2" borderId="2" xfId="0" applyFont="1" applyFill="1" applyBorder="1" applyAlignment="1" applyProtection="1">
      <alignment vertical="center"/>
      <protection locked="0"/>
    </xf>
    <xf numFmtId="172" fontId="91" fillId="2" borderId="2" xfId="0" applyNumberFormat="1" applyFont="1" applyFill="1" applyBorder="1" applyAlignment="1" applyProtection="1">
      <alignment horizontal="right" vertical="center" wrapText="1"/>
      <protection locked="0"/>
    </xf>
    <xf numFmtId="4" fontId="91" fillId="2" borderId="2" xfId="0" applyNumberFormat="1" applyFont="1" applyFill="1" applyBorder="1" applyAlignment="1" applyProtection="1">
      <alignment vertical="center" wrapText="1"/>
      <protection locked="0"/>
    </xf>
    <xf numFmtId="4" fontId="91" fillId="2" borderId="2" xfId="0" applyNumberFormat="1" applyFont="1" applyFill="1" applyBorder="1" applyAlignment="1" applyProtection="1">
      <alignment horizontal="right" vertical="center" wrapText="1"/>
      <protection locked="0"/>
    </xf>
    <xf numFmtId="0" fontId="89" fillId="2" borderId="2" xfId="0" applyFont="1" applyFill="1" applyBorder="1" applyAlignment="1" applyProtection="1">
      <alignment horizontal="center" vertical="center"/>
      <protection locked="0"/>
    </xf>
    <xf numFmtId="0" fontId="167" fillId="2" borderId="2" xfId="0" applyFont="1" applyFill="1" applyBorder="1" applyAlignment="1" applyProtection="1">
      <alignment horizontal="center" vertical="center"/>
      <protection locked="0"/>
    </xf>
    <xf numFmtId="165" fontId="89" fillId="2" borderId="2" xfId="1" applyFont="1" applyFill="1" applyBorder="1" applyAlignment="1" applyProtection="1">
      <alignment horizontal="right" vertical="center"/>
      <protection locked="0"/>
    </xf>
    <xf numFmtId="0" fontId="89" fillId="2" borderId="2" xfId="0" applyFont="1" applyFill="1" applyBorder="1" applyAlignment="1" applyProtection="1">
      <alignment vertical="center"/>
      <protection locked="0"/>
    </xf>
    <xf numFmtId="170" fontId="93" fillId="2" borderId="0" xfId="0" applyNumberFormat="1" applyFont="1" applyFill="1" applyAlignment="1" applyProtection="1">
      <alignment vertical="center"/>
      <protection locked="0"/>
    </xf>
    <xf numFmtId="0" fontId="91" fillId="7" borderId="2" xfId="0" applyFont="1" applyFill="1" applyBorder="1" applyAlignment="1" applyProtection="1">
      <alignment horizontal="center" vertical="center"/>
      <protection locked="0"/>
    </xf>
    <xf numFmtId="0" fontId="91" fillId="7" borderId="2" xfId="0" applyFont="1" applyFill="1" applyBorder="1" applyAlignment="1" applyProtection="1">
      <alignment vertical="center" wrapText="1"/>
      <protection locked="0"/>
    </xf>
    <xf numFmtId="0" fontId="90" fillId="7" borderId="2" xfId="0" applyFont="1" applyFill="1" applyBorder="1" applyAlignment="1" applyProtection="1">
      <alignment horizontal="center" vertical="center" wrapText="1"/>
      <protection locked="0"/>
    </xf>
    <xf numFmtId="0" fontId="91" fillId="7" borderId="2" xfId="0" applyFont="1" applyFill="1" applyBorder="1" applyAlignment="1" applyProtection="1">
      <alignment vertical="center"/>
      <protection locked="0"/>
    </xf>
    <xf numFmtId="169" fontId="95" fillId="7" borderId="0" xfId="0" applyNumberFormat="1" applyFont="1" applyFill="1" applyAlignment="1" applyProtection="1">
      <alignment horizontal="right" vertical="center"/>
      <protection locked="0"/>
    </xf>
    <xf numFmtId="170" fontId="95" fillId="7" borderId="0" xfId="0" applyNumberFormat="1" applyFont="1" applyFill="1" applyAlignment="1" applyProtection="1">
      <alignment vertical="center"/>
      <protection locked="0"/>
    </xf>
    <xf numFmtId="1" fontId="91" fillId="10" borderId="2" xfId="0" applyNumberFormat="1" applyFont="1" applyFill="1" applyBorder="1" applyAlignment="1" applyProtection="1">
      <alignment horizontal="right" vertical="center"/>
      <protection locked="0"/>
    </xf>
    <xf numFmtId="1" fontId="89" fillId="2" borderId="2" xfId="0" applyNumberFormat="1" applyFont="1" applyFill="1" applyBorder="1" applyAlignment="1" applyProtection="1">
      <alignment horizontal="center" vertical="center"/>
      <protection locked="0"/>
    </xf>
    <xf numFmtId="172" fontId="89" fillId="2" borderId="2" xfId="0" applyNumberFormat="1" applyFont="1" applyFill="1" applyBorder="1" applyAlignment="1" applyProtection="1">
      <alignment horizontal="left" vertical="center"/>
      <protection locked="0"/>
    </xf>
    <xf numFmtId="172" fontId="91" fillId="2" borderId="2" xfId="0" applyNumberFormat="1" applyFont="1" applyFill="1" applyBorder="1" applyAlignment="1" applyProtection="1">
      <alignment horizontal="left" vertical="center" wrapText="1"/>
      <protection locked="0"/>
    </xf>
    <xf numFmtId="43" fontId="91" fillId="7" borderId="2" xfId="0" applyNumberFormat="1" applyFont="1" applyFill="1" applyBorder="1" applyAlignment="1" applyProtection="1">
      <alignment vertical="center"/>
      <protection locked="0"/>
    </xf>
    <xf numFmtId="172" fontId="92" fillId="2" borderId="2" xfId="0" applyNumberFormat="1" applyFont="1" applyFill="1" applyBorder="1" applyAlignment="1" applyProtection="1">
      <alignment horizontal="left" vertical="center" wrapText="1"/>
      <protection locked="0"/>
    </xf>
    <xf numFmtId="172" fontId="90" fillId="2" borderId="2" xfId="0" applyNumberFormat="1" applyFont="1" applyFill="1" applyBorder="1" applyAlignment="1" applyProtection="1">
      <alignment horizontal="center" vertical="center" wrapText="1"/>
      <protection locked="0"/>
    </xf>
    <xf numFmtId="43" fontId="91" fillId="4" borderId="2" xfId="0" applyNumberFormat="1" applyFont="1" applyFill="1" applyBorder="1" applyAlignment="1" applyProtection="1">
      <alignment horizontal="right" vertical="center"/>
      <protection locked="0"/>
    </xf>
    <xf numFmtId="170" fontId="91" fillId="4" borderId="2" xfId="0" applyNumberFormat="1" applyFont="1" applyFill="1" applyBorder="1" applyAlignment="1" applyProtection="1">
      <alignment horizontal="right" vertical="center"/>
      <protection locked="0"/>
    </xf>
    <xf numFmtId="169" fontId="91" fillId="2" borderId="2" xfId="0" applyNumberFormat="1" applyFont="1" applyFill="1" applyBorder="1" applyAlignment="1" applyProtection="1">
      <alignment horizontal="center" vertical="center"/>
      <protection locked="0"/>
    </xf>
    <xf numFmtId="169" fontId="91" fillId="4" borderId="2" xfId="0" applyNumberFormat="1" applyFont="1" applyFill="1" applyBorder="1" applyAlignment="1" applyProtection="1">
      <alignment horizontal="center" vertical="center"/>
      <protection locked="0"/>
    </xf>
    <xf numFmtId="1" fontId="92" fillId="2" borderId="2" xfId="0" applyNumberFormat="1" applyFont="1" applyFill="1" applyBorder="1" applyAlignment="1" applyProtection="1">
      <alignment horizontal="right" vertical="center"/>
      <protection locked="0"/>
    </xf>
    <xf numFmtId="1" fontId="92" fillId="4" borderId="2" xfId="0" applyNumberFormat="1" applyFont="1" applyFill="1" applyBorder="1" applyAlignment="1" applyProtection="1">
      <alignment horizontal="right" vertical="center"/>
      <protection locked="0"/>
    </xf>
    <xf numFmtId="170" fontId="92" fillId="4" borderId="2" xfId="0" applyNumberFormat="1" applyFont="1" applyFill="1" applyBorder="1" applyAlignment="1" applyProtection="1">
      <alignment horizontal="right" vertical="center"/>
      <protection locked="0"/>
    </xf>
    <xf numFmtId="169" fontId="92" fillId="4" borderId="2" xfId="0" applyNumberFormat="1" applyFont="1" applyFill="1" applyBorder="1" applyAlignment="1" applyProtection="1">
      <alignment horizontal="right" vertical="center"/>
      <protection locked="0"/>
    </xf>
    <xf numFmtId="3" fontId="91" fillId="4" borderId="2" xfId="0" applyNumberFormat="1" applyFont="1" applyFill="1" applyBorder="1" applyAlignment="1" applyProtection="1">
      <alignment horizontal="right" vertical="center" wrapText="1"/>
      <protection locked="0"/>
    </xf>
    <xf numFmtId="49" fontId="91" fillId="2" borderId="2" xfId="0" applyNumberFormat="1" applyFont="1" applyFill="1" applyBorder="1" applyAlignment="1" applyProtection="1">
      <alignment vertical="center" wrapText="1"/>
      <protection locked="0"/>
    </xf>
    <xf numFmtId="179" fontId="91" fillId="2" borderId="2" xfId="1" applyNumberFormat="1" applyFont="1" applyFill="1" applyBorder="1" applyAlignment="1" applyProtection="1">
      <alignment horizontal="right" vertical="center"/>
      <protection locked="0"/>
    </xf>
    <xf numFmtId="1" fontId="91" fillId="4" borderId="2" xfId="0" applyNumberFormat="1" applyFont="1" applyFill="1" applyBorder="1" applyAlignment="1" applyProtection="1">
      <alignment horizontal="right" vertical="center"/>
      <protection locked="0"/>
    </xf>
    <xf numFmtId="165" fontId="91" fillId="2" borderId="2" xfId="1" applyFont="1" applyFill="1" applyBorder="1" applyAlignment="1" applyProtection="1">
      <alignment horizontal="right" vertical="center"/>
      <protection locked="0"/>
    </xf>
    <xf numFmtId="0" fontId="165" fillId="2" borderId="2" xfId="0" applyFont="1" applyFill="1" applyBorder="1" applyAlignment="1" applyProtection="1">
      <alignment vertical="center" wrapText="1"/>
      <protection locked="0"/>
    </xf>
    <xf numFmtId="169" fontId="93" fillId="2" borderId="0" xfId="0" applyNumberFormat="1" applyFont="1" applyFill="1" applyAlignment="1" applyProtection="1">
      <alignment horizontal="right" vertical="center" wrapText="1"/>
      <protection locked="0"/>
    </xf>
    <xf numFmtId="170" fontId="174" fillId="2" borderId="0" xfId="0" applyNumberFormat="1" applyFont="1" applyFill="1" applyAlignment="1" applyProtection="1">
      <alignment vertical="center" wrapText="1"/>
      <protection locked="0"/>
    </xf>
    <xf numFmtId="169" fontId="89" fillId="2" borderId="2" xfId="0" applyNumberFormat="1" applyFont="1" applyFill="1" applyBorder="1" applyAlignment="1" applyProtection="1">
      <alignment vertical="center"/>
      <protection locked="0"/>
    </xf>
    <xf numFmtId="0" fontId="89" fillId="4" borderId="2" xfId="0" applyFont="1" applyFill="1" applyBorder="1" applyAlignment="1" applyProtection="1">
      <alignment horizontal="right" vertical="center"/>
      <protection locked="0"/>
    </xf>
    <xf numFmtId="0" fontId="165" fillId="2" borderId="2" xfId="0" applyFont="1" applyFill="1" applyBorder="1" applyProtection="1">
      <protection locked="0"/>
    </xf>
    <xf numFmtId="170" fontId="174" fillId="2" borderId="0" xfId="0" applyNumberFormat="1" applyFont="1" applyFill="1" applyProtection="1">
      <protection locked="0"/>
    </xf>
    <xf numFmtId="0" fontId="169" fillId="2" borderId="2" xfId="0" applyFont="1" applyFill="1" applyBorder="1" applyAlignment="1" applyProtection="1">
      <alignment horizontal="center" vertical="center"/>
      <protection locked="0"/>
    </xf>
    <xf numFmtId="0" fontId="179" fillId="2" borderId="2" xfId="0" applyFont="1" applyFill="1" applyBorder="1" applyAlignment="1" applyProtection="1">
      <alignment horizontal="center" vertical="center" wrapText="1"/>
      <protection locked="0"/>
    </xf>
    <xf numFmtId="0" fontId="165" fillId="2" borderId="2" xfId="0" applyFont="1" applyFill="1" applyBorder="1" applyAlignment="1" applyProtection="1">
      <alignment horizontal="center" vertical="center"/>
      <protection locked="0"/>
    </xf>
    <xf numFmtId="0" fontId="180" fillId="2" borderId="2" xfId="0" applyFont="1" applyFill="1" applyBorder="1" applyAlignment="1" applyProtection="1">
      <alignment horizontal="center" vertical="center" wrapText="1"/>
      <protection locked="0"/>
    </xf>
    <xf numFmtId="0" fontId="165" fillId="2" borderId="2" xfId="0" applyFont="1" applyFill="1" applyBorder="1" applyAlignment="1" applyProtection="1">
      <alignment vertical="center"/>
      <protection locked="0"/>
    </xf>
    <xf numFmtId="170" fontId="174" fillId="2" borderId="0" xfId="0" applyNumberFormat="1" applyFont="1" applyFill="1" applyAlignment="1" applyProtection="1">
      <alignment vertical="center"/>
      <protection locked="0"/>
    </xf>
    <xf numFmtId="0" fontId="91" fillId="2" borderId="21" xfId="0" applyFont="1" applyFill="1" applyBorder="1" applyAlignment="1" applyProtection="1">
      <alignment horizontal="center" vertical="center"/>
      <protection locked="0"/>
    </xf>
    <xf numFmtId="0" fontId="91" fillId="2" borderId="21" xfId="0" applyFont="1" applyFill="1" applyBorder="1" applyAlignment="1" applyProtection="1">
      <alignment vertical="center"/>
      <protection locked="0"/>
    </xf>
    <xf numFmtId="0" fontId="175" fillId="2" borderId="21" xfId="0" applyFont="1" applyFill="1" applyBorder="1" applyAlignment="1" applyProtection="1">
      <alignment vertical="center"/>
      <protection locked="0"/>
    </xf>
    <xf numFmtId="0" fontId="95" fillId="2" borderId="21" xfId="0" applyFont="1" applyFill="1" applyBorder="1" applyProtection="1">
      <protection locked="0"/>
    </xf>
    <xf numFmtId="177" fontId="91" fillId="2" borderId="21" xfId="1" applyNumberFormat="1" applyFont="1" applyFill="1" applyBorder="1" applyAlignment="1" applyProtection="1">
      <alignment horizontal="center" vertical="center"/>
      <protection locked="0"/>
    </xf>
    <xf numFmtId="0" fontId="169" fillId="2" borderId="21" xfId="0" applyFont="1" applyFill="1" applyBorder="1" applyProtection="1">
      <protection locked="0"/>
    </xf>
    <xf numFmtId="0" fontId="88" fillId="2" borderId="0" xfId="0" applyFont="1" applyFill="1" applyAlignment="1" applyProtection="1">
      <alignment horizontal="center"/>
      <protection locked="0"/>
    </xf>
    <xf numFmtId="0" fontId="174" fillId="2" borderId="0" xfId="0" applyFont="1" applyFill="1" applyProtection="1">
      <protection locked="0"/>
    </xf>
    <xf numFmtId="0" fontId="181" fillId="2" borderId="0" xfId="0" applyFont="1" applyFill="1" applyProtection="1">
      <protection locked="0"/>
    </xf>
    <xf numFmtId="177" fontId="95" fillId="2" borderId="0" xfId="1" applyNumberFormat="1" applyFont="1" applyFill="1" applyAlignment="1" applyProtection="1">
      <alignment horizontal="center"/>
      <protection locked="0"/>
    </xf>
    <xf numFmtId="0" fontId="88" fillId="2" borderId="0" xfId="0" applyFont="1" applyFill="1" applyProtection="1">
      <protection locked="0"/>
    </xf>
    <xf numFmtId="0" fontId="182" fillId="2" borderId="0" xfId="0" applyFont="1" applyFill="1" applyProtection="1">
      <protection locked="0"/>
    </xf>
    <xf numFmtId="0" fontId="95" fillId="2" borderId="0" xfId="0" applyFont="1" applyFill="1" applyAlignment="1" applyProtection="1">
      <alignment horizontal="center" vertical="center"/>
      <protection locked="0"/>
    </xf>
    <xf numFmtId="0" fontId="96" fillId="2" borderId="0" xfId="0" applyFont="1" applyFill="1" applyAlignment="1" applyProtection="1">
      <alignment horizontal="center"/>
      <protection locked="0"/>
    </xf>
    <xf numFmtId="3" fontId="89" fillId="2" borderId="3" xfId="0" applyNumberFormat="1" applyFont="1" applyFill="1" applyBorder="1" applyAlignment="1" applyProtection="1">
      <alignment horizontal="center" vertical="center" wrapText="1"/>
      <protection locked="0"/>
    </xf>
    <xf numFmtId="0" fontId="89" fillId="5" borderId="40" xfId="0" applyFont="1" applyFill="1" applyBorder="1" applyAlignment="1">
      <alignment horizontal="left" vertical="center" wrapText="1" indent="1"/>
    </xf>
    <xf numFmtId="0" fontId="89" fillId="5" borderId="40" xfId="0" applyFont="1" applyFill="1" applyBorder="1" applyAlignment="1">
      <alignment horizontal="left" vertical="center" wrapText="1"/>
    </xf>
    <xf numFmtId="0" fontId="183" fillId="5" borderId="40" xfId="0" applyFont="1" applyFill="1" applyBorder="1" applyAlignment="1">
      <alignment vertical="center" wrapText="1"/>
    </xf>
    <xf numFmtId="170" fontId="91" fillId="2" borderId="10" xfId="0" applyNumberFormat="1" applyFont="1" applyFill="1" applyBorder="1" applyAlignment="1" applyProtection="1">
      <alignment horizontal="right" vertical="center" wrapText="1"/>
      <protection locked="0"/>
    </xf>
    <xf numFmtId="170" fontId="91" fillId="2" borderId="6" xfId="0" applyNumberFormat="1" applyFont="1" applyFill="1" applyBorder="1" applyAlignment="1" applyProtection="1">
      <alignment horizontal="right" vertical="center" wrapText="1"/>
      <protection locked="0"/>
    </xf>
    <xf numFmtId="43" fontId="91" fillId="2" borderId="10" xfId="0" applyNumberFormat="1" applyFont="1" applyFill="1" applyBorder="1" applyAlignment="1" applyProtection="1">
      <alignment horizontal="right" vertical="center" wrapText="1"/>
      <protection locked="0"/>
    </xf>
    <xf numFmtId="1" fontId="91" fillId="2" borderId="10" xfId="0" applyNumberFormat="1" applyFont="1" applyFill="1" applyBorder="1" applyAlignment="1" applyProtection="1">
      <alignment horizontal="center" wrapText="1"/>
      <protection locked="0"/>
    </xf>
    <xf numFmtId="0" fontId="91" fillId="5" borderId="33" xfId="0" applyFont="1" applyFill="1" applyBorder="1" applyAlignment="1">
      <alignment horizontal="center" vertical="center" wrapText="1"/>
    </xf>
    <xf numFmtId="0" fontId="91" fillId="5" borderId="33" xfId="0" applyFont="1" applyFill="1" applyBorder="1" applyAlignment="1">
      <alignment horizontal="left" vertical="center" wrapText="1"/>
    </xf>
    <xf numFmtId="0" fontId="184" fillId="5" borderId="33" xfId="0" applyFont="1" applyFill="1" applyBorder="1" applyAlignment="1">
      <alignment horizontal="center" vertical="center" wrapText="1"/>
    </xf>
    <xf numFmtId="1" fontId="91" fillId="2" borderId="6" xfId="0" applyNumberFormat="1" applyFont="1" applyFill="1" applyBorder="1" applyAlignment="1" applyProtection="1">
      <alignment horizontal="center" wrapText="1"/>
      <protection locked="0"/>
    </xf>
    <xf numFmtId="170" fontId="91" fillId="7" borderId="6" xfId="0" applyNumberFormat="1" applyFont="1" applyFill="1" applyBorder="1" applyAlignment="1" applyProtection="1">
      <alignment horizontal="right" vertical="center" wrapText="1"/>
      <protection locked="0"/>
    </xf>
    <xf numFmtId="0" fontId="89" fillId="5" borderId="33" xfId="0" applyFont="1" applyFill="1" applyBorder="1" applyAlignment="1">
      <alignment horizontal="left" vertical="center" wrapText="1" indent="1"/>
    </xf>
    <xf numFmtId="0" fontId="89" fillId="5" borderId="33" xfId="0" applyFont="1" applyFill="1" applyBorder="1" applyAlignment="1">
      <alignment horizontal="left" vertical="center" wrapText="1"/>
    </xf>
    <xf numFmtId="0" fontId="183" fillId="5" borderId="33" xfId="0" applyFont="1" applyFill="1" applyBorder="1" applyAlignment="1">
      <alignment vertical="center" wrapText="1"/>
    </xf>
    <xf numFmtId="169" fontId="91" fillId="2" borderId="6" xfId="0" applyNumberFormat="1" applyFont="1" applyFill="1" applyBorder="1" applyAlignment="1" applyProtection="1">
      <alignment horizontal="right" vertical="center" wrapText="1"/>
      <protection locked="0"/>
    </xf>
    <xf numFmtId="3" fontId="91" fillId="2" borderId="6" xfId="0" applyNumberFormat="1" applyFont="1" applyFill="1" applyBorder="1" applyAlignment="1" applyProtection="1">
      <alignment horizontal="right" vertical="center" wrapText="1"/>
      <protection locked="0"/>
    </xf>
    <xf numFmtId="165" fontId="91" fillId="2" borderId="6" xfId="1" applyFont="1" applyFill="1" applyBorder="1" applyAlignment="1" applyProtection="1">
      <alignment horizontal="right" vertical="center" wrapText="1"/>
      <protection locked="0"/>
    </xf>
    <xf numFmtId="43" fontId="91" fillId="2" borderId="6" xfId="0" applyNumberFormat="1" applyFont="1" applyFill="1" applyBorder="1" applyAlignment="1" applyProtection="1">
      <alignment horizontal="right" vertical="center" wrapText="1"/>
      <protection locked="0"/>
    </xf>
    <xf numFmtId="0" fontId="91" fillId="5" borderId="56" xfId="0" applyFont="1" applyFill="1" applyBorder="1" applyAlignment="1">
      <alignment horizontal="center" vertical="center" wrapText="1"/>
    </xf>
    <xf numFmtId="0" fontId="91" fillId="5" borderId="56" xfId="0" applyFont="1" applyFill="1" applyBorder="1" applyAlignment="1">
      <alignment horizontal="left" vertical="center" wrapText="1"/>
    </xf>
    <xf numFmtId="0" fontId="184" fillId="5" borderId="56" xfId="0" applyFont="1" applyFill="1" applyBorder="1" applyAlignment="1">
      <alignment horizontal="center" vertical="center" wrapText="1"/>
    </xf>
    <xf numFmtId="43" fontId="91" fillId="2" borderId="21" xfId="0" applyNumberFormat="1" applyFont="1" applyFill="1" applyBorder="1" applyAlignment="1" applyProtection="1">
      <alignment horizontal="right" vertical="center" wrapText="1"/>
      <protection locked="0"/>
    </xf>
    <xf numFmtId="0" fontId="169" fillId="2" borderId="21" xfId="0" applyFont="1" applyFill="1" applyBorder="1" applyAlignment="1" applyProtection="1">
      <alignment horizontal="right" vertical="center" wrapText="1"/>
      <protection locked="0"/>
    </xf>
    <xf numFmtId="0" fontId="179" fillId="2" borderId="0" xfId="0" applyFont="1" applyFill="1" applyProtection="1">
      <protection locked="0"/>
    </xf>
    <xf numFmtId="169" fontId="91" fillId="2" borderId="2" xfId="0" applyNumberFormat="1" applyFont="1" applyFill="1" applyBorder="1" applyAlignment="1" applyProtection="1">
      <alignment horizontal="center" vertical="center" wrapText="1"/>
    </xf>
    <xf numFmtId="0" fontId="91" fillId="4" borderId="2" xfId="0" applyFont="1" applyFill="1" applyBorder="1" applyAlignment="1" applyProtection="1">
      <alignment horizontal="right" vertical="center" wrapText="1"/>
      <protection locked="0"/>
    </xf>
    <xf numFmtId="0" fontId="95" fillId="2" borderId="0" xfId="0" applyFont="1" applyFill="1" applyAlignment="1" applyProtection="1">
      <alignment horizontal="right" vertical="center"/>
      <protection locked="0"/>
    </xf>
    <xf numFmtId="43" fontId="95" fillId="2" borderId="0" xfId="0" applyNumberFormat="1" applyFont="1" applyFill="1" applyAlignment="1" applyProtection="1">
      <alignment horizontal="center"/>
      <protection locked="0"/>
    </xf>
    <xf numFmtId="169" fontId="134" fillId="2" borderId="0" xfId="0" applyNumberFormat="1" applyFont="1" applyFill="1" applyProtection="1"/>
    <xf numFmtId="165" fontId="134" fillId="2" borderId="0" xfId="1" applyFont="1" applyFill="1" applyProtection="1"/>
    <xf numFmtId="0" fontId="134" fillId="2" borderId="0" xfId="0" applyFont="1" applyFill="1" applyProtection="1"/>
    <xf numFmtId="165" fontId="121" fillId="2" borderId="0" xfId="1" applyFont="1" applyFill="1" applyAlignment="1" applyProtection="1">
      <alignment horizontal="center" vertical="center"/>
    </xf>
    <xf numFmtId="177" fontId="46" fillId="2" borderId="0" xfId="1" applyNumberFormat="1" applyFont="1" applyFill="1" applyProtection="1"/>
    <xf numFmtId="177" fontId="102" fillId="2" borderId="0" xfId="1" applyNumberFormat="1" applyFont="1" applyFill="1" applyProtection="1"/>
    <xf numFmtId="165" fontId="93" fillId="2" borderId="0" xfId="0" applyNumberFormat="1" applyFont="1" applyFill="1" applyAlignment="1" applyProtection="1">
      <alignment vertical="center"/>
      <protection locked="0"/>
    </xf>
    <xf numFmtId="165" fontId="94" fillId="7" borderId="33" xfId="1" applyNumberFormat="1" applyFont="1" applyFill="1" applyBorder="1" applyAlignment="1" applyProtection="1">
      <alignment horizontal="right" vertical="center" wrapText="1"/>
      <protection locked="0"/>
    </xf>
    <xf numFmtId="43" fontId="94" fillId="7" borderId="33" xfId="10" applyNumberFormat="1" applyFont="1" applyFill="1" applyBorder="1" applyAlignment="1" applyProtection="1">
      <alignment horizontal="right" vertical="center" wrapText="1"/>
      <protection locked="0"/>
    </xf>
    <xf numFmtId="169" fontId="94" fillId="7" borderId="2" xfId="0" applyNumberFormat="1" applyFont="1" applyFill="1" applyBorder="1" applyAlignment="1" applyProtection="1">
      <alignment vertical="center" wrapText="1"/>
      <protection locked="0"/>
    </xf>
    <xf numFmtId="165" fontId="8" fillId="2" borderId="0" xfId="1" applyFont="1" applyFill="1" applyAlignment="1" applyProtection="1">
      <alignment vertical="center" wrapText="1"/>
    </xf>
    <xf numFmtId="43" fontId="98" fillId="2" borderId="2" xfId="0" applyNumberFormat="1" applyFont="1" applyFill="1" applyBorder="1" applyAlignment="1" applyProtection="1">
      <alignment vertical="center" wrapText="1"/>
    </xf>
    <xf numFmtId="0" fontId="39" fillId="2" borderId="2" xfId="0" applyFont="1" applyFill="1" applyBorder="1" applyAlignment="1" applyProtection="1">
      <alignment horizontal="center" vertical="center"/>
      <protection locked="0"/>
    </xf>
    <xf numFmtId="165" fontId="152" fillId="2" borderId="0" xfId="1" applyFont="1" applyFill="1" applyProtection="1"/>
    <xf numFmtId="179" fontId="91" fillId="8" borderId="48" xfId="1" applyNumberFormat="1" applyFont="1" applyFill="1" applyBorder="1" applyAlignment="1" applyProtection="1">
      <alignment horizontal="right" vertical="center" wrapText="1"/>
      <protection locked="0"/>
    </xf>
    <xf numFmtId="4" fontId="95" fillId="2" borderId="0" xfId="0" applyNumberFormat="1" applyFont="1" applyFill="1" applyProtection="1">
      <protection locked="0"/>
    </xf>
    <xf numFmtId="173" fontId="185" fillId="2" borderId="0" xfId="0" applyNumberFormat="1" applyFont="1" applyFill="1" applyAlignment="1" applyProtection="1">
      <alignment horizontal="center" vertical="center" wrapText="1"/>
      <protection locked="0"/>
    </xf>
    <xf numFmtId="166" fontId="185" fillId="2" borderId="0" xfId="0" applyNumberFormat="1" applyFont="1" applyFill="1" applyAlignment="1" applyProtection="1">
      <alignment horizontal="center" vertical="center" wrapText="1"/>
      <protection locked="0"/>
    </xf>
    <xf numFmtId="177" fontId="186" fillId="2" borderId="0" xfId="1" applyNumberFormat="1" applyFont="1" applyFill="1" applyAlignment="1" applyProtection="1">
      <alignment vertical="center"/>
      <protection locked="0"/>
    </xf>
    <xf numFmtId="0" fontId="123" fillId="2" borderId="0" xfId="0" applyFont="1" applyFill="1" applyProtection="1">
      <protection locked="0"/>
    </xf>
    <xf numFmtId="1" fontId="59" fillId="2" borderId="10" xfId="0" applyNumberFormat="1" applyFont="1" applyFill="1" applyBorder="1" applyAlignment="1" applyProtection="1">
      <alignment horizontal="right" vertical="center"/>
      <protection locked="0"/>
    </xf>
    <xf numFmtId="169" fontId="58" fillId="2" borderId="2" xfId="0" applyNumberFormat="1" applyFont="1" applyFill="1" applyBorder="1" applyAlignment="1" applyProtection="1">
      <alignment horizontal="right" vertical="center"/>
      <protection locked="0"/>
    </xf>
    <xf numFmtId="43" fontId="58" fillId="2" borderId="2" xfId="0" applyNumberFormat="1" applyFont="1" applyFill="1" applyBorder="1" applyAlignment="1" applyProtection="1">
      <alignment horizontal="right" vertical="center"/>
      <protection locked="0"/>
    </xf>
    <xf numFmtId="43" fontId="187" fillId="2" borderId="2" xfId="0" applyNumberFormat="1" applyFont="1" applyFill="1" applyBorder="1" applyAlignment="1" applyProtection="1">
      <alignment horizontal="right" vertical="center"/>
      <protection locked="0"/>
    </xf>
    <xf numFmtId="3" fontId="59" fillId="2" borderId="2" xfId="0" applyNumberFormat="1" applyFont="1" applyFill="1" applyBorder="1" applyAlignment="1" applyProtection="1">
      <alignment horizontal="right" vertical="center" wrapText="1"/>
      <protection locked="0"/>
    </xf>
    <xf numFmtId="3" fontId="58" fillId="2" borderId="2" xfId="0" applyNumberFormat="1" applyFont="1" applyFill="1" applyBorder="1" applyAlignment="1" applyProtection="1">
      <alignment horizontal="right" vertical="center" wrapText="1"/>
      <protection locked="0"/>
    </xf>
    <xf numFmtId="3" fontId="187" fillId="2" borderId="2" xfId="0" applyNumberFormat="1" applyFont="1" applyFill="1" applyBorder="1" applyAlignment="1" applyProtection="1">
      <alignment horizontal="right" vertical="center" wrapText="1"/>
      <protection locked="0"/>
    </xf>
    <xf numFmtId="170" fontId="58" fillId="2" borderId="2" xfId="0" applyNumberFormat="1" applyFont="1" applyFill="1" applyBorder="1" applyAlignment="1" applyProtection="1">
      <alignment horizontal="right" vertical="center"/>
      <protection locked="0"/>
    </xf>
    <xf numFmtId="170" fontId="187" fillId="2" borderId="2" xfId="0" applyNumberFormat="1" applyFont="1" applyFill="1" applyBorder="1" applyAlignment="1" applyProtection="1">
      <alignment horizontal="right" vertical="center"/>
      <protection locked="0"/>
    </xf>
    <xf numFmtId="179" fontId="58" fillId="2" borderId="2" xfId="1" applyNumberFormat="1" applyFont="1" applyFill="1" applyBorder="1" applyAlignment="1" applyProtection="1">
      <alignment horizontal="right" vertical="center" wrapText="1"/>
      <protection locked="0"/>
    </xf>
    <xf numFmtId="181" fontId="187" fillId="7" borderId="2" xfId="0" applyNumberFormat="1" applyFont="1" applyFill="1" applyBorder="1" applyAlignment="1" applyProtection="1">
      <alignment horizontal="right" vertical="center"/>
      <protection locked="0"/>
    </xf>
    <xf numFmtId="0" fontId="58" fillId="2" borderId="2" xfId="0" applyFont="1" applyFill="1" applyBorder="1" applyAlignment="1" applyProtection="1">
      <alignment horizontal="right" vertical="center"/>
      <protection locked="0"/>
    </xf>
    <xf numFmtId="43" fontId="58" fillId="2" borderId="2" xfId="0" applyNumberFormat="1" applyFont="1" applyFill="1" applyBorder="1" applyAlignment="1" applyProtection="1">
      <alignment horizontal="right" vertical="center" wrapText="1"/>
      <protection locked="0"/>
    </xf>
    <xf numFmtId="0" fontId="58" fillId="2" borderId="2" xfId="0" applyFont="1" applyFill="1" applyBorder="1" applyAlignment="1" applyProtection="1">
      <alignment horizontal="right" vertical="center" wrapText="1"/>
      <protection locked="0"/>
    </xf>
    <xf numFmtId="172" fontId="58" fillId="2" borderId="2" xfId="0" applyNumberFormat="1" applyFont="1" applyFill="1" applyBorder="1" applyAlignment="1" applyProtection="1">
      <alignment horizontal="right" vertical="center" wrapText="1"/>
      <protection locked="0"/>
    </xf>
    <xf numFmtId="4" fontId="58" fillId="2" borderId="2" xfId="0" applyNumberFormat="1" applyFont="1" applyFill="1" applyBorder="1" applyAlignment="1" applyProtection="1">
      <alignment horizontal="right" vertical="center" wrapText="1"/>
      <protection locked="0"/>
    </xf>
    <xf numFmtId="165" fontId="59" fillId="2" borderId="2" xfId="1" applyFont="1" applyFill="1" applyBorder="1" applyAlignment="1" applyProtection="1">
      <alignment horizontal="right" vertical="center"/>
      <protection locked="0"/>
    </xf>
    <xf numFmtId="169" fontId="58" fillId="7" borderId="2" xfId="0" applyNumberFormat="1" applyFont="1" applyFill="1" applyBorder="1" applyAlignment="1" applyProtection="1">
      <alignment horizontal="right" vertical="center"/>
      <protection locked="0"/>
    </xf>
    <xf numFmtId="169" fontId="58" fillId="10" borderId="2" xfId="0" applyNumberFormat="1" applyFont="1" applyFill="1" applyBorder="1" applyAlignment="1" applyProtection="1">
      <alignment horizontal="right" vertical="center"/>
      <protection locked="0"/>
    </xf>
    <xf numFmtId="1" fontId="58" fillId="2" borderId="2" xfId="0" applyNumberFormat="1" applyFont="1" applyFill="1" applyBorder="1" applyAlignment="1" applyProtection="1">
      <alignment horizontal="right" vertical="center"/>
      <protection locked="0"/>
    </xf>
    <xf numFmtId="169" fontId="58" fillId="2" borderId="2" xfId="0" applyNumberFormat="1" applyFont="1" applyFill="1" applyBorder="1" applyAlignment="1" applyProtection="1">
      <alignment vertical="center"/>
      <protection locked="0"/>
    </xf>
    <xf numFmtId="170" fontId="58" fillId="7" borderId="2" xfId="0" applyNumberFormat="1" applyFont="1" applyFill="1" applyBorder="1" applyAlignment="1" applyProtection="1">
      <alignment vertical="center"/>
      <protection locked="0"/>
    </xf>
    <xf numFmtId="168" fontId="58" fillId="2" borderId="2" xfId="0" applyNumberFormat="1" applyFont="1" applyFill="1" applyBorder="1" applyAlignment="1" applyProtection="1">
      <alignment horizontal="right" vertical="center"/>
      <protection locked="0"/>
    </xf>
    <xf numFmtId="3" fontId="58" fillId="7" borderId="2" xfId="0" applyNumberFormat="1" applyFont="1" applyFill="1" applyBorder="1" applyAlignment="1" applyProtection="1">
      <alignment horizontal="right" vertical="center" wrapText="1"/>
      <protection locked="0"/>
    </xf>
    <xf numFmtId="0" fontId="59" fillId="2" borderId="2" xfId="0" applyFont="1" applyFill="1" applyBorder="1" applyAlignment="1" applyProtection="1">
      <alignment horizontal="right" vertical="center"/>
      <protection locked="0"/>
    </xf>
    <xf numFmtId="0" fontId="58" fillId="2" borderId="21" xfId="0" applyFont="1" applyFill="1" applyBorder="1" applyAlignment="1" applyProtection="1">
      <alignment vertical="center"/>
      <protection locked="0"/>
    </xf>
    <xf numFmtId="0" fontId="36" fillId="2" borderId="0" xfId="0" applyFont="1" applyFill="1" applyProtection="1">
      <protection locked="0"/>
    </xf>
    <xf numFmtId="169" fontId="188" fillId="2" borderId="2" xfId="0" applyNumberFormat="1" applyFont="1" applyFill="1" applyBorder="1" applyAlignment="1" applyProtection="1">
      <alignment horizontal="right" vertical="center"/>
      <protection locked="0"/>
    </xf>
    <xf numFmtId="1" fontId="188" fillId="2" borderId="2" xfId="0" applyNumberFormat="1" applyFont="1" applyFill="1" applyBorder="1" applyAlignment="1" applyProtection="1">
      <alignment horizontal="center" vertical="center"/>
      <protection locked="0"/>
    </xf>
    <xf numFmtId="172" fontId="188" fillId="2" borderId="2" xfId="0" applyNumberFormat="1" applyFont="1" applyFill="1" applyBorder="1" applyAlignment="1" applyProtection="1">
      <alignment vertical="center"/>
      <protection locked="0"/>
    </xf>
    <xf numFmtId="172" fontId="135" fillId="2" borderId="2" xfId="0" applyNumberFormat="1" applyFont="1" applyFill="1" applyBorder="1" applyAlignment="1" applyProtection="1">
      <alignment horizontal="center" vertical="center"/>
      <protection locked="0"/>
    </xf>
    <xf numFmtId="169" fontId="188" fillId="2" borderId="2" xfId="0" applyNumberFormat="1" applyFont="1" applyFill="1" applyBorder="1" applyAlignment="1" applyProtection="1">
      <alignment vertical="center"/>
      <protection locked="0"/>
    </xf>
    <xf numFmtId="169" fontId="188" fillId="7" borderId="2" xfId="0" applyNumberFormat="1" applyFont="1" applyFill="1" applyBorder="1" applyAlignment="1" applyProtection="1">
      <alignment horizontal="right" vertical="center"/>
      <protection locked="0"/>
    </xf>
    <xf numFmtId="177" fontId="189" fillId="2" borderId="2" xfId="1" applyNumberFormat="1" applyFont="1" applyFill="1" applyBorder="1" applyAlignment="1" applyProtection="1">
      <alignment horizontal="center" vertical="center"/>
      <protection locked="0"/>
    </xf>
    <xf numFmtId="1" fontId="188" fillId="2" borderId="2" xfId="0" applyNumberFormat="1" applyFont="1" applyFill="1" applyBorder="1" applyProtection="1">
      <protection locked="0"/>
    </xf>
    <xf numFmtId="169" fontId="136" fillId="2" borderId="0" xfId="0" applyNumberFormat="1" applyFont="1" applyFill="1" applyAlignment="1" applyProtection="1">
      <alignment horizontal="right" vertical="center"/>
      <protection locked="0"/>
    </xf>
    <xf numFmtId="170" fontId="136" fillId="2" borderId="0" xfId="0" applyNumberFormat="1" applyFont="1" applyFill="1" applyAlignment="1" applyProtection="1">
      <alignment horizontal="right" vertical="center"/>
      <protection locked="0"/>
    </xf>
    <xf numFmtId="179" fontId="136" fillId="2" borderId="0" xfId="1" applyNumberFormat="1" applyFont="1" applyFill="1" applyProtection="1">
      <protection locked="0"/>
    </xf>
    <xf numFmtId="165" fontId="92" fillId="2" borderId="48" xfId="1" applyNumberFormat="1" applyFont="1" applyFill="1" applyBorder="1" applyAlignment="1" applyProtection="1">
      <alignment horizontal="right" vertical="center" wrapText="1"/>
      <protection locked="0"/>
    </xf>
    <xf numFmtId="43" fontId="122" fillId="7" borderId="2" xfId="0" applyNumberFormat="1" applyFont="1" applyFill="1" applyBorder="1" applyAlignment="1">
      <alignment horizontal="center" vertical="center" wrapText="1"/>
    </xf>
    <xf numFmtId="43" fontId="97" fillId="7" borderId="2" xfId="0" applyNumberFormat="1" applyFont="1" applyFill="1" applyBorder="1" applyAlignment="1">
      <alignment horizontal="center" vertical="center" wrapText="1"/>
    </xf>
    <xf numFmtId="43" fontId="97" fillId="7" borderId="2" xfId="1" applyNumberFormat="1" applyFont="1" applyFill="1" applyBorder="1" applyAlignment="1">
      <alignment horizontal="right" vertical="center" wrapText="1"/>
    </xf>
    <xf numFmtId="3" fontId="89" fillId="2" borderId="47" xfId="0" applyNumberFormat="1" applyFont="1" applyFill="1" applyBorder="1" applyAlignment="1" applyProtection="1">
      <alignment horizontal="center" vertical="center" wrapText="1"/>
      <protection locked="0"/>
    </xf>
    <xf numFmtId="43" fontId="32" fillId="2" borderId="20" xfId="0" applyNumberFormat="1" applyFont="1" applyFill="1" applyBorder="1" applyAlignment="1" applyProtection="1">
      <alignment horizontal="center" vertical="center" wrapText="1"/>
      <protection locked="0"/>
    </xf>
    <xf numFmtId="168" fontId="94" fillId="3" borderId="2" xfId="0" applyNumberFormat="1" applyFont="1" applyFill="1" applyBorder="1" applyAlignment="1" applyProtection="1">
      <alignment horizontal="right" vertical="center" wrapText="1"/>
      <protection locked="0"/>
    </xf>
    <xf numFmtId="3" fontId="89" fillId="2" borderId="47" xfId="0" applyNumberFormat="1" applyFont="1" applyFill="1" applyBorder="1" applyAlignment="1" applyProtection="1">
      <alignment horizontal="center" vertical="center" wrapText="1"/>
      <protection locked="0"/>
    </xf>
    <xf numFmtId="166" fontId="98" fillId="2" borderId="85" xfId="0" applyNumberFormat="1" applyFont="1" applyFill="1" applyBorder="1" applyAlignment="1" applyProtection="1">
      <alignment horizontal="center" vertical="center" wrapText="1"/>
      <protection locked="0"/>
    </xf>
    <xf numFmtId="166" fontId="98" fillId="2" borderId="47" xfId="0" applyNumberFormat="1" applyFont="1" applyFill="1" applyBorder="1" applyAlignment="1" applyProtection="1">
      <alignment horizontal="center" vertical="center" wrapText="1"/>
      <protection locked="0"/>
    </xf>
    <xf numFmtId="3" fontId="89" fillId="2" borderId="85" xfId="0" applyNumberFormat="1" applyFont="1" applyFill="1" applyBorder="1" applyAlignment="1" applyProtection="1">
      <alignment horizontal="center" vertical="center" wrapText="1"/>
      <protection locked="0"/>
    </xf>
    <xf numFmtId="3" fontId="32" fillId="2" borderId="32" xfId="0" applyNumberFormat="1" applyFont="1" applyFill="1" applyBorder="1" applyAlignment="1" applyProtection="1">
      <alignment vertical="center" wrapText="1"/>
      <protection locked="0"/>
    </xf>
    <xf numFmtId="3" fontId="89" fillId="2" borderId="52" xfId="0" applyNumberFormat="1" applyFont="1" applyFill="1" applyBorder="1" applyAlignment="1" applyProtection="1">
      <alignment horizontal="center" vertical="center" wrapText="1"/>
      <protection locked="0"/>
    </xf>
    <xf numFmtId="3" fontId="32" fillId="2" borderId="47" xfId="0" applyNumberFormat="1" applyFont="1" applyFill="1" applyBorder="1" applyAlignment="1" applyProtection="1">
      <alignment horizontal="center" vertical="center" wrapText="1"/>
      <protection locked="0"/>
    </xf>
    <xf numFmtId="2" fontId="32" fillId="2" borderId="52" xfId="0" applyNumberFormat="1" applyFont="1" applyFill="1" applyBorder="1" applyAlignment="1" applyProtection="1">
      <alignment horizontal="center" vertical="center" wrapText="1"/>
      <protection locked="0"/>
    </xf>
    <xf numFmtId="2" fontId="32" fillId="2" borderId="54" xfId="0" applyNumberFormat="1" applyFont="1" applyFill="1" applyBorder="1" applyAlignment="1" applyProtection="1">
      <alignment horizontal="center" vertical="center" wrapText="1"/>
      <protection locked="0"/>
    </xf>
    <xf numFmtId="2" fontId="32" fillId="2" borderId="85" xfId="0" applyNumberFormat="1" applyFont="1" applyFill="1" applyBorder="1" applyAlignment="1" applyProtection="1">
      <alignment horizontal="center" vertical="center" wrapText="1"/>
      <protection locked="0"/>
    </xf>
    <xf numFmtId="1" fontId="95" fillId="2" borderId="0" xfId="0" applyNumberFormat="1" applyFont="1" applyFill="1" applyProtection="1">
      <protection locked="0"/>
    </xf>
    <xf numFmtId="2" fontId="89" fillId="2" borderId="54" xfId="0" applyNumberFormat="1" applyFont="1" applyFill="1" applyBorder="1" applyAlignment="1" applyProtection="1">
      <alignment horizontal="center" vertical="center" wrapText="1"/>
      <protection locked="0"/>
    </xf>
    <xf numFmtId="170" fontId="94" fillId="2" borderId="7" xfId="9" applyNumberFormat="1" applyFont="1" applyBorder="1" applyAlignment="1" applyProtection="1">
      <alignment horizontal="right" vertical="center" wrapText="1"/>
      <protection locked="0"/>
    </xf>
    <xf numFmtId="170" fontId="94" fillId="7" borderId="7" xfId="9" applyNumberFormat="1" applyFont="1" applyFill="1" applyBorder="1" applyAlignment="1">
      <alignment horizontal="right" vertical="center" wrapText="1"/>
    </xf>
    <xf numFmtId="173" fontId="71" fillId="2" borderId="2" xfId="1" applyNumberFormat="1" applyFont="1" applyFill="1" applyBorder="1" applyAlignment="1" applyProtection="1">
      <alignment horizontal="right" vertical="center" wrapText="1"/>
      <protection locked="0"/>
    </xf>
    <xf numFmtId="173" fontId="48" fillId="2" borderId="2" xfId="1" applyNumberFormat="1" applyFont="1" applyFill="1" applyBorder="1" applyAlignment="1" applyProtection="1">
      <alignment horizontal="right" vertical="center" wrapText="1"/>
      <protection locked="0"/>
    </xf>
    <xf numFmtId="179" fontId="102" fillId="2" borderId="2" xfId="1" applyNumberFormat="1" applyFont="1" applyFill="1" applyBorder="1" applyAlignment="1" applyProtection="1">
      <alignment horizontal="center" vertical="center" wrapText="1"/>
      <protection locked="0"/>
    </xf>
    <xf numFmtId="173" fontId="48" fillId="7" borderId="2" xfId="1" applyNumberFormat="1" applyFont="1" applyFill="1" applyBorder="1" applyAlignment="1" applyProtection="1">
      <alignment horizontal="right" vertical="center" wrapText="1"/>
      <protection locked="0"/>
    </xf>
    <xf numFmtId="179" fontId="81" fillId="2" borderId="2" xfId="1" applyNumberFormat="1" applyFont="1" applyFill="1" applyBorder="1" applyAlignment="1" applyProtection="1">
      <alignment horizontal="center" vertical="center" wrapText="1"/>
      <protection locked="0"/>
    </xf>
    <xf numFmtId="165" fontId="72" fillId="2" borderId="2" xfId="1" applyNumberFormat="1" applyFont="1" applyFill="1" applyBorder="1" applyAlignment="1" applyProtection="1">
      <alignment horizontal="center" vertical="center" wrapText="1"/>
      <protection locked="0"/>
    </xf>
    <xf numFmtId="3" fontId="89" fillId="2" borderId="47" xfId="0" applyNumberFormat="1" applyFont="1" applyFill="1" applyBorder="1" applyAlignment="1" applyProtection="1">
      <alignment horizontal="center" vertical="center" wrapText="1"/>
      <protection locked="0"/>
    </xf>
    <xf numFmtId="3" fontId="89" fillId="2" borderId="20" xfId="0" applyNumberFormat="1" applyFont="1" applyFill="1" applyBorder="1" applyAlignment="1" applyProtection="1">
      <alignment horizontal="center" vertical="center" wrapText="1"/>
      <protection locked="0"/>
    </xf>
    <xf numFmtId="165" fontId="81" fillId="2" borderId="2" xfId="1" applyNumberFormat="1" applyFont="1" applyFill="1" applyBorder="1" applyAlignment="1" applyProtection="1">
      <alignment horizontal="right" vertical="center" wrapText="1"/>
      <protection locked="0"/>
    </xf>
    <xf numFmtId="179" fontId="71" fillId="2" borderId="2" xfId="1" applyNumberFormat="1" applyFont="1" applyFill="1" applyBorder="1" applyAlignment="1" applyProtection="1">
      <alignment horizontal="center" vertical="center" wrapText="1"/>
      <protection locked="0"/>
    </xf>
    <xf numFmtId="0" fontId="91" fillId="2" borderId="9" xfId="0" applyFont="1" applyFill="1" applyBorder="1" applyAlignment="1" applyProtection="1">
      <alignment horizontal="center" vertical="center" wrapText="1"/>
      <protection locked="0"/>
    </xf>
    <xf numFmtId="0" fontId="90" fillId="2" borderId="2" xfId="0" applyFont="1" applyFill="1" applyBorder="1" applyAlignment="1" applyProtection="1">
      <alignment horizontal="right" vertical="center"/>
      <protection locked="0"/>
    </xf>
    <xf numFmtId="169" fontId="190" fillId="2" borderId="0" xfId="0" applyNumberFormat="1" applyFont="1" applyFill="1" applyProtection="1"/>
    <xf numFmtId="0" fontId="95" fillId="2" borderId="0" xfId="0" applyFont="1" applyFill="1" applyAlignment="1" applyProtection="1">
      <alignment vertical="center"/>
    </xf>
    <xf numFmtId="179" fontId="48" fillId="7" borderId="2" xfId="1" applyNumberFormat="1" applyFont="1" applyFill="1" applyBorder="1" applyAlignment="1" applyProtection="1">
      <alignment vertical="center" wrapText="1"/>
      <protection locked="0"/>
    </xf>
    <xf numFmtId="177" fontId="94" fillId="7" borderId="2" xfId="1" applyNumberFormat="1" applyFont="1" applyFill="1" applyBorder="1" applyAlignment="1" applyProtection="1">
      <alignment horizontal="center" vertical="center" wrapText="1"/>
      <protection locked="0"/>
    </xf>
    <xf numFmtId="170" fontId="39" fillId="7" borderId="2" xfId="0" applyNumberFormat="1" applyFont="1" applyFill="1" applyBorder="1" applyAlignment="1" applyProtection="1">
      <alignment horizontal="right" vertical="center" wrapText="1"/>
      <protection locked="0"/>
    </xf>
    <xf numFmtId="170" fontId="49" fillId="7" borderId="2" xfId="0" applyNumberFormat="1" applyFont="1" applyFill="1" applyBorder="1" applyAlignment="1" applyProtection="1">
      <alignment horizontal="right" vertical="center" wrapText="1"/>
      <protection locked="0"/>
    </xf>
    <xf numFmtId="170" fontId="39" fillId="7" borderId="2" xfId="0" applyNumberFormat="1" applyFont="1" applyFill="1" applyBorder="1" applyAlignment="1" applyProtection="1">
      <alignment horizontal="right" vertical="center"/>
      <protection locked="0"/>
    </xf>
    <xf numFmtId="168" fontId="91" fillId="4" borderId="2" xfId="0" applyNumberFormat="1" applyFont="1" applyFill="1" applyBorder="1" applyAlignment="1" applyProtection="1">
      <alignment horizontal="right" vertical="center"/>
      <protection locked="0"/>
    </xf>
    <xf numFmtId="170" fontId="91" fillId="4" borderId="11" xfId="0" applyNumberFormat="1" applyFont="1" applyFill="1" applyBorder="1" applyAlignment="1" applyProtection="1">
      <alignment horizontal="right" vertical="center" wrapText="1"/>
      <protection locked="0"/>
    </xf>
    <xf numFmtId="165" fontId="94" fillId="2" borderId="2" xfId="1" applyFont="1" applyFill="1" applyBorder="1" applyAlignment="1" applyProtection="1">
      <alignment horizontal="right" vertical="center" wrapText="1"/>
      <protection locked="0"/>
    </xf>
    <xf numFmtId="170" fontId="39" fillId="2" borderId="2" xfId="0" applyNumberFormat="1" applyFont="1" applyFill="1" applyBorder="1" applyAlignment="1" applyProtection="1">
      <alignment horizontal="center" vertical="center"/>
      <protection locked="0"/>
    </xf>
    <xf numFmtId="169" fontId="71" fillId="2" borderId="2" xfId="0" applyNumberFormat="1" applyFont="1" applyFill="1" applyBorder="1" applyAlignment="1" applyProtection="1">
      <alignment horizontal="center" vertical="center"/>
      <protection locked="0"/>
    </xf>
    <xf numFmtId="169" fontId="48" fillId="2" borderId="2" xfId="0" applyNumberFormat="1" applyFont="1" applyFill="1" applyBorder="1" applyAlignment="1" applyProtection="1">
      <alignment horizontal="center" vertical="center"/>
      <protection locked="0"/>
    </xf>
    <xf numFmtId="43" fontId="94" fillId="8" borderId="2" xfId="0" applyNumberFormat="1" applyFont="1" applyFill="1" applyBorder="1" applyAlignment="1" applyProtection="1">
      <alignment horizontal="right" vertical="center" wrapText="1"/>
      <protection locked="0"/>
    </xf>
    <xf numFmtId="43" fontId="94" fillId="7" borderId="2" xfId="1" applyNumberFormat="1" applyFont="1" applyFill="1" applyBorder="1" applyAlignment="1" applyProtection="1">
      <alignment horizontal="right" vertical="center" wrapText="1"/>
      <protection locked="0"/>
    </xf>
    <xf numFmtId="168" fontId="152" fillId="2" borderId="0" xfId="0" applyNumberFormat="1" applyFont="1" applyFill="1" applyAlignment="1" applyProtection="1">
      <alignment horizontal="center"/>
      <protection locked="0"/>
    </xf>
    <xf numFmtId="43" fontId="89" fillId="2" borderId="80" xfId="0" applyNumberFormat="1" applyFont="1" applyFill="1" applyBorder="1" applyAlignment="1" applyProtection="1">
      <alignment horizontal="center" vertical="center" wrapText="1"/>
      <protection locked="0"/>
    </xf>
    <xf numFmtId="166" fontId="46" fillId="2" borderId="0" xfId="0" applyNumberFormat="1" applyFont="1" applyFill="1" applyAlignment="1" applyProtection="1">
      <alignment horizontal="right" vertical="center"/>
    </xf>
    <xf numFmtId="0" fontId="10" fillId="2" borderId="0" xfId="0" applyFont="1" applyFill="1" applyAlignment="1" applyProtection="1">
      <alignment horizontal="center" vertical="center"/>
    </xf>
    <xf numFmtId="177" fontId="91" fillId="2" borderId="48" xfId="1" applyNumberFormat="1" applyFont="1" applyFill="1" applyBorder="1" applyAlignment="1" applyProtection="1">
      <alignment horizontal="right" vertical="center" wrapText="1"/>
      <protection locked="0"/>
    </xf>
    <xf numFmtId="170" fontId="91" fillId="2" borderId="2" xfId="19" applyNumberFormat="1" applyFont="1" applyFill="1" applyBorder="1" applyAlignment="1" applyProtection="1">
      <alignment horizontal="right" vertical="center"/>
      <protection locked="0"/>
    </xf>
    <xf numFmtId="169" fontId="105" fillId="2" borderId="2" xfId="0" applyNumberFormat="1" applyFont="1" applyFill="1" applyBorder="1" applyAlignment="1" applyProtection="1">
      <alignment horizontal="center" vertical="center"/>
      <protection locked="0"/>
    </xf>
    <xf numFmtId="177" fontId="97" fillId="7" borderId="2" xfId="1" applyNumberFormat="1" applyFont="1" applyFill="1" applyBorder="1" applyAlignment="1" applyProtection="1">
      <alignment horizontal="center" vertical="center"/>
      <protection locked="0"/>
    </xf>
    <xf numFmtId="3" fontId="91" fillId="4" borderId="48" xfId="0" applyNumberFormat="1" applyFont="1" applyFill="1" applyBorder="1" applyAlignment="1" applyProtection="1">
      <alignment horizontal="right" vertical="center" wrapText="1"/>
      <protection locked="0"/>
    </xf>
    <xf numFmtId="177" fontId="48" fillId="2" borderId="11" xfId="1" applyNumberFormat="1" applyFont="1" applyFill="1" applyBorder="1" applyAlignment="1" applyProtection="1">
      <alignment horizontal="center" vertical="center" wrapText="1"/>
      <protection locked="0"/>
    </xf>
    <xf numFmtId="177" fontId="48" fillId="2" borderId="7" xfId="1" applyNumberFormat="1" applyFont="1" applyFill="1" applyBorder="1" applyAlignment="1" applyProtection="1">
      <alignment horizontal="center" vertical="center" wrapText="1"/>
      <protection locked="0"/>
    </xf>
    <xf numFmtId="177" fontId="48" fillId="2" borderId="6" xfId="1" applyNumberFormat="1" applyFont="1" applyFill="1" applyBorder="1" applyAlignment="1" applyProtection="1">
      <alignment horizontal="center" vertical="center" wrapText="1"/>
      <protection locked="0"/>
    </xf>
    <xf numFmtId="43" fontId="39" fillId="2" borderId="6" xfId="0" applyNumberFormat="1" applyFont="1" applyFill="1" applyBorder="1" applyAlignment="1" applyProtection="1">
      <alignment horizontal="center" vertical="center"/>
      <protection locked="0"/>
    </xf>
    <xf numFmtId="43" fontId="39" fillId="2" borderId="11" xfId="0" applyNumberFormat="1" applyFont="1" applyFill="1" applyBorder="1" applyAlignment="1" applyProtection="1">
      <alignment horizontal="center" vertical="center"/>
      <protection locked="0"/>
    </xf>
    <xf numFmtId="43" fontId="39" fillId="2" borderId="7" xfId="0" applyNumberFormat="1" applyFont="1" applyFill="1" applyBorder="1" applyAlignment="1" applyProtection="1">
      <alignment horizontal="center" vertical="center"/>
      <protection locked="0"/>
    </xf>
    <xf numFmtId="0" fontId="39" fillId="2" borderId="89" xfId="0" applyFont="1" applyFill="1" applyBorder="1" applyAlignment="1" applyProtection="1">
      <alignment vertical="center" wrapText="1"/>
    </xf>
    <xf numFmtId="43" fontId="39" fillId="2" borderId="4" xfId="0" applyNumberFormat="1" applyFont="1" applyFill="1" applyBorder="1" applyAlignment="1" applyProtection="1">
      <alignment vertical="center"/>
      <protection locked="0"/>
    </xf>
    <xf numFmtId="1" fontId="39" fillId="2" borderId="0" xfId="0" applyNumberFormat="1" applyFont="1" applyFill="1" applyBorder="1" applyAlignment="1" applyProtection="1">
      <alignment horizontal="right"/>
    </xf>
    <xf numFmtId="168" fontId="39" fillId="2" borderId="0" xfId="0" applyNumberFormat="1" applyFont="1" applyFill="1" applyBorder="1" applyAlignment="1" applyProtection="1">
      <alignment horizontal="right"/>
    </xf>
    <xf numFmtId="3" fontId="39" fillId="2" borderId="0" xfId="0" applyNumberFormat="1" applyFont="1" applyFill="1" applyBorder="1" applyAlignment="1" applyProtection="1">
      <alignment horizontal="right"/>
    </xf>
    <xf numFmtId="177" fontId="91" fillId="2" borderId="0" xfId="1" applyNumberFormat="1" applyFont="1" applyFill="1" applyAlignment="1" applyProtection="1">
      <alignment horizontal="center" vertical="center"/>
      <protection locked="0"/>
    </xf>
    <xf numFmtId="177" fontId="92" fillId="2" borderId="0" xfId="1" applyNumberFormat="1" applyFont="1" applyFill="1" applyAlignment="1" applyProtection="1">
      <alignment horizontal="center"/>
      <protection locked="0"/>
    </xf>
    <xf numFmtId="179" fontId="188" fillId="2" borderId="2" xfId="1" applyNumberFormat="1" applyFont="1" applyFill="1" applyBorder="1" applyAlignment="1" applyProtection="1">
      <alignment horizontal="right" vertical="center"/>
      <protection locked="0"/>
    </xf>
    <xf numFmtId="177" fontId="91" fillId="2" borderId="2" xfId="1" applyNumberFormat="1" applyFont="1" applyFill="1" applyBorder="1" applyAlignment="1" applyProtection="1">
      <alignment horizontal="center" vertical="center"/>
      <protection locked="0"/>
    </xf>
    <xf numFmtId="177" fontId="92" fillId="2" borderId="2" xfId="1" applyNumberFormat="1" applyFont="1" applyFill="1" applyBorder="1" applyAlignment="1" applyProtection="1">
      <alignment horizontal="center" vertical="center"/>
      <protection locked="0"/>
    </xf>
    <xf numFmtId="177" fontId="91" fillId="2" borderId="0" xfId="1" applyNumberFormat="1" applyFont="1" applyFill="1" applyAlignment="1" applyProtection="1">
      <alignment horizontal="center"/>
      <protection locked="0"/>
    </xf>
    <xf numFmtId="177" fontId="188" fillId="2" borderId="2" xfId="1" applyNumberFormat="1" applyFont="1" applyFill="1" applyBorder="1" applyAlignment="1" applyProtection="1">
      <alignment horizontal="right" vertical="center"/>
      <protection locked="0"/>
    </xf>
    <xf numFmtId="165" fontId="191" fillId="2" borderId="2" xfId="1" applyFont="1" applyFill="1" applyBorder="1" applyAlignment="1" applyProtection="1">
      <alignment horizontal="right" vertical="center"/>
      <protection locked="0"/>
    </xf>
    <xf numFmtId="179" fontId="94" fillId="7" borderId="2" xfId="1" applyNumberFormat="1" applyFont="1" applyFill="1" applyBorder="1" applyAlignment="1" applyProtection="1">
      <alignment horizontal="right" vertical="center"/>
      <protection locked="0"/>
    </xf>
    <xf numFmtId="179" fontId="91" fillId="7" borderId="2" xfId="1" applyNumberFormat="1" applyFont="1" applyFill="1" applyBorder="1" applyAlignment="1" applyProtection="1">
      <alignment horizontal="right" vertical="center"/>
      <protection locked="0"/>
    </xf>
    <xf numFmtId="169" fontId="49" fillId="2" borderId="2" xfId="0" applyNumberFormat="1" applyFont="1" applyFill="1" applyBorder="1" applyAlignment="1" applyProtection="1">
      <alignment horizontal="center" vertical="center"/>
      <protection locked="0"/>
    </xf>
    <xf numFmtId="170" fontId="71" fillId="2" borderId="2" xfId="0" applyNumberFormat="1" applyFont="1" applyFill="1" applyBorder="1" applyAlignment="1" applyProtection="1">
      <alignment horizontal="center" vertical="center"/>
      <protection locked="0"/>
    </xf>
    <xf numFmtId="177" fontId="48" fillId="7" borderId="2" xfId="1" applyNumberFormat="1" applyFont="1" applyFill="1" applyBorder="1" applyAlignment="1" applyProtection="1">
      <alignment horizontal="right" vertical="center" wrapText="1"/>
      <protection locked="0"/>
    </xf>
    <xf numFmtId="169" fontId="98" fillId="2" borderId="2" xfId="0" applyNumberFormat="1" applyFont="1" applyFill="1" applyBorder="1" applyAlignment="1" applyProtection="1">
      <alignment horizontal="center" vertical="center"/>
      <protection locked="0"/>
    </xf>
    <xf numFmtId="165" fontId="97" fillId="7" borderId="48" xfId="1" applyFont="1" applyFill="1" applyBorder="1" applyAlignment="1">
      <alignment horizontal="right" vertical="center" wrapText="1"/>
    </xf>
    <xf numFmtId="1" fontId="94" fillId="7" borderId="7" xfId="0" applyNumberFormat="1" applyFont="1" applyFill="1" applyBorder="1" applyAlignment="1">
      <alignment horizontal="right" vertical="center" wrapText="1"/>
    </xf>
    <xf numFmtId="165" fontId="94" fillId="7" borderId="48" xfId="1" applyFont="1" applyFill="1" applyBorder="1" applyAlignment="1">
      <alignment horizontal="right" vertical="center" wrapText="1"/>
    </xf>
    <xf numFmtId="169" fontId="94" fillId="2" borderId="2" xfId="0" applyNumberFormat="1" applyFont="1" applyFill="1" applyBorder="1" applyAlignment="1" applyProtection="1">
      <alignment horizontal="center" vertical="center"/>
      <protection locked="0"/>
    </xf>
    <xf numFmtId="165" fontId="97" fillId="8" borderId="2" xfId="20" applyFont="1" applyFill="1" applyBorder="1" applyAlignment="1" applyProtection="1">
      <alignment horizontal="right" vertical="center" wrapText="1"/>
      <protection locked="0"/>
    </xf>
    <xf numFmtId="177" fontId="97" fillId="8" borderId="2" xfId="20" applyNumberFormat="1" applyFont="1" applyFill="1" applyBorder="1" applyAlignment="1" applyProtection="1">
      <alignment horizontal="right" vertical="center" wrapText="1"/>
      <protection locked="0"/>
    </xf>
    <xf numFmtId="1" fontId="94" fillId="7" borderId="2" xfId="0" applyNumberFormat="1" applyFont="1" applyFill="1" applyBorder="1" applyAlignment="1">
      <alignment horizontal="right" vertical="center" wrapText="1"/>
    </xf>
    <xf numFmtId="165" fontId="97" fillId="7" borderId="2" xfId="20" applyFont="1" applyFill="1" applyBorder="1" applyAlignment="1">
      <alignment horizontal="right" vertical="center" wrapText="1"/>
    </xf>
    <xf numFmtId="179" fontId="94" fillId="7" borderId="2" xfId="20" applyNumberFormat="1" applyFont="1" applyFill="1" applyBorder="1" applyAlignment="1">
      <alignment horizontal="right" vertical="center" wrapText="1"/>
    </xf>
    <xf numFmtId="179" fontId="92" fillId="2" borderId="2" xfId="1" applyNumberFormat="1" applyFont="1" applyFill="1" applyBorder="1" applyAlignment="1" applyProtection="1">
      <alignment horizontal="center" vertical="center"/>
      <protection locked="0"/>
    </xf>
    <xf numFmtId="179" fontId="91" fillId="2" borderId="2" xfId="20" applyNumberFormat="1" applyFont="1" applyFill="1" applyBorder="1" applyAlignment="1" applyProtection="1">
      <alignment horizontal="center" vertical="center"/>
      <protection locked="0"/>
    </xf>
    <xf numFmtId="177" fontId="91" fillId="2" borderId="2" xfId="20" applyNumberFormat="1" applyFont="1" applyFill="1" applyBorder="1" applyAlignment="1" applyProtection="1">
      <alignment horizontal="center" vertical="center"/>
      <protection locked="0"/>
    </xf>
    <xf numFmtId="179" fontId="91" fillId="2" borderId="2" xfId="1" applyNumberFormat="1" applyFont="1" applyFill="1" applyBorder="1" applyAlignment="1" applyProtection="1">
      <alignment horizontal="center" vertical="center"/>
      <protection locked="0"/>
    </xf>
    <xf numFmtId="177" fontId="91" fillId="11" borderId="2" xfId="1" applyNumberFormat="1" applyFont="1" applyFill="1" applyBorder="1" applyAlignment="1" applyProtection="1">
      <alignment horizontal="center" vertical="center"/>
      <protection locked="0"/>
    </xf>
    <xf numFmtId="177" fontId="91" fillId="7" borderId="2" xfId="1" applyNumberFormat="1" applyFont="1" applyFill="1" applyBorder="1" applyAlignment="1" applyProtection="1">
      <alignment horizontal="center" vertical="center"/>
      <protection locked="0"/>
    </xf>
    <xf numFmtId="179" fontId="89" fillId="2" borderId="2" xfId="1" applyNumberFormat="1" applyFont="1" applyFill="1" applyBorder="1" applyAlignment="1" applyProtection="1">
      <alignment horizontal="center" vertical="center"/>
      <protection locked="0"/>
    </xf>
    <xf numFmtId="177" fontId="48" fillId="7" borderId="2" xfId="20" applyNumberFormat="1" applyFont="1" applyFill="1" applyBorder="1" applyAlignment="1" applyProtection="1">
      <alignment horizontal="center" vertical="center" wrapText="1"/>
      <protection locked="0"/>
    </xf>
    <xf numFmtId="179" fontId="48" fillId="7" borderId="2" xfId="20" applyNumberFormat="1" applyFont="1" applyFill="1" applyBorder="1" applyAlignment="1" applyProtection="1">
      <alignment horizontal="center" vertical="center" wrapText="1"/>
      <protection locked="0"/>
    </xf>
    <xf numFmtId="179" fontId="48" fillId="7" borderId="2" xfId="20" applyNumberFormat="1" applyFont="1" applyFill="1" applyBorder="1" applyAlignment="1" applyProtection="1">
      <alignment horizontal="right" vertical="center" wrapText="1"/>
      <protection locked="0"/>
    </xf>
    <xf numFmtId="177" fontId="192" fillId="7" borderId="2" xfId="20" applyNumberFormat="1" applyFont="1" applyFill="1" applyBorder="1" applyAlignment="1" applyProtection="1">
      <alignment horizontal="right" vertical="center" wrapText="1"/>
      <protection locked="0"/>
    </xf>
    <xf numFmtId="177" fontId="48" fillId="7" borderId="2" xfId="20" applyNumberFormat="1" applyFont="1" applyFill="1" applyBorder="1" applyAlignment="1" applyProtection="1">
      <alignment horizontal="right" vertical="center" wrapText="1"/>
      <protection locked="0"/>
    </xf>
    <xf numFmtId="177" fontId="71" fillId="7" borderId="2" xfId="20" applyNumberFormat="1" applyFont="1" applyFill="1" applyBorder="1" applyAlignment="1" applyProtection="1">
      <alignment horizontal="center" vertical="center" wrapText="1"/>
      <protection locked="0"/>
    </xf>
    <xf numFmtId="177" fontId="71" fillId="7" borderId="2" xfId="20" applyNumberFormat="1" applyFont="1" applyFill="1" applyBorder="1" applyAlignment="1" applyProtection="1">
      <alignment horizontal="right" vertical="center" wrapText="1"/>
      <protection locked="0"/>
    </xf>
    <xf numFmtId="177" fontId="72" fillId="7" borderId="2" xfId="20" applyNumberFormat="1" applyFont="1" applyFill="1" applyBorder="1" applyAlignment="1" applyProtection="1">
      <alignment horizontal="center" vertical="center" wrapText="1"/>
      <protection locked="0"/>
    </xf>
    <xf numFmtId="177" fontId="81" fillId="7" borderId="2" xfId="20" applyNumberFormat="1" applyFont="1" applyFill="1" applyBorder="1" applyAlignment="1" applyProtection="1">
      <alignment horizontal="center" vertical="center" wrapText="1"/>
      <protection locked="0"/>
    </xf>
    <xf numFmtId="179" fontId="71" fillId="4" borderId="2" xfId="1" applyNumberFormat="1" applyFont="1" applyFill="1" applyBorder="1" applyAlignment="1" applyProtection="1">
      <alignment horizontal="right" vertical="center" wrapText="1"/>
      <protection locked="0"/>
    </xf>
    <xf numFmtId="179" fontId="97" fillId="7" borderId="2" xfId="1" applyNumberFormat="1" applyFont="1" applyFill="1" applyBorder="1" applyAlignment="1" applyProtection="1">
      <alignment horizontal="center" vertical="center" wrapText="1"/>
      <protection locked="0"/>
    </xf>
    <xf numFmtId="179" fontId="48" fillId="7" borderId="2" xfId="1" applyNumberFormat="1" applyFont="1" applyFill="1" applyBorder="1" applyAlignment="1" applyProtection="1">
      <alignment horizontal="center" vertical="center" wrapText="1"/>
      <protection locked="0"/>
    </xf>
    <xf numFmtId="179" fontId="71" fillId="7" borderId="2" xfId="1" applyNumberFormat="1" applyFont="1" applyFill="1" applyBorder="1" applyAlignment="1" applyProtection="1">
      <alignment horizontal="center" vertical="center" wrapText="1"/>
      <protection locked="0"/>
    </xf>
    <xf numFmtId="165" fontId="72" fillId="7" borderId="2" xfId="1" applyNumberFormat="1" applyFont="1" applyFill="1" applyBorder="1" applyAlignment="1" applyProtection="1">
      <alignment horizontal="center" vertical="center" wrapText="1"/>
      <protection locked="0"/>
    </xf>
    <xf numFmtId="177" fontId="72" fillId="7" borderId="2" xfId="1" applyNumberFormat="1" applyFont="1" applyFill="1" applyBorder="1" applyAlignment="1" applyProtection="1">
      <alignment horizontal="center" vertical="center" wrapText="1"/>
      <protection locked="0"/>
    </xf>
    <xf numFmtId="179" fontId="71" fillId="2" borderId="2" xfId="20" applyNumberFormat="1" applyFont="1" applyFill="1" applyBorder="1" applyAlignment="1" applyProtection="1">
      <alignment horizontal="center" vertical="center" wrapText="1"/>
      <protection locked="0"/>
    </xf>
    <xf numFmtId="169" fontId="32" fillId="2" borderId="2" xfId="0" applyNumberFormat="1" applyFont="1" applyFill="1" applyBorder="1" applyAlignment="1" applyProtection="1">
      <alignment horizontal="center" vertical="center"/>
      <protection locked="0"/>
    </xf>
    <xf numFmtId="0" fontId="48" fillId="7" borderId="2" xfId="0" applyFont="1" applyFill="1" applyBorder="1" applyAlignment="1" applyProtection="1">
      <alignment horizontal="right" vertical="center" wrapText="1"/>
      <protection locked="0"/>
    </xf>
    <xf numFmtId="0" fontId="81" fillId="7" borderId="2" xfId="0" applyFont="1" applyFill="1" applyBorder="1" applyAlignment="1" applyProtection="1">
      <alignment horizontal="right" vertical="center" wrapText="1"/>
      <protection locked="0"/>
    </xf>
    <xf numFmtId="170" fontId="48" fillId="7" borderId="2" xfId="0" applyNumberFormat="1" applyFont="1" applyFill="1" applyBorder="1" applyAlignment="1" applyProtection="1">
      <alignment horizontal="center" vertical="center"/>
      <protection locked="0"/>
    </xf>
    <xf numFmtId="169" fontId="48" fillId="7" borderId="2" xfId="0" applyNumberFormat="1" applyFont="1" applyFill="1" applyBorder="1" applyAlignment="1" applyProtection="1">
      <alignment horizontal="center" vertical="center"/>
      <protection locked="0"/>
    </xf>
    <xf numFmtId="169" fontId="89" fillId="2" borderId="48" xfId="0" applyNumberFormat="1" applyFont="1" applyFill="1" applyBorder="1" applyAlignment="1" applyProtection="1">
      <alignment horizontal="right" vertical="center" wrapText="1"/>
      <protection locked="0"/>
    </xf>
    <xf numFmtId="165" fontId="8" fillId="2" borderId="0" xfId="1" applyFont="1" applyFill="1" applyAlignment="1" applyProtection="1">
      <alignment horizontal="left" vertical="center" wrapText="1"/>
    </xf>
    <xf numFmtId="177" fontId="8" fillId="2" borderId="0" xfId="1" applyNumberFormat="1" applyFont="1" applyFill="1" applyAlignment="1" applyProtection="1">
      <alignment vertical="center" wrapText="1"/>
    </xf>
    <xf numFmtId="165" fontId="12" fillId="2" borderId="0" xfId="1" applyFont="1" applyFill="1" applyAlignment="1" applyProtection="1">
      <alignment horizontal="left" vertical="center" wrapText="1"/>
    </xf>
    <xf numFmtId="165" fontId="12" fillId="2" borderId="0" xfId="1" applyFont="1" applyFill="1" applyAlignment="1" applyProtection="1">
      <alignment vertical="center" wrapText="1"/>
    </xf>
    <xf numFmtId="166" fontId="39" fillId="2" borderId="0" xfId="0" applyNumberFormat="1" applyFont="1" applyFill="1" applyAlignment="1" applyProtection="1">
      <alignment horizontal="center" vertical="center" wrapText="1"/>
    </xf>
    <xf numFmtId="179" fontId="97" fillId="4" borderId="2" xfId="1" applyNumberFormat="1" applyFont="1" applyFill="1" applyBorder="1" applyAlignment="1" applyProtection="1">
      <alignment horizontal="right" vertical="center" wrapText="1"/>
      <protection locked="0"/>
    </xf>
    <xf numFmtId="179" fontId="81" fillId="4" borderId="2" xfId="1" applyNumberFormat="1" applyFont="1" applyFill="1" applyBorder="1" applyAlignment="1" applyProtection="1">
      <alignment horizontal="right" vertical="center" wrapText="1"/>
      <protection locked="0"/>
    </xf>
    <xf numFmtId="179" fontId="98" fillId="7" borderId="2" xfId="1" applyNumberFormat="1" applyFont="1" applyFill="1" applyBorder="1" applyAlignment="1">
      <alignment horizontal="right" vertical="center" wrapText="1"/>
    </xf>
    <xf numFmtId="179" fontId="97" fillId="7" borderId="2" xfId="1" applyNumberFormat="1" applyFont="1" applyFill="1" applyBorder="1" applyAlignment="1">
      <alignment horizontal="right" vertical="center" wrapText="1"/>
    </xf>
    <xf numFmtId="177" fontId="44" fillId="2" borderId="0" xfId="1" applyNumberFormat="1" applyFont="1" applyFill="1" applyProtection="1"/>
    <xf numFmtId="4" fontId="91" fillId="2" borderId="2" xfId="0" applyNumberFormat="1" applyFont="1" applyFill="1" applyBorder="1" applyAlignment="1" applyProtection="1">
      <alignment horizontal="right" vertical="center"/>
      <protection locked="0"/>
    </xf>
    <xf numFmtId="165" fontId="91" fillId="7" borderId="48" xfId="1" applyFont="1" applyFill="1" applyBorder="1" applyAlignment="1" applyProtection="1">
      <alignment horizontal="right" vertical="center" wrapText="1"/>
      <protection locked="0"/>
    </xf>
    <xf numFmtId="170" fontId="91" fillId="8" borderId="11" xfId="0" applyNumberFormat="1" applyFont="1" applyFill="1" applyBorder="1" applyAlignment="1" applyProtection="1">
      <alignment horizontal="right" vertical="center" wrapText="1"/>
      <protection locked="0"/>
    </xf>
    <xf numFmtId="179" fontId="91" fillId="7" borderId="38" xfId="1" applyNumberFormat="1" applyFont="1" applyFill="1" applyBorder="1" applyAlignment="1" applyProtection="1">
      <alignment horizontal="right" vertical="center"/>
      <protection locked="0"/>
    </xf>
    <xf numFmtId="165" fontId="91" fillId="7" borderId="38" xfId="1" applyFont="1" applyFill="1" applyBorder="1" applyAlignment="1" applyProtection="1">
      <alignment horizontal="right" vertical="center"/>
      <protection locked="0"/>
    </xf>
    <xf numFmtId="177" fontId="92" fillId="7" borderId="2" xfId="1" applyNumberFormat="1" applyFont="1" applyFill="1" applyBorder="1" applyAlignment="1" applyProtection="1">
      <alignment horizontal="center" vertical="center"/>
      <protection locked="0"/>
    </xf>
    <xf numFmtId="179" fontId="91" fillId="7" borderId="2" xfId="1" applyNumberFormat="1" applyFont="1" applyFill="1" applyBorder="1" applyAlignment="1" applyProtection="1">
      <alignment horizontal="center" vertical="center"/>
      <protection locked="0"/>
    </xf>
    <xf numFmtId="170" fontId="91" fillId="7" borderId="48" xfId="0" applyNumberFormat="1" applyFont="1" applyFill="1" applyBorder="1" applyAlignment="1" applyProtection="1">
      <alignment horizontal="right" vertical="center" wrapText="1"/>
      <protection locked="0"/>
    </xf>
    <xf numFmtId="169" fontId="39" fillId="7" borderId="2" xfId="0" applyNumberFormat="1" applyFont="1" applyFill="1" applyBorder="1" applyAlignment="1" applyProtection="1">
      <alignment vertical="center"/>
      <protection locked="0"/>
    </xf>
    <xf numFmtId="169" fontId="39" fillId="2" borderId="2" xfId="0" applyNumberFormat="1" applyFont="1" applyFill="1" applyBorder="1" applyAlignment="1" applyProtection="1">
      <alignment horizontal="center" vertical="center"/>
      <protection locked="0"/>
    </xf>
    <xf numFmtId="165" fontId="49" fillId="2" borderId="2" xfId="1" applyNumberFormat="1" applyFont="1" applyFill="1" applyBorder="1" applyAlignment="1" applyProtection="1">
      <alignment horizontal="center" vertical="center"/>
      <protection locked="0"/>
    </xf>
    <xf numFmtId="177" fontId="89" fillId="2" borderId="2" xfId="1" applyNumberFormat="1" applyFont="1" applyFill="1" applyBorder="1" applyAlignment="1" applyProtection="1">
      <alignment horizontal="right" vertical="center"/>
      <protection locked="0"/>
    </xf>
    <xf numFmtId="43" fontId="32" fillId="2" borderId="6" xfId="0" applyNumberFormat="1" applyFont="1" applyFill="1" applyBorder="1" applyAlignment="1" applyProtection="1">
      <alignment horizontal="center" vertical="center"/>
      <protection locked="0"/>
    </xf>
    <xf numFmtId="177" fontId="116" fillId="2" borderId="37" xfId="1" applyNumberFormat="1" applyFont="1" applyFill="1" applyBorder="1" applyAlignment="1" applyProtection="1">
      <alignment horizontal="right" vertical="center"/>
      <protection locked="0"/>
    </xf>
    <xf numFmtId="169" fontId="166" fillId="2" borderId="48" xfId="0" applyNumberFormat="1" applyFont="1" applyFill="1" applyBorder="1" applyAlignment="1" applyProtection="1">
      <alignment horizontal="right" vertical="center" wrapText="1"/>
      <protection locked="0"/>
    </xf>
    <xf numFmtId="165" fontId="166" fillId="2" borderId="48" xfId="1" applyNumberFormat="1" applyFont="1" applyFill="1" applyBorder="1" applyAlignment="1" applyProtection="1">
      <alignment horizontal="right" vertical="center" wrapText="1"/>
      <protection locked="0"/>
    </xf>
    <xf numFmtId="179" fontId="193" fillId="7" borderId="2" xfId="1" applyNumberFormat="1" applyFont="1" applyFill="1" applyBorder="1" applyAlignment="1" applyProtection="1">
      <alignment horizontal="right" vertical="center" wrapText="1"/>
      <protection locked="0"/>
    </xf>
    <xf numFmtId="170" fontId="194" fillId="7" borderId="2" xfId="7" applyNumberFormat="1" applyFont="1" applyFill="1" applyBorder="1" applyAlignment="1">
      <alignment horizontal="right" vertical="center" wrapText="1"/>
    </xf>
    <xf numFmtId="170" fontId="194" fillId="7" borderId="2" xfId="1" applyNumberFormat="1" applyFont="1" applyFill="1" applyBorder="1" applyAlignment="1">
      <alignment horizontal="right" vertical="center" wrapText="1"/>
    </xf>
    <xf numFmtId="179" fontId="194" fillId="7" borderId="2" xfId="1" applyNumberFormat="1" applyFont="1" applyFill="1" applyBorder="1" applyAlignment="1">
      <alignment horizontal="right" vertical="center" wrapText="1"/>
    </xf>
    <xf numFmtId="1" fontId="39" fillId="2" borderId="0" xfId="0" applyNumberFormat="1" applyFont="1" applyFill="1" applyBorder="1" applyProtection="1"/>
    <xf numFmtId="0" fontId="8" fillId="2" borderId="0" xfId="0" applyFont="1" applyFill="1" applyBorder="1" applyAlignment="1" applyProtection="1">
      <alignment horizontal="left" vertical="center" indent="1"/>
    </xf>
    <xf numFmtId="1" fontId="39" fillId="2" borderId="0" xfId="0" applyNumberFormat="1" applyFont="1" applyFill="1" applyBorder="1" applyAlignment="1" applyProtection="1">
      <alignment horizontal="center"/>
    </xf>
    <xf numFmtId="172" fontId="39" fillId="2" borderId="0" xfId="0" applyNumberFormat="1" applyFont="1" applyFill="1" applyBorder="1" applyAlignment="1" applyProtection="1">
      <alignment horizontal="right"/>
    </xf>
    <xf numFmtId="177" fontId="94" fillId="2" borderId="48" xfId="1" applyNumberFormat="1" applyFont="1" applyFill="1" applyBorder="1" applyAlignment="1" applyProtection="1">
      <alignment horizontal="center" vertical="center" wrapText="1"/>
      <protection locked="0"/>
    </xf>
    <xf numFmtId="165" fontId="94" fillId="2" borderId="0" xfId="1" applyFont="1" applyFill="1" applyAlignment="1" applyProtection="1">
      <alignment horizontal="center" vertical="center"/>
      <protection locked="0"/>
    </xf>
    <xf numFmtId="179" fontId="91" fillId="8" borderId="2" xfId="1" applyNumberFormat="1" applyFont="1" applyFill="1" applyBorder="1" applyAlignment="1" applyProtection="1">
      <alignment horizontal="right" vertical="center" wrapText="1"/>
      <protection locked="0"/>
    </xf>
    <xf numFmtId="165" fontId="194" fillId="2" borderId="2" xfId="1" applyNumberFormat="1" applyFont="1" applyFill="1" applyBorder="1" applyAlignment="1" applyProtection="1">
      <alignment horizontal="center" vertical="center" wrapText="1"/>
      <protection locked="0"/>
    </xf>
    <xf numFmtId="165" fontId="11" fillId="2" borderId="0" xfId="1" applyFont="1" applyFill="1" applyAlignment="1" applyProtection="1">
      <alignment horizontal="left" vertical="center" wrapText="1"/>
    </xf>
    <xf numFmtId="3" fontId="139" fillId="7" borderId="2" xfId="0" applyNumberFormat="1" applyFont="1" applyFill="1" applyBorder="1" applyAlignment="1" applyProtection="1">
      <alignment horizontal="right" vertical="center" wrapText="1"/>
      <protection locked="0"/>
    </xf>
    <xf numFmtId="169" fontId="139" fillId="2" borderId="2" xfId="0" applyNumberFormat="1" applyFont="1" applyFill="1" applyBorder="1" applyAlignment="1" applyProtection="1">
      <alignment horizontal="right" vertical="center"/>
      <protection locked="0"/>
    </xf>
    <xf numFmtId="169" fontId="140" fillId="2" borderId="2" xfId="0" applyNumberFormat="1" applyFont="1" applyFill="1" applyBorder="1" applyAlignment="1" applyProtection="1">
      <alignment horizontal="right" vertical="center"/>
      <protection locked="0"/>
    </xf>
    <xf numFmtId="3" fontId="195" fillId="2" borderId="0" xfId="0" applyNumberFormat="1" applyFont="1" applyFill="1" applyProtection="1"/>
    <xf numFmtId="177" fontId="73" fillId="2" borderId="2" xfId="1" applyNumberFormat="1" applyFont="1" applyFill="1" applyBorder="1" applyAlignment="1" applyProtection="1">
      <alignment horizontal="center" vertical="center"/>
      <protection locked="0"/>
    </xf>
    <xf numFmtId="3" fontId="32" fillId="2" borderId="3" xfId="0" applyNumberFormat="1" applyFont="1" applyFill="1" applyBorder="1" applyAlignment="1" applyProtection="1">
      <alignment horizontal="center" vertical="center" wrapText="1"/>
      <protection locked="0"/>
    </xf>
    <xf numFmtId="3" fontId="32" fillId="2" borderId="7" xfId="0" applyNumberFormat="1" applyFont="1" applyFill="1" applyBorder="1" applyAlignment="1" applyProtection="1">
      <alignment horizontal="center" vertical="center" wrapText="1"/>
      <protection locked="0"/>
    </xf>
    <xf numFmtId="43" fontId="32" fillId="2" borderId="20" xfId="0" applyNumberFormat="1" applyFont="1" applyFill="1" applyBorder="1" applyAlignment="1" applyProtection="1">
      <alignment horizontal="center" vertical="center" wrapText="1"/>
      <protection locked="0"/>
    </xf>
    <xf numFmtId="177" fontId="196" fillId="2" borderId="48" xfId="1" applyNumberFormat="1" applyFont="1" applyFill="1" applyBorder="1" applyAlignment="1" applyProtection="1">
      <alignment horizontal="center" vertical="center" wrapText="1"/>
      <protection locked="0"/>
    </xf>
    <xf numFmtId="178" fontId="196" fillId="2" borderId="48" xfId="0" applyNumberFormat="1" applyFont="1" applyFill="1" applyBorder="1" applyAlignment="1" applyProtection="1">
      <alignment horizontal="center" vertical="center" wrapText="1"/>
      <protection locked="0"/>
    </xf>
    <xf numFmtId="3" fontId="89" fillId="2" borderId="90" xfId="0" applyNumberFormat="1" applyFont="1" applyFill="1" applyBorder="1" applyAlignment="1" applyProtection="1">
      <alignment horizontal="center" vertical="center" wrapText="1"/>
      <protection locked="0"/>
    </xf>
    <xf numFmtId="3" fontId="89" fillId="2" borderId="91" xfId="0" applyNumberFormat="1" applyFont="1" applyFill="1" applyBorder="1" applyAlignment="1" applyProtection="1">
      <alignment horizontal="center" vertical="center" wrapText="1"/>
      <protection locked="0"/>
    </xf>
    <xf numFmtId="3" fontId="32" fillId="2" borderId="92" xfId="0" applyNumberFormat="1" applyFont="1" applyFill="1" applyBorder="1" applyAlignment="1" applyProtection="1">
      <alignment horizontal="center" vertical="center" wrapText="1"/>
      <protection locked="0"/>
    </xf>
    <xf numFmtId="0" fontId="0" fillId="2" borderId="53" xfId="0" applyFill="1" applyBorder="1" applyProtection="1"/>
    <xf numFmtId="170" fontId="39" fillId="2" borderId="6" xfId="0" applyNumberFormat="1" applyFont="1" applyFill="1" applyBorder="1" applyAlignment="1" applyProtection="1">
      <alignment horizontal="center" vertical="center"/>
      <protection locked="0"/>
    </xf>
    <xf numFmtId="3" fontId="89" fillId="2" borderId="93" xfId="0" applyNumberFormat="1" applyFont="1" applyFill="1" applyBorder="1" applyAlignment="1" applyProtection="1">
      <alignment horizontal="center" vertical="center" wrapText="1"/>
      <protection locked="0"/>
    </xf>
    <xf numFmtId="3" fontId="32" fillId="2" borderId="47" xfId="0" applyNumberFormat="1" applyFont="1" applyFill="1" applyBorder="1" applyAlignment="1" applyProtection="1">
      <alignment horizontal="center" vertical="center" wrapText="1"/>
      <protection locked="0"/>
    </xf>
    <xf numFmtId="3" fontId="32" fillId="2" borderId="3" xfId="0" applyNumberFormat="1" applyFont="1" applyFill="1" applyBorder="1" applyAlignment="1" applyProtection="1">
      <alignment horizontal="center" vertical="center" wrapText="1"/>
      <protection locked="0"/>
    </xf>
    <xf numFmtId="3" fontId="32" fillId="2" borderId="32" xfId="0" applyNumberFormat="1" applyFont="1" applyFill="1" applyBorder="1" applyAlignment="1" applyProtection="1">
      <alignment horizontal="center" vertical="center" wrapText="1"/>
      <protection locked="0"/>
    </xf>
    <xf numFmtId="2" fontId="32" fillId="2" borderId="20" xfId="0" applyNumberFormat="1" applyFont="1" applyFill="1" applyBorder="1" applyAlignment="1" applyProtection="1">
      <alignment horizontal="center" vertical="center" wrapText="1"/>
      <protection locked="0"/>
    </xf>
    <xf numFmtId="0" fontId="8" fillId="2" borderId="35" xfId="0" applyFont="1" applyFill="1" applyBorder="1" applyAlignment="1" applyProtection="1">
      <alignment vertical="center" wrapText="1"/>
    </xf>
    <xf numFmtId="0" fontId="38" fillId="2" borderId="0" xfId="0" applyFont="1" applyFill="1" applyAlignment="1" applyProtection="1">
      <alignment vertical="center"/>
    </xf>
    <xf numFmtId="0" fontId="45" fillId="2" borderId="0" xfId="0" applyFont="1" applyFill="1" applyAlignment="1" applyProtection="1">
      <alignment horizontal="center"/>
    </xf>
    <xf numFmtId="3" fontId="59" fillId="2" borderId="6" xfId="0" applyNumberFormat="1" applyFont="1" applyFill="1" applyBorder="1" applyAlignment="1" applyProtection="1">
      <alignment horizontal="right" vertical="center"/>
      <protection locked="0"/>
    </xf>
    <xf numFmtId="169" fontId="73" fillId="8" borderId="2" xfId="0" applyNumberFormat="1" applyFont="1" applyFill="1" applyBorder="1" applyAlignment="1" applyProtection="1">
      <alignment horizontal="right" vertical="center" wrapText="1"/>
      <protection locked="0"/>
    </xf>
    <xf numFmtId="0" fontId="73" fillId="7" borderId="2" xfId="0" applyFont="1" applyFill="1" applyBorder="1" applyAlignment="1" applyProtection="1">
      <alignment horizontal="right" vertical="center" wrapText="1"/>
      <protection locked="0"/>
    </xf>
    <xf numFmtId="177" fontId="73" fillId="8" borderId="2" xfId="1" applyNumberFormat="1" applyFont="1" applyFill="1" applyBorder="1" applyAlignment="1" applyProtection="1">
      <alignment horizontal="right" vertical="center" wrapText="1"/>
      <protection locked="0"/>
    </xf>
    <xf numFmtId="0" fontId="73" fillId="2" borderId="2" xfId="0" applyFont="1" applyFill="1" applyBorder="1" applyAlignment="1" applyProtection="1">
      <alignment horizontal="right" vertical="center" wrapText="1"/>
      <protection locked="0"/>
    </xf>
    <xf numFmtId="0" fontId="58" fillId="2" borderId="21" xfId="0" applyFont="1" applyFill="1" applyBorder="1" applyAlignment="1" applyProtection="1">
      <alignment horizontal="center" vertical="center" wrapText="1"/>
    </xf>
    <xf numFmtId="0" fontId="197" fillId="2" borderId="0" xfId="0" applyFont="1" applyFill="1" applyAlignment="1" applyProtection="1">
      <alignment horizontal="center"/>
    </xf>
    <xf numFmtId="0" fontId="198" fillId="2" borderId="0" xfId="0" applyFont="1" applyFill="1" applyProtection="1"/>
    <xf numFmtId="165" fontId="89" fillId="7" borderId="48" xfId="1" applyFont="1" applyFill="1" applyBorder="1" applyAlignment="1" applyProtection="1">
      <alignment horizontal="right" vertical="center" wrapText="1"/>
      <protection locked="0"/>
    </xf>
    <xf numFmtId="3" fontId="89" fillId="2" borderId="47" xfId="0" applyNumberFormat="1" applyFont="1" applyFill="1" applyBorder="1" applyAlignment="1" applyProtection="1">
      <alignment horizontal="center" vertical="center" wrapText="1"/>
      <protection locked="0"/>
    </xf>
    <xf numFmtId="3" fontId="89" fillId="2" borderId="26" xfId="0" applyNumberFormat="1" applyFont="1" applyFill="1" applyBorder="1" applyAlignment="1" applyProtection="1">
      <alignment horizontal="center" vertical="center" wrapText="1"/>
      <protection locked="0"/>
    </xf>
    <xf numFmtId="43" fontId="32" fillId="2" borderId="92" xfId="0" applyNumberFormat="1" applyFont="1" applyFill="1" applyBorder="1" applyAlignment="1" applyProtection="1">
      <alignment horizontal="center" vertical="center" wrapText="1"/>
      <protection locked="0"/>
    </xf>
    <xf numFmtId="3" fontId="89" fillId="2" borderId="20" xfId="0" applyNumberFormat="1" applyFont="1" applyFill="1" applyBorder="1" applyAlignment="1" applyProtection="1">
      <alignment horizontal="center" vertical="center" wrapText="1"/>
      <protection locked="0"/>
    </xf>
    <xf numFmtId="43" fontId="32" fillId="2" borderId="7" xfId="0" applyNumberFormat="1" applyFont="1" applyFill="1" applyBorder="1" applyAlignment="1" applyProtection="1">
      <alignment horizontal="center" vertical="center" wrapText="1"/>
      <protection locked="0"/>
    </xf>
    <xf numFmtId="2" fontId="32" fillId="2" borderId="92" xfId="0" applyNumberFormat="1" applyFont="1" applyFill="1" applyBorder="1" applyAlignment="1" applyProtection="1">
      <alignment horizontal="center" vertical="center" wrapText="1"/>
      <protection locked="0"/>
    </xf>
    <xf numFmtId="3" fontId="89" fillId="2" borderId="6" xfId="0" applyNumberFormat="1" applyFont="1" applyFill="1" applyBorder="1" applyAlignment="1" applyProtection="1">
      <alignment horizontal="right" vertical="center"/>
      <protection locked="0"/>
    </xf>
    <xf numFmtId="3" fontId="98" fillId="2" borderId="2" xfId="0" applyNumberFormat="1" applyFont="1" applyFill="1" applyBorder="1" applyAlignment="1" applyProtection="1">
      <alignment horizontal="right" vertical="center" wrapText="1"/>
      <protection locked="0"/>
    </xf>
    <xf numFmtId="0" fontId="98" fillId="2" borderId="2" xfId="0" applyFont="1" applyFill="1" applyBorder="1" applyAlignment="1" applyProtection="1">
      <alignment horizontal="right" vertical="center" wrapText="1"/>
      <protection locked="0"/>
    </xf>
    <xf numFmtId="165" fontId="94" fillId="7" borderId="33" xfId="1" applyFont="1" applyFill="1" applyBorder="1" applyAlignment="1">
      <alignment horizontal="right" vertical="center" wrapText="1"/>
    </xf>
    <xf numFmtId="170" fontId="94" fillId="2" borderId="2" xfId="0" applyNumberFormat="1" applyFont="1" applyFill="1" applyBorder="1" applyAlignment="1" applyProtection="1">
      <alignment horizontal="center" vertical="center"/>
      <protection locked="0"/>
    </xf>
    <xf numFmtId="165" fontId="94" fillId="7" borderId="33" xfId="1" applyFont="1" applyFill="1" applyBorder="1" applyAlignment="1" applyProtection="1">
      <alignment horizontal="right" vertical="center" wrapText="1"/>
      <protection locked="0"/>
    </xf>
    <xf numFmtId="175" fontId="94" fillId="7" borderId="2" xfId="0" applyNumberFormat="1" applyFont="1" applyFill="1" applyBorder="1" applyAlignment="1">
      <alignment horizontal="right" vertical="center" wrapText="1"/>
    </xf>
    <xf numFmtId="165" fontId="97" fillId="7" borderId="2" xfId="1" applyFont="1" applyFill="1" applyBorder="1" applyAlignment="1" applyProtection="1">
      <alignment horizontal="right" vertical="center" wrapText="1"/>
      <protection locked="0"/>
    </xf>
    <xf numFmtId="165" fontId="97" fillId="7" borderId="2" xfId="1" applyFont="1" applyFill="1" applyBorder="1" applyAlignment="1">
      <alignment horizontal="right" vertical="center" wrapText="1"/>
    </xf>
    <xf numFmtId="165" fontId="97" fillId="8" borderId="2" xfId="1" applyFont="1" applyFill="1" applyBorder="1" applyAlignment="1" applyProtection="1">
      <alignment horizontal="right" vertical="center" wrapText="1"/>
      <protection locked="0"/>
    </xf>
    <xf numFmtId="0" fontId="98" fillId="4" borderId="2" xfId="0" applyFont="1" applyFill="1" applyBorder="1" applyAlignment="1" applyProtection="1">
      <alignment horizontal="right" vertical="center" wrapText="1"/>
      <protection locked="0"/>
    </xf>
    <xf numFmtId="182" fontId="72" fillId="2" borderId="2" xfId="1" applyNumberFormat="1" applyFont="1" applyFill="1" applyBorder="1" applyAlignment="1" applyProtection="1">
      <alignment horizontal="center" vertical="center" wrapText="1"/>
      <protection locked="0"/>
    </xf>
    <xf numFmtId="179" fontId="94" fillId="7" borderId="2" xfId="20" applyNumberFormat="1" applyFont="1" applyFill="1" applyBorder="1" applyAlignment="1" applyProtection="1">
      <alignment horizontal="center" vertical="center" wrapText="1"/>
      <protection locked="0"/>
    </xf>
    <xf numFmtId="165" fontId="94" fillId="7" borderId="2" xfId="20" applyNumberFormat="1" applyFont="1" applyFill="1" applyBorder="1" applyAlignment="1" applyProtection="1">
      <alignment horizontal="center" vertical="center" wrapText="1"/>
      <protection locked="0"/>
    </xf>
    <xf numFmtId="165" fontId="71" fillId="2" borderId="2" xfId="1" applyNumberFormat="1" applyFont="1" applyFill="1" applyBorder="1" applyAlignment="1" applyProtection="1">
      <alignment horizontal="center" vertical="center" wrapText="1"/>
      <protection locked="0"/>
    </xf>
    <xf numFmtId="0" fontId="98" fillId="7" borderId="2" xfId="0" applyFont="1" applyFill="1" applyBorder="1" applyAlignment="1" applyProtection="1">
      <alignment horizontal="center" vertical="center" wrapText="1"/>
      <protection locked="0"/>
    </xf>
    <xf numFmtId="165" fontId="98" fillId="7" borderId="2" xfId="20" applyNumberFormat="1" applyFont="1" applyFill="1" applyBorder="1" applyAlignment="1" applyProtection="1">
      <alignment horizontal="center" vertical="center" wrapText="1"/>
      <protection locked="0"/>
    </xf>
    <xf numFmtId="165" fontId="94" fillId="7" borderId="2" xfId="7" applyNumberFormat="1" applyFont="1" applyFill="1" applyBorder="1" applyAlignment="1">
      <alignment horizontal="center" vertical="center" wrapText="1"/>
    </xf>
    <xf numFmtId="177" fontId="102" fillId="7" borderId="2" xfId="20" applyNumberFormat="1" applyFont="1" applyFill="1" applyBorder="1" applyAlignment="1" applyProtection="1">
      <alignment horizontal="center" vertical="center" wrapText="1"/>
      <protection locked="0"/>
    </xf>
    <xf numFmtId="165" fontId="102" fillId="7" borderId="2" xfId="20" applyNumberFormat="1" applyFont="1" applyFill="1" applyBorder="1" applyAlignment="1" applyProtection="1">
      <alignment horizontal="center" vertical="center" wrapText="1"/>
      <protection locked="0"/>
    </xf>
    <xf numFmtId="165" fontId="98" fillId="2" borderId="2" xfId="1" applyNumberFormat="1" applyFont="1" applyFill="1" applyBorder="1" applyAlignment="1" applyProtection="1">
      <alignment horizontal="center" vertical="center" wrapText="1"/>
      <protection locked="0"/>
    </xf>
    <xf numFmtId="165" fontId="98" fillId="0" borderId="2" xfId="0" applyNumberFormat="1" applyFont="1" applyFill="1" applyBorder="1" applyAlignment="1" applyProtection="1">
      <alignment horizontal="right" vertical="center" wrapText="1"/>
      <protection locked="0"/>
    </xf>
    <xf numFmtId="165" fontId="102" fillId="0" borderId="2" xfId="0" applyNumberFormat="1" applyFont="1" applyFill="1" applyBorder="1" applyAlignment="1" applyProtection="1">
      <alignment horizontal="right" vertical="center" wrapText="1"/>
      <protection locked="0"/>
    </xf>
    <xf numFmtId="167" fontId="94" fillId="0" borderId="2" xfId="0" applyNumberFormat="1" applyFont="1" applyFill="1" applyBorder="1" applyAlignment="1" applyProtection="1">
      <alignment horizontal="right" vertical="center" wrapText="1"/>
      <protection locked="0"/>
    </xf>
    <xf numFmtId="169" fontId="194" fillId="7" borderId="2" xfId="1" applyNumberFormat="1" applyFont="1" applyFill="1" applyBorder="1" applyAlignment="1">
      <alignment horizontal="right" vertical="center" wrapText="1"/>
    </xf>
    <xf numFmtId="165" fontId="94" fillId="0" borderId="2" xfId="0" applyNumberFormat="1" applyFont="1" applyFill="1" applyBorder="1" applyAlignment="1" applyProtection="1">
      <alignment horizontal="right" vertical="center" wrapText="1"/>
      <protection locked="0"/>
    </xf>
    <xf numFmtId="170" fontId="48" fillId="0" borderId="2" xfId="0" applyNumberFormat="1" applyFont="1" applyFill="1" applyBorder="1" applyAlignment="1" applyProtection="1">
      <alignment horizontal="right" vertical="center" wrapText="1"/>
      <protection locked="0"/>
    </xf>
    <xf numFmtId="177" fontId="94" fillId="7" borderId="2" xfId="20" applyNumberFormat="1" applyFont="1" applyFill="1" applyBorder="1" applyAlignment="1" applyProtection="1">
      <alignment horizontal="center" vertical="center" wrapText="1"/>
      <protection locked="0"/>
    </xf>
    <xf numFmtId="169" fontId="94" fillId="7" borderId="2" xfId="28" applyNumberFormat="1" applyFont="1" applyFill="1" applyBorder="1" applyAlignment="1">
      <alignment horizontal="right" vertical="center"/>
    </xf>
    <xf numFmtId="169" fontId="94" fillId="7" borderId="2" xfId="29" applyNumberFormat="1" applyFont="1" applyFill="1" applyBorder="1" applyAlignment="1">
      <alignment horizontal="right" vertical="center"/>
    </xf>
    <xf numFmtId="43" fontId="102" fillId="7" borderId="2" xfId="20" applyNumberFormat="1" applyFont="1" applyFill="1" applyBorder="1" applyAlignment="1" applyProtection="1">
      <alignment horizontal="center" vertical="center" wrapText="1"/>
      <protection locked="0"/>
    </xf>
    <xf numFmtId="165" fontId="81" fillId="2" borderId="2" xfId="1" applyNumberFormat="1" applyFont="1" applyFill="1" applyBorder="1" applyAlignment="1" applyProtection="1">
      <alignment horizontal="center" vertical="center" wrapText="1"/>
      <protection locked="0"/>
    </xf>
    <xf numFmtId="166" fontId="168" fillId="0" borderId="0" xfId="0" applyNumberFormat="1" applyFont="1" applyFill="1" applyAlignment="1" applyProtection="1">
      <alignment horizontal="left" vertical="center" wrapText="1"/>
    </xf>
    <xf numFmtId="165" fontId="94" fillId="7" borderId="2" xfId="1" applyNumberFormat="1" applyFont="1" applyFill="1" applyBorder="1" applyAlignment="1" applyProtection="1">
      <alignment horizontal="right" vertical="center" wrapText="1"/>
      <protection locked="0"/>
    </xf>
    <xf numFmtId="182" fontId="193" fillId="7" borderId="2" xfId="1" applyNumberFormat="1" applyFont="1" applyFill="1" applyBorder="1" applyAlignment="1" applyProtection="1">
      <alignment horizontal="right" vertical="center" wrapText="1"/>
      <protection locked="0"/>
    </xf>
    <xf numFmtId="43" fontId="32" fillId="2" borderId="2" xfId="0" applyNumberFormat="1" applyFont="1" applyFill="1" applyBorder="1" applyAlignment="1" applyProtection="1">
      <alignment horizontal="center" vertical="center"/>
      <protection locked="0"/>
    </xf>
    <xf numFmtId="170" fontId="32" fillId="2" borderId="6" xfId="0" applyNumberFormat="1" applyFont="1" applyFill="1" applyBorder="1" applyAlignment="1" applyProtection="1">
      <alignment horizontal="center" vertical="center"/>
      <protection locked="0"/>
    </xf>
    <xf numFmtId="183" fontId="39" fillId="2" borderId="2" xfId="0" applyNumberFormat="1" applyFont="1" applyFill="1" applyBorder="1" applyAlignment="1" applyProtection="1">
      <alignment horizontal="right" vertical="center"/>
      <protection locked="0"/>
    </xf>
    <xf numFmtId="43" fontId="91" fillId="2" borderId="43" xfId="0" applyNumberFormat="1" applyFont="1" applyFill="1" applyBorder="1" applyAlignment="1" applyProtection="1">
      <alignment horizontal="right" vertical="center" wrapText="1"/>
      <protection locked="0"/>
    </xf>
    <xf numFmtId="165" fontId="193" fillId="7" borderId="2" xfId="1" applyNumberFormat="1" applyFont="1" applyFill="1" applyBorder="1" applyAlignment="1" applyProtection="1">
      <alignment horizontal="right" vertical="center" wrapText="1"/>
      <protection locked="0"/>
    </xf>
    <xf numFmtId="179" fontId="48" fillId="2" borderId="2" xfId="20" applyNumberFormat="1" applyFont="1" applyFill="1" applyBorder="1" applyAlignment="1" applyProtection="1">
      <alignment horizontal="center" vertical="center" wrapText="1"/>
      <protection locked="0"/>
    </xf>
    <xf numFmtId="165" fontId="72" fillId="2" borderId="2" xfId="20" applyNumberFormat="1" applyFont="1" applyFill="1" applyBorder="1" applyAlignment="1" applyProtection="1">
      <alignment horizontal="center" vertical="center" wrapText="1"/>
      <protection locked="0"/>
    </xf>
    <xf numFmtId="167" fontId="8" fillId="2" borderId="0" xfId="0" applyNumberFormat="1" applyFont="1" applyFill="1" applyAlignment="1" applyProtection="1">
      <alignment vertical="center" wrapText="1"/>
    </xf>
    <xf numFmtId="167" fontId="35" fillId="2" borderId="0" xfId="0" applyNumberFormat="1" applyFont="1" applyFill="1" applyAlignment="1" applyProtection="1">
      <alignment horizontal="left" vertical="center" wrapText="1"/>
    </xf>
    <xf numFmtId="173" fontId="12" fillId="2" borderId="0" xfId="0" applyNumberFormat="1" applyFont="1" applyFill="1" applyAlignment="1" applyProtection="1">
      <alignment horizontal="left" vertical="center" wrapText="1"/>
    </xf>
    <xf numFmtId="43" fontId="188" fillId="2" borderId="2" xfId="0" applyNumberFormat="1" applyFont="1" applyFill="1" applyBorder="1" applyAlignment="1" applyProtection="1">
      <alignment horizontal="right" vertical="center"/>
      <protection locked="0"/>
    </xf>
    <xf numFmtId="177" fontId="94" fillId="2" borderId="2" xfId="20" applyNumberFormat="1" applyFont="1" applyFill="1" applyBorder="1" applyAlignment="1" applyProtection="1">
      <alignment horizontal="center" vertical="center"/>
      <protection locked="0"/>
    </xf>
    <xf numFmtId="179" fontId="91" fillId="2" borderId="2" xfId="20" applyNumberFormat="1" applyFont="1" applyFill="1" applyBorder="1" applyAlignment="1" applyProtection="1">
      <alignment horizontal="right" vertical="center"/>
      <protection locked="0"/>
    </xf>
    <xf numFmtId="177" fontId="98" fillId="2" borderId="2" xfId="1" applyNumberFormat="1" applyFont="1" applyFill="1" applyBorder="1" applyAlignment="1" applyProtection="1">
      <alignment horizontal="right" vertical="center"/>
      <protection locked="0"/>
    </xf>
    <xf numFmtId="179" fontId="39" fillId="2" borderId="2" xfId="20" applyNumberFormat="1" applyFont="1" applyFill="1" applyBorder="1" applyAlignment="1" applyProtection="1">
      <alignment horizontal="right" vertical="center" wrapText="1"/>
      <protection locked="0"/>
    </xf>
    <xf numFmtId="169" fontId="91" fillId="2" borderId="2" xfId="23" applyNumberFormat="1" applyFont="1" applyBorder="1" applyAlignment="1" applyProtection="1">
      <alignment horizontal="right" vertical="center" wrapText="1"/>
      <protection locked="0"/>
    </xf>
    <xf numFmtId="177" fontId="91" fillId="2" borderId="2" xfId="20" applyNumberFormat="1" applyFont="1" applyFill="1" applyBorder="1" applyAlignment="1" applyProtection="1">
      <alignment horizontal="right" vertical="center" wrapText="1"/>
      <protection locked="0"/>
    </xf>
    <xf numFmtId="177" fontId="97" fillId="7" borderId="2" xfId="20" applyNumberFormat="1" applyFont="1" applyFill="1" applyBorder="1" applyAlignment="1" applyProtection="1">
      <alignment horizontal="center" vertical="center"/>
      <protection locked="0"/>
    </xf>
    <xf numFmtId="179" fontId="92" fillId="7" borderId="2" xfId="20" applyNumberFormat="1" applyFont="1" applyFill="1" applyBorder="1" applyAlignment="1" applyProtection="1">
      <alignment horizontal="center" vertical="center"/>
      <protection locked="0"/>
    </xf>
    <xf numFmtId="170" fontId="94" fillId="0" borderId="2" xfId="0" applyNumberFormat="1" applyFont="1" applyFill="1" applyBorder="1" applyAlignment="1" applyProtection="1">
      <alignment horizontal="right" vertical="center"/>
      <protection locked="0"/>
    </xf>
    <xf numFmtId="169" fontId="98" fillId="7" borderId="2" xfId="7" applyNumberFormat="1" applyFont="1" applyFill="1" applyBorder="1" applyAlignment="1">
      <alignment horizontal="center" vertical="center" wrapText="1"/>
    </xf>
    <xf numFmtId="0" fontId="94" fillId="2" borderId="46" xfId="0" applyFont="1" applyFill="1" applyBorder="1" applyAlignment="1" applyProtection="1">
      <alignment horizontal="center" vertical="center" wrapText="1"/>
      <protection locked="0"/>
    </xf>
    <xf numFmtId="169" fontId="39" fillId="2" borderId="11" xfId="0" applyNumberFormat="1" applyFont="1" applyFill="1" applyBorder="1" applyAlignment="1" applyProtection="1">
      <alignment horizontal="right" vertical="center" wrapText="1"/>
      <protection locked="0"/>
    </xf>
    <xf numFmtId="0" fontId="49" fillId="2" borderId="6" xfId="0" applyFont="1" applyFill="1" applyBorder="1" applyAlignment="1" applyProtection="1">
      <alignment horizontal="right" vertical="center" wrapText="1"/>
      <protection locked="0"/>
    </xf>
    <xf numFmtId="169" fontId="92" fillId="2" borderId="2" xfId="1" applyNumberFormat="1" applyFont="1" applyFill="1" applyBorder="1" applyAlignment="1">
      <alignment horizontal="right" vertical="center" wrapText="1"/>
    </xf>
    <xf numFmtId="169" fontId="91" fillId="2" borderId="82" xfId="16" applyNumberFormat="1" applyFont="1" applyFill="1" applyBorder="1" applyAlignment="1">
      <alignment horizontal="right" vertical="center" wrapText="1"/>
    </xf>
    <xf numFmtId="0" fontId="39" fillId="2" borderId="11" xfId="0" applyFont="1" applyFill="1" applyBorder="1" applyAlignment="1" applyProtection="1">
      <alignment horizontal="right" vertical="center" wrapText="1"/>
      <protection locked="0"/>
    </xf>
    <xf numFmtId="43" fontId="49" fillId="2" borderId="6" xfId="0" applyNumberFormat="1" applyFont="1" applyFill="1" applyBorder="1" applyAlignment="1" applyProtection="1">
      <alignment horizontal="right" vertical="center" wrapText="1"/>
      <protection locked="0"/>
    </xf>
    <xf numFmtId="170" fontId="91" fillId="2" borderId="2" xfId="16" applyNumberFormat="1" applyFont="1" applyFill="1" applyBorder="1" applyAlignment="1">
      <alignment horizontal="right" vertical="center" wrapText="1"/>
    </xf>
    <xf numFmtId="170" fontId="91" fillId="2" borderId="97" xfId="16" applyNumberFormat="1" applyFont="1" applyFill="1" applyBorder="1" applyAlignment="1">
      <alignment horizontal="right" vertical="center" wrapText="1"/>
    </xf>
    <xf numFmtId="169" fontId="91" fillId="2" borderId="98" xfId="16" applyNumberFormat="1" applyFont="1" applyFill="1" applyBorder="1" applyAlignment="1">
      <alignment horizontal="center" vertical="center" wrapText="1"/>
    </xf>
    <xf numFmtId="170" fontId="94" fillId="7" borderId="7" xfId="9" applyNumberFormat="1" applyFont="1" applyFill="1" applyBorder="1" applyAlignment="1" applyProtection="1">
      <alignment horizontal="right" vertical="center" wrapText="1"/>
      <protection locked="0"/>
    </xf>
    <xf numFmtId="169" fontId="94" fillId="7" borderId="2" xfId="0" applyNumberFormat="1" applyFont="1" applyFill="1" applyBorder="1" applyAlignment="1">
      <alignment horizontal="right" vertical="center" wrapText="1"/>
    </xf>
    <xf numFmtId="179" fontId="94" fillId="7" borderId="2" xfId="7" applyNumberFormat="1" applyFont="1" applyFill="1" applyBorder="1" applyAlignment="1">
      <alignment horizontal="center" vertical="center" wrapText="1"/>
    </xf>
    <xf numFmtId="179" fontId="94" fillId="7" borderId="2" xfId="27" applyNumberFormat="1" applyFont="1" applyFill="1" applyBorder="1" applyAlignment="1">
      <alignment horizontal="right" vertical="center" wrapText="1"/>
    </xf>
    <xf numFmtId="43" fontId="0" fillId="2" borderId="0" xfId="0" applyNumberFormat="1" applyFill="1" applyProtection="1"/>
    <xf numFmtId="173" fontId="44" fillId="2" borderId="0" xfId="0" applyNumberFormat="1" applyFont="1" applyFill="1" applyProtection="1"/>
    <xf numFmtId="43" fontId="91" fillId="7" borderId="6" xfId="0" applyNumberFormat="1" applyFont="1" applyFill="1" applyBorder="1" applyAlignment="1" applyProtection="1">
      <alignment horizontal="right" vertical="center" wrapText="1"/>
      <protection locked="0"/>
    </xf>
    <xf numFmtId="0" fontId="199" fillId="2" borderId="0" xfId="0" applyFont="1" applyFill="1" applyProtection="1"/>
    <xf numFmtId="170" fontId="91" fillId="2" borderId="43" xfId="0" applyNumberFormat="1" applyFont="1" applyFill="1" applyBorder="1" applyAlignment="1" applyProtection="1">
      <alignment horizontal="right" vertical="center" wrapText="1"/>
      <protection locked="0"/>
    </xf>
    <xf numFmtId="165" fontId="94" fillId="2" borderId="2" xfId="20" applyNumberFormat="1" applyFont="1" applyFill="1" applyBorder="1" applyAlignment="1" applyProtection="1">
      <alignment horizontal="center" vertical="center" wrapText="1"/>
      <protection locked="0"/>
    </xf>
    <xf numFmtId="43" fontId="188" fillId="2" borderId="33" xfId="9" applyNumberFormat="1" applyFont="1" applyFill="1" applyBorder="1" applyAlignment="1" applyProtection="1">
      <alignment horizontal="right" vertical="center"/>
      <protection locked="0"/>
    </xf>
    <xf numFmtId="166" fontId="47" fillId="7" borderId="2" xfId="0" applyNumberFormat="1" applyFont="1" applyFill="1" applyBorder="1" applyAlignment="1" applyProtection="1">
      <alignment horizontal="center" vertical="center" wrapText="1"/>
      <protection locked="0"/>
    </xf>
    <xf numFmtId="0" fontId="47" fillId="7" borderId="2" xfId="0" applyFont="1" applyFill="1" applyBorder="1" applyAlignment="1" applyProtection="1">
      <alignment vertical="center" wrapText="1"/>
      <protection locked="0"/>
    </xf>
    <xf numFmtId="0" fontId="55" fillId="7" borderId="2" xfId="0" applyFont="1" applyFill="1" applyBorder="1" applyAlignment="1" applyProtection="1">
      <alignment horizontal="center" vertical="center" wrapText="1"/>
      <protection locked="0"/>
    </xf>
    <xf numFmtId="170" fontId="47" fillId="7" borderId="2" xfId="0" applyNumberFormat="1" applyFont="1" applyFill="1" applyBorder="1" applyAlignment="1" applyProtection="1">
      <alignment horizontal="right" vertical="center" wrapText="1"/>
      <protection locked="0"/>
    </xf>
    <xf numFmtId="170" fontId="72" fillId="7" borderId="2" xfId="0" applyNumberFormat="1" applyFont="1" applyFill="1" applyBorder="1" applyAlignment="1" applyProtection="1">
      <alignment horizontal="right" vertical="center" wrapText="1"/>
      <protection locked="0"/>
    </xf>
    <xf numFmtId="170" fontId="72" fillId="7" borderId="2" xfId="0" applyNumberFormat="1" applyFont="1" applyFill="1" applyBorder="1" applyAlignment="1" applyProtection="1">
      <alignment vertical="center" wrapText="1"/>
      <protection locked="0"/>
    </xf>
    <xf numFmtId="170" fontId="72" fillId="8" borderId="2" xfId="0" applyNumberFormat="1" applyFont="1" applyFill="1" applyBorder="1" applyAlignment="1" applyProtection="1">
      <alignment vertical="center" wrapText="1"/>
      <protection locked="0"/>
    </xf>
    <xf numFmtId="170" fontId="102" fillId="7" borderId="2" xfId="0" applyNumberFormat="1" applyFont="1" applyFill="1" applyBorder="1" applyAlignment="1" applyProtection="1">
      <alignment vertical="center" wrapText="1"/>
      <protection locked="0"/>
    </xf>
    <xf numFmtId="170" fontId="102" fillId="7" borderId="2" xfId="0" applyNumberFormat="1" applyFont="1" applyFill="1" applyBorder="1" applyAlignment="1" applyProtection="1">
      <alignment horizontal="right" vertical="center" wrapText="1"/>
      <protection locked="0"/>
    </xf>
    <xf numFmtId="170" fontId="102" fillId="7" borderId="2" xfId="0" applyNumberFormat="1" applyFont="1" applyFill="1" applyBorder="1" applyAlignment="1" applyProtection="1">
      <alignment horizontal="center" vertical="center" wrapText="1"/>
      <protection locked="0"/>
    </xf>
    <xf numFmtId="170" fontId="119" fillId="8" borderId="2" xfId="0" applyNumberFormat="1" applyFont="1" applyFill="1" applyBorder="1" applyAlignment="1" applyProtection="1">
      <alignment vertical="center" wrapText="1"/>
      <protection locked="0"/>
    </xf>
    <xf numFmtId="182" fontId="72" fillId="7" borderId="2" xfId="1" applyNumberFormat="1" applyFont="1" applyFill="1" applyBorder="1" applyAlignment="1" applyProtection="1">
      <alignment horizontal="center" vertical="center" wrapText="1"/>
      <protection locked="0"/>
    </xf>
    <xf numFmtId="165" fontId="131" fillId="7" borderId="2" xfId="1" applyFont="1" applyFill="1" applyBorder="1" applyAlignment="1" applyProtection="1">
      <alignment horizontal="center" vertical="center" wrapText="1"/>
      <protection locked="0"/>
    </xf>
    <xf numFmtId="43" fontId="48" fillId="7" borderId="2" xfId="0" applyNumberFormat="1" applyFont="1" applyFill="1" applyBorder="1" applyAlignment="1" applyProtection="1">
      <alignment vertical="center" wrapText="1"/>
      <protection locked="0"/>
    </xf>
    <xf numFmtId="166" fontId="11" fillId="7" borderId="2" xfId="0" applyNumberFormat="1" applyFont="1" applyFill="1" applyBorder="1" applyAlignment="1" applyProtection="1">
      <alignment horizontal="left" vertical="center" wrapText="1"/>
      <protection locked="0"/>
    </xf>
    <xf numFmtId="43" fontId="164" fillId="7" borderId="0" xfId="0" applyNumberFormat="1" applyFont="1" applyFill="1" applyAlignment="1" applyProtection="1">
      <alignment horizontal="center" vertical="center" wrapText="1"/>
      <protection locked="0"/>
    </xf>
    <xf numFmtId="43" fontId="131" fillId="7" borderId="0" xfId="0" applyNumberFormat="1" applyFont="1" applyFill="1" applyAlignment="1" applyProtection="1">
      <alignment horizontal="right" vertical="center" wrapText="1"/>
      <protection locked="0"/>
    </xf>
    <xf numFmtId="169" fontId="11" fillId="7" borderId="0" xfId="0" applyNumberFormat="1" applyFont="1" applyFill="1" applyAlignment="1" applyProtection="1">
      <alignment horizontal="right" vertical="center" wrapText="1"/>
      <protection locked="0"/>
    </xf>
    <xf numFmtId="166" fontId="11" fillId="7" borderId="0" xfId="0" applyNumberFormat="1" applyFont="1" applyFill="1" applyAlignment="1" applyProtection="1">
      <alignment horizontal="left" vertical="center" wrapText="1"/>
      <protection locked="0"/>
    </xf>
    <xf numFmtId="166" fontId="11" fillId="7" borderId="0" xfId="0" applyNumberFormat="1" applyFont="1" applyFill="1" applyAlignment="1" applyProtection="1">
      <alignment horizontal="left" vertical="center" wrapText="1"/>
    </xf>
    <xf numFmtId="165" fontId="200" fillId="7" borderId="2" xfId="1" applyNumberFormat="1" applyFont="1" applyFill="1" applyBorder="1" applyAlignment="1" applyProtection="1">
      <alignment horizontal="center" vertical="center" wrapText="1"/>
      <protection locked="0"/>
    </xf>
    <xf numFmtId="0" fontId="82" fillId="2" borderId="0" xfId="0" applyFont="1" applyFill="1" applyAlignment="1" applyProtection="1">
      <alignment horizontal="center" wrapText="1"/>
    </xf>
    <xf numFmtId="0" fontId="83" fillId="2" borderId="0" xfId="0" applyFont="1" applyFill="1" applyAlignment="1" applyProtection="1">
      <alignment horizontal="center" vertical="center"/>
    </xf>
    <xf numFmtId="0" fontId="83" fillId="2" borderId="0" xfId="0" applyFont="1" applyFill="1" applyAlignment="1" applyProtection="1">
      <alignment horizontal="center" vertical="center" wrapText="1"/>
    </xf>
    <xf numFmtId="0" fontId="84" fillId="2" borderId="0" xfId="0" applyFont="1" applyFill="1" applyAlignment="1" applyProtection="1">
      <alignment horizontal="center" vertical="center"/>
    </xf>
    <xf numFmtId="43" fontId="95" fillId="4" borderId="0" xfId="0" applyNumberFormat="1" applyFont="1" applyFill="1" applyAlignment="1" applyProtection="1">
      <alignment horizontal="center" vertical="center"/>
      <protection locked="0"/>
    </xf>
    <xf numFmtId="168" fontId="93" fillId="2" borderId="0" xfId="0" applyNumberFormat="1" applyFont="1" applyFill="1" applyAlignment="1" applyProtection="1">
      <alignment horizontal="center"/>
      <protection locked="0"/>
    </xf>
    <xf numFmtId="168" fontId="96" fillId="2" borderId="0" xfId="0" applyNumberFormat="1" applyFont="1" applyFill="1" applyAlignment="1" applyProtection="1">
      <alignment horizontal="center" vertical="center"/>
      <protection locked="0"/>
    </xf>
    <xf numFmtId="3" fontId="89" fillId="2" borderId="47" xfId="0" applyNumberFormat="1" applyFont="1" applyFill="1" applyBorder="1" applyAlignment="1" applyProtection="1">
      <alignment horizontal="center" vertical="center" wrapText="1"/>
      <protection locked="0"/>
    </xf>
    <xf numFmtId="166" fontId="89" fillId="2" borderId="47" xfId="0" applyNumberFormat="1" applyFont="1" applyFill="1" applyBorder="1" applyAlignment="1" applyProtection="1">
      <alignment horizontal="center" vertical="center" wrapText="1"/>
      <protection locked="0"/>
    </xf>
    <xf numFmtId="43" fontId="95" fillId="2" borderId="0" xfId="0" applyNumberFormat="1" applyFont="1" applyFill="1" applyAlignment="1" applyProtection="1">
      <alignment horizontal="center" vertical="center"/>
      <protection locked="0"/>
    </xf>
    <xf numFmtId="43" fontId="95" fillId="2" borderId="0" xfId="0" applyNumberFormat="1" applyFont="1" applyFill="1" applyAlignment="1" applyProtection="1">
      <alignment horizontal="center" vertical="center" wrapText="1"/>
      <protection locked="0"/>
    </xf>
    <xf numFmtId="43" fontId="96" fillId="7" borderId="0" xfId="0" applyNumberFormat="1" applyFont="1" applyFill="1" applyBorder="1" applyAlignment="1" applyProtection="1">
      <alignment horizontal="center" vertical="center" wrapText="1"/>
      <protection locked="0"/>
    </xf>
    <xf numFmtId="43" fontId="96" fillId="7" borderId="0" xfId="0" applyNumberFormat="1" applyFont="1" applyFill="1" applyAlignment="1" applyProtection="1">
      <alignment horizontal="center" vertical="center" wrapText="1"/>
      <protection locked="0"/>
    </xf>
    <xf numFmtId="43" fontId="89" fillId="2" borderId="80" xfId="0" applyNumberFormat="1" applyFont="1" applyFill="1" applyBorder="1" applyAlignment="1" applyProtection="1">
      <alignment horizontal="center" vertical="center" wrapText="1"/>
      <protection locked="0"/>
    </xf>
    <xf numFmtId="43" fontId="89" fillId="2" borderId="81" xfId="0" applyNumberFormat="1" applyFont="1" applyFill="1" applyBorder="1" applyAlignment="1" applyProtection="1">
      <alignment horizontal="center" vertical="center" wrapText="1"/>
      <protection locked="0"/>
    </xf>
    <xf numFmtId="3" fontId="89" fillId="2" borderId="80" xfId="0" applyNumberFormat="1" applyFont="1" applyFill="1" applyBorder="1" applyAlignment="1" applyProtection="1">
      <alignment horizontal="center" vertical="center" wrapText="1"/>
      <protection locked="0"/>
    </xf>
    <xf numFmtId="3" fontId="89" fillId="2" borderId="81" xfId="0" applyNumberFormat="1" applyFont="1" applyFill="1" applyBorder="1" applyAlignment="1" applyProtection="1">
      <alignment horizontal="center" vertical="center" wrapText="1"/>
      <protection locked="0"/>
    </xf>
    <xf numFmtId="3" fontId="89" fillId="2" borderId="88" xfId="0" applyNumberFormat="1" applyFont="1" applyFill="1" applyBorder="1" applyAlignment="1" applyProtection="1">
      <alignment horizontal="center" vertical="center" wrapText="1"/>
      <protection locked="0"/>
    </xf>
    <xf numFmtId="43" fontId="89" fillId="2" borderId="47" xfId="0" applyNumberFormat="1" applyFont="1" applyFill="1" applyBorder="1" applyAlignment="1" applyProtection="1">
      <alignment horizontal="center" vertical="center" wrapText="1"/>
      <protection locked="0"/>
    </xf>
    <xf numFmtId="0" fontId="94" fillId="2" borderId="46" xfId="0" applyFont="1" applyFill="1" applyBorder="1" applyAlignment="1" applyProtection="1">
      <alignment horizontal="center" vertical="center" wrapText="1"/>
      <protection locked="0"/>
    </xf>
    <xf numFmtId="0" fontId="94" fillId="2" borderId="41" xfId="0" applyFont="1" applyFill="1" applyBorder="1" applyAlignment="1" applyProtection="1">
      <alignment horizontal="center" vertical="center" wrapText="1"/>
      <protection locked="0"/>
    </xf>
    <xf numFmtId="0" fontId="94" fillId="2" borderId="28" xfId="0" applyFont="1" applyFill="1" applyBorder="1" applyAlignment="1" applyProtection="1">
      <alignment horizontal="center" vertical="center" wrapText="1"/>
      <protection locked="0"/>
    </xf>
    <xf numFmtId="0" fontId="152" fillId="2" borderId="0" xfId="0" applyFont="1" applyFill="1" applyAlignment="1" applyProtection="1">
      <alignment horizontal="left"/>
      <protection locked="0"/>
    </xf>
    <xf numFmtId="168" fontId="152" fillId="2" borderId="0" xfId="0" applyNumberFormat="1" applyFont="1" applyFill="1" applyAlignment="1" applyProtection="1">
      <alignment horizontal="center"/>
      <protection locked="0"/>
    </xf>
    <xf numFmtId="0" fontId="89" fillId="2" borderId="47" xfId="0" applyFont="1" applyFill="1" applyBorder="1" applyAlignment="1" applyProtection="1">
      <alignment horizontal="center" vertical="center"/>
      <protection locked="0"/>
    </xf>
    <xf numFmtId="0" fontId="89" fillId="2" borderId="47" xfId="0" applyFont="1" applyFill="1" applyBorder="1" applyAlignment="1" applyProtection="1">
      <alignment horizontal="center" vertical="center" wrapText="1"/>
      <protection locked="0"/>
    </xf>
    <xf numFmtId="166" fontId="52" fillId="2" borderId="11" xfId="0" applyNumberFormat="1" applyFont="1" applyFill="1" applyBorder="1" applyAlignment="1" applyProtection="1">
      <alignment horizontal="center" vertical="center" wrapText="1"/>
      <protection locked="0"/>
    </xf>
    <xf numFmtId="166" fontId="52" fillId="2" borderId="7" xfId="0" applyNumberFormat="1" applyFont="1" applyFill="1" applyBorder="1" applyAlignment="1" applyProtection="1">
      <alignment horizontal="center" vertical="center" wrapText="1"/>
      <protection locked="0"/>
    </xf>
    <xf numFmtId="166" fontId="52" fillId="2" borderId="6" xfId="0" applyNumberFormat="1" applyFont="1" applyFill="1" applyBorder="1" applyAlignment="1" applyProtection="1">
      <alignment horizontal="center" vertical="center" wrapText="1"/>
      <protection locked="0"/>
    </xf>
    <xf numFmtId="166" fontId="48" fillId="2" borderId="11" xfId="0" applyNumberFormat="1" applyFont="1" applyFill="1" applyBorder="1" applyAlignment="1" applyProtection="1">
      <alignment horizontal="center" vertical="center" wrapText="1"/>
      <protection locked="0"/>
    </xf>
    <xf numFmtId="166" fontId="48" fillId="2" borderId="7" xfId="0" applyNumberFormat="1" applyFont="1" applyFill="1" applyBorder="1" applyAlignment="1" applyProtection="1">
      <alignment horizontal="center" vertical="center" wrapText="1"/>
      <protection locked="0"/>
    </xf>
    <xf numFmtId="166" fontId="48" fillId="2" borderId="6" xfId="0" applyNumberFormat="1" applyFont="1" applyFill="1" applyBorder="1" applyAlignment="1" applyProtection="1">
      <alignment horizontal="center" vertical="center" wrapText="1"/>
      <protection locked="0"/>
    </xf>
    <xf numFmtId="166" fontId="32" fillId="2" borderId="11" xfId="0" applyNumberFormat="1" applyFont="1" applyFill="1" applyBorder="1" applyAlignment="1" applyProtection="1">
      <alignment horizontal="center" vertical="center" wrapText="1"/>
      <protection locked="0"/>
    </xf>
    <xf numFmtId="166" fontId="32" fillId="2" borderId="7" xfId="0" applyNumberFormat="1" applyFont="1" applyFill="1" applyBorder="1" applyAlignment="1" applyProtection="1">
      <alignment horizontal="center" vertical="center" wrapText="1"/>
      <protection locked="0"/>
    </xf>
    <xf numFmtId="166" fontId="32" fillId="2" borderId="6" xfId="0" applyNumberFormat="1" applyFont="1" applyFill="1" applyBorder="1" applyAlignment="1" applyProtection="1">
      <alignment horizontal="center" vertical="center" wrapText="1"/>
      <protection locked="0"/>
    </xf>
    <xf numFmtId="167" fontId="91" fillId="2" borderId="0" xfId="0" applyNumberFormat="1" applyFont="1" applyFill="1" applyAlignment="1" applyProtection="1">
      <alignment horizontal="center"/>
    </xf>
    <xf numFmtId="166" fontId="91" fillId="2" borderId="0" xfId="0" applyNumberFormat="1" applyFont="1" applyFill="1" applyAlignment="1" applyProtection="1">
      <alignment horizontal="center"/>
    </xf>
    <xf numFmtId="166" fontId="32" fillId="2" borderId="94" xfId="0" applyNumberFormat="1" applyFont="1" applyFill="1" applyBorder="1" applyAlignment="1" applyProtection="1">
      <alignment horizontal="center" vertical="center" wrapText="1"/>
      <protection locked="0"/>
    </xf>
    <xf numFmtId="166" fontId="32" fillId="2" borderId="95" xfId="0" applyNumberFormat="1" applyFont="1" applyFill="1" applyBorder="1" applyAlignment="1" applyProtection="1">
      <alignment horizontal="center" vertical="center" wrapText="1"/>
      <protection locked="0"/>
    </xf>
    <xf numFmtId="166" fontId="32" fillId="2" borderId="96" xfId="0" applyNumberFormat="1" applyFont="1" applyFill="1" applyBorder="1" applyAlignment="1" applyProtection="1">
      <alignment horizontal="center" vertical="center" wrapText="1"/>
      <protection locked="0"/>
    </xf>
    <xf numFmtId="166" fontId="8" fillId="2" borderId="11" xfId="0" applyNumberFormat="1" applyFont="1" applyFill="1" applyBorder="1" applyAlignment="1" applyProtection="1">
      <alignment horizontal="center" vertical="center" wrapText="1"/>
      <protection locked="0"/>
    </xf>
    <xf numFmtId="166" fontId="8" fillId="2" borderId="7" xfId="0" applyNumberFormat="1" applyFont="1" applyFill="1" applyBorder="1" applyAlignment="1" applyProtection="1">
      <alignment horizontal="center" vertical="center" wrapText="1"/>
      <protection locked="0"/>
    </xf>
    <xf numFmtId="166" fontId="8" fillId="2" borderId="6" xfId="0" applyNumberFormat="1" applyFont="1" applyFill="1" applyBorder="1" applyAlignment="1" applyProtection="1">
      <alignment horizontal="center" vertical="center" wrapText="1"/>
      <protection locked="0"/>
    </xf>
    <xf numFmtId="43" fontId="32" fillId="2" borderId="80" xfId="0" applyNumberFormat="1" applyFont="1" applyFill="1" applyBorder="1" applyAlignment="1" applyProtection="1">
      <alignment horizontal="center" vertical="center" wrapText="1"/>
      <protection locked="0"/>
    </xf>
    <xf numFmtId="3" fontId="89" fillId="2" borderId="51" xfId="0" applyNumberFormat="1" applyFont="1" applyFill="1" applyBorder="1" applyAlignment="1" applyProtection="1">
      <alignment horizontal="center" vertical="center" wrapText="1"/>
      <protection locked="0"/>
    </xf>
    <xf numFmtId="3" fontId="89" fillId="2" borderId="32" xfId="0" applyNumberFormat="1" applyFont="1" applyFill="1" applyBorder="1" applyAlignment="1" applyProtection="1">
      <alignment horizontal="center" vertical="center" wrapText="1"/>
      <protection locked="0"/>
    </xf>
    <xf numFmtId="43" fontId="32" fillId="2" borderId="47" xfId="0" applyNumberFormat="1" applyFont="1" applyFill="1" applyBorder="1" applyAlignment="1" applyProtection="1">
      <alignment horizontal="center" vertical="center" wrapText="1"/>
      <protection locked="0"/>
    </xf>
    <xf numFmtId="3" fontId="98" fillId="2" borderId="26" xfId="0" applyNumberFormat="1" applyFont="1" applyFill="1" applyBorder="1" applyAlignment="1" applyProtection="1">
      <alignment horizontal="center" vertical="center" wrapText="1"/>
      <protection locked="0"/>
    </xf>
    <xf numFmtId="3" fontId="98" fillId="2" borderId="85" xfId="0" applyNumberFormat="1" applyFont="1" applyFill="1" applyBorder="1" applyAlignment="1" applyProtection="1">
      <alignment horizontal="center" vertical="center" wrapText="1"/>
      <protection locked="0"/>
    </xf>
    <xf numFmtId="3" fontId="32" fillId="2" borderId="49" xfId="0" applyNumberFormat="1" applyFont="1" applyFill="1" applyBorder="1" applyAlignment="1" applyProtection="1">
      <alignment horizontal="center" vertical="center" wrapText="1"/>
      <protection locked="0"/>
    </xf>
    <xf numFmtId="3" fontId="32" fillId="2" borderId="84" xfId="0" applyNumberFormat="1" applyFont="1" applyFill="1" applyBorder="1" applyAlignment="1" applyProtection="1">
      <alignment horizontal="center" vertical="center" wrapText="1"/>
      <protection locked="0"/>
    </xf>
    <xf numFmtId="43" fontId="32" fillId="2" borderId="58" xfId="0" applyNumberFormat="1" applyFont="1" applyFill="1" applyBorder="1" applyAlignment="1" applyProtection="1">
      <alignment horizontal="center" vertical="center" wrapText="1"/>
      <protection locked="0"/>
    </xf>
    <xf numFmtId="43" fontId="32" fillId="2" borderId="82" xfId="0" applyNumberFormat="1" applyFont="1" applyFill="1" applyBorder="1" applyAlignment="1" applyProtection="1">
      <alignment horizontal="center" vertical="center" wrapText="1"/>
      <protection locked="0"/>
    </xf>
    <xf numFmtId="43" fontId="32" fillId="2" borderId="83" xfId="0" applyNumberFormat="1" applyFont="1" applyFill="1" applyBorder="1" applyAlignment="1" applyProtection="1">
      <alignment horizontal="center" vertical="center" wrapText="1"/>
      <protection locked="0"/>
    </xf>
    <xf numFmtId="0" fontId="37" fillId="2" borderId="0" xfId="0" applyFont="1" applyFill="1" applyAlignment="1" applyProtection="1">
      <alignment horizontal="left" vertical="center"/>
    </xf>
    <xf numFmtId="0" fontId="32" fillId="2" borderId="3" xfId="0"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7" fillId="2" borderId="0" xfId="0" applyFont="1" applyFill="1" applyAlignment="1" applyProtection="1">
      <alignment horizontal="center" vertical="center" wrapText="1"/>
    </xf>
    <xf numFmtId="3" fontId="32" fillId="2" borderId="3" xfId="0" applyNumberFormat="1" applyFont="1" applyFill="1" applyBorder="1" applyAlignment="1" applyProtection="1">
      <alignment horizontal="center" vertical="center" wrapText="1"/>
      <protection locked="0"/>
    </xf>
    <xf numFmtId="3" fontId="32" fillId="2" borderId="17" xfId="0" applyNumberFormat="1" applyFont="1" applyFill="1" applyBorder="1" applyAlignment="1" applyProtection="1">
      <alignment horizontal="center" vertical="center" wrapText="1"/>
      <protection locked="0"/>
    </xf>
    <xf numFmtId="3" fontId="32" fillId="2" borderId="7" xfId="0" applyNumberFormat="1" applyFont="1" applyFill="1" applyBorder="1" applyAlignment="1" applyProtection="1">
      <alignment horizontal="center" vertical="center" wrapText="1"/>
      <protection locked="0"/>
    </xf>
    <xf numFmtId="3" fontId="32" fillId="2" borderId="20"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xf>
    <xf numFmtId="3" fontId="101" fillId="2" borderId="3" xfId="0" applyNumberFormat="1" applyFont="1" applyFill="1" applyBorder="1" applyAlignment="1" applyProtection="1">
      <alignment horizontal="center" vertical="center" wrapText="1"/>
      <protection locked="0"/>
    </xf>
    <xf numFmtId="3" fontId="89" fillId="2" borderId="26" xfId="0" applyNumberFormat="1" applyFont="1" applyFill="1" applyBorder="1" applyAlignment="1" applyProtection="1">
      <alignment horizontal="center" vertical="center" wrapText="1"/>
      <protection locked="0"/>
    </xf>
    <xf numFmtId="3" fontId="32" fillId="2" borderId="51" xfId="0" applyNumberFormat="1" applyFont="1" applyFill="1" applyBorder="1" applyAlignment="1" applyProtection="1">
      <alignment horizontal="center" vertical="center" wrapText="1"/>
      <protection locked="0"/>
    </xf>
    <xf numFmtId="3" fontId="32" fillId="2" borderId="32" xfId="0" applyNumberFormat="1" applyFont="1" applyFill="1" applyBorder="1" applyAlignment="1" applyProtection="1">
      <alignment horizontal="center" vertical="center" wrapText="1"/>
      <protection locked="0"/>
    </xf>
    <xf numFmtId="3" fontId="32" fillId="2" borderId="47" xfId="0" applyNumberFormat="1" applyFont="1" applyFill="1" applyBorder="1" applyAlignment="1" applyProtection="1">
      <alignment horizontal="center" vertical="center" wrapText="1"/>
      <protection locked="0"/>
    </xf>
    <xf numFmtId="3" fontId="32" fillId="2" borderId="26" xfId="0" applyNumberFormat="1" applyFont="1" applyFill="1" applyBorder="1" applyAlignment="1" applyProtection="1">
      <alignment horizontal="center" vertical="center" wrapText="1"/>
      <protection locked="0"/>
    </xf>
    <xf numFmtId="3" fontId="15" fillId="2" borderId="11" xfId="0" applyNumberFormat="1" applyFont="1" applyFill="1" applyBorder="1" applyAlignment="1" applyProtection="1">
      <alignment horizontal="center" vertical="center"/>
      <protection locked="0"/>
    </xf>
    <xf numFmtId="3" fontId="15" fillId="2" borderId="7" xfId="0" applyNumberFormat="1" applyFont="1" applyFill="1" applyBorder="1" applyAlignment="1" applyProtection="1">
      <alignment horizontal="center" vertical="center"/>
      <protection locked="0"/>
    </xf>
    <xf numFmtId="3" fontId="15" fillId="2" borderId="6" xfId="0" applyNumberFormat="1" applyFont="1" applyFill="1" applyBorder="1" applyAlignment="1" applyProtection="1">
      <alignment horizontal="center" vertical="center"/>
      <protection locked="0"/>
    </xf>
    <xf numFmtId="166" fontId="46" fillId="2" borderId="0" xfId="0" applyNumberFormat="1" applyFont="1" applyFill="1" applyAlignment="1" applyProtection="1">
      <alignment horizontal="right" vertical="center"/>
    </xf>
    <xf numFmtId="43" fontId="32" fillId="2" borderId="17" xfId="0" applyNumberFormat="1" applyFont="1" applyFill="1" applyBorder="1" applyAlignment="1" applyProtection="1">
      <alignment horizontal="center" vertical="center" wrapText="1"/>
      <protection locked="0"/>
    </xf>
    <xf numFmtId="43" fontId="32" fillId="2" borderId="20" xfId="0" applyNumberFormat="1" applyFont="1" applyFill="1" applyBorder="1" applyAlignment="1" applyProtection="1">
      <alignment horizontal="center" vertical="center" wrapText="1"/>
      <protection locked="0"/>
    </xf>
    <xf numFmtId="43" fontId="32" fillId="2" borderId="59" xfId="0" applyNumberFormat="1" applyFont="1" applyFill="1" applyBorder="1" applyAlignment="1" applyProtection="1">
      <alignment horizontal="center" vertical="center" wrapText="1"/>
      <protection locked="0"/>
    </xf>
    <xf numFmtId="2" fontId="32" fillId="2" borderId="50" xfId="0" applyNumberFormat="1" applyFont="1" applyFill="1" applyBorder="1" applyAlignment="1" applyProtection="1">
      <alignment horizontal="center" vertical="center" wrapText="1"/>
      <protection locked="0"/>
    </xf>
    <xf numFmtId="3" fontId="89" fillId="2" borderId="49" xfId="0" applyNumberFormat="1" applyFont="1" applyFill="1" applyBorder="1" applyAlignment="1" applyProtection="1">
      <alignment horizontal="center" vertical="center" wrapText="1"/>
      <protection locked="0"/>
    </xf>
    <xf numFmtId="3" fontId="89" fillId="2" borderId="84" xfId="0" applyNumberFormat="1" applyFont="1" applyFill="1" applyBorder="1" applyAlignment="1" applyProtection="1">
      <alignment horizontal="center" vertical="center" wrapText="1"/>
      <protection locked="0"/>
    </xf>
    <xf numFmtId="43" fontId="32" fillId="2" borderId="54" xfId="0" applyNumberFormat="1" applyFont="1" applyFill="1" applyBorder="1" applyAlignment="1" applyProtection="1">
      <alignment horizontal="center" vertical="center" wrapText="1"/>
      <protection locked="0"/>
    </xf>
    <xf numFmtId="0" fontId="37" fillId="2" borderId="0" xfId="0" applyFont="1" applyFill="1" applyAlignment="1" applyProtection="1">
      <alignment horizontal="center" vertical="center"/>
      <protection locked="0"/>
    </xf>
    <xf numFmtId="3" fontId="32" fillId="2" borderId="57" xfId="0" applyNumberFormat="1" applyFont="1" applyFill="1" applyBorder="1" applyAlignment="1" applyProtection="1">
      <alignment horizontal="center" vertical="center" wrapText="1"/>
      <protection locked="0"/>
    </xf>
    <xf numFmtId="3" fontId="32" fillId="2" borderId="58" xfId="0" applyNumberFormat="1" applyFont="1" applyFill="1" applyBorder="1" applyAlignment="1" applyProtection="1">
      <alignment horizontal="center" vertical="center" wrapText="1"/>
      <protection locked="0"/>
    </xf>
    <xf numFmtId="3" fontId="32" fillId="2" borderId="59" xfId="0" applyNumberFormat="1" applyFont="1" applyFill="1" applyBorder="1" applyAlignment="1" applyProtection="1">
      <alignment horizontal="center" vertical="center" wrapText="1"/>
      <protection locked="0"/>
    </xf>
    <xf numFmtId="43" fontId="32" fillId="2" borderId="92" xfId="0" applyNumberFormat="1" applyFont="1" applyFill="1" applyBorder="1" applyAlignment="1" applyProtection="1">
      <alignment horizontal="center" vertical="center" wrapText="1"/>
      <protection locked="0"/>
    </xf>
    <xf numFmtId="165" fontId="32" fillId="2" borderId="17" xfId="1" applyFont="1" applyFill="1" applyBorder="1" applyAlignment="1" applyProtection="1">
      <alignment horizontal="center" vertical="center" wrapText="1"/>
      <protection locked="0"/>
    </xf>
    <xf numFmtId="165" fontId="32" fillId="2" borderId="7" xfId="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protection locked="0"/>
    </xf>
    <xf numFmtId="165" fontId="32" fillId="2" borderId="16" xfId="1" applyFont="1" applyFill="1" applyBorder="1" applyAlignment="1" applyProtection="1">
      <alignment horizontal="center" vertical="center" wrapText="1"/>
      <protection locked="0"/>
    </xf>
    <xf numFmtId="165" fontId="32" fillId="2" borderId="50" xfId="1" applyFont="1" applyFill="1" applyBorder="1" applyAlignment="1" applyProtection="1">
      <alignment horizontal="center" vertical="center" wrapText="1"/>
      <protection locked="0"/>
    </xf>
    <xf numFmtId="165" fontId="32" fillId="2" borderId="22" xfId="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xf>
    <xf numFmtId="0" fontId="37" fillId="2" borderId="0" xfId="0" applyFont="1" applyFill="1" applyAlignment="1" applyProtection="1">
      <alignment horizontal="center" vertical="center"/>
    </xf>
    <xf numFmtId="2" fontId="32" fillId="2" borderId="17" xfId="0" applyNumberFormat="1" applyFont="1" applyFill="1" applyBorder="1" applyAlignment="1" applyProtection="1">
      <alignment horizontal="center" vertical="center" wrapText="1"/>
      <protection locked="0"/>
    </xf>
    <xf numFmtId="2" fontId="32" fillId="2" borderId="20" xfId="0" applyNumberFormat="1" applyFont="1" applyFill="1" applyBorder="1" applyAlignment="1" applyProtection="1">
      <alignment horizontal="center" vertical="center" wrapText="1"/>
      <protection locked="0"/>
    </xf>
    <xf numFmtId="2" fontId="32" fillId="2" borderId="84" xfId="0" applyNumberFormat="1" applyFont="1" applyFill="1" applyBorder="1" applyAlignment="1" applyProtection="1">
      <alignment horizontal="center" vertical="center" wrapText="1"/>
      <protection locked="0"/>
    </xf>
    <xf numFmtId="2" fontId="32" fillId="2" borderId="86" xfId="0" applyNumberFormat="1" applyFont="1" applyFill="1" applyBorder="1" applyAlignment="1" applyProtection="1">
      <alignment horizontal="center" vertical="center" wrapText="1"/>
      <protection locked="0"/>
    </xf>
    <xf numFmtId="2" fontId="32" fillId="2" borderId="87" xfId="0" applyNumberFormat="1" applyFont="1" applyFill="1" applyBorder="1" applyAlignment="1" applyProtection="1">
      <alignment horizontal="center" vertical="center" wrapText="1"/>
      <protection locked="0"/>
    </xf>
    <xf numFmtId="2" fontId="32" fillId="2" borderId="16" xfId="0" applyNumberFormat="1" applyFont="1" applyFill="1" applyBorder="1" applyAlignment="1" applyProtection="1">
      <alignment horizontal="center" vertical="center" wrapText="1"/>
      <protection locked="0"/>
    </xf>
    <xf numFmtId="2" fontId="32" fillId="2" borderId="22"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left" wrapText="1"/>
    </xf>
    <xf numFmtId="0" fontId="17" fillId="2" borderId="0" xfId="0" applyFont="1" applyFill="1" applyAlignment="1" applyProtection="1">
      <alignment horizontal="left"/>
    </xf>
    <xf numFmtId="0" fontId="39" fillId="2" borderId="23" xfId="0" applyFont="1" applyFill="1" applyBorder="1" applyAlignment="1" applyProtection="1">
      <alignment horizontal="center" vertical="center"/>
      <protection locked="0"/>
    </xf>
    <xf numFmtId="0" fontId="39" fillId="2" borderId="24" xfId="0" applyFont="1" applyFill="1" applyBorder="1" applyAlignment="1" applyProtection="1">
      <alignment horizontal="center" vertical="center"/>
      <protection locked="0"/>
    </xf>
    <xf numFmtId="0" fontId="17" fillId="2" borderId="0" xfId="0" applyFont="1" applyFill="1" applyAlignment="1" applyProtection="1">
      <alignment horizontal="left" vertical="center" wrapText="1"/>
    </xf>
    <xf numFmtId="0" fontId="17" fillId="2" borderId="0" xfId="0" applyFont="1" applyFill="1" applyAlignment="1" applyProtection="1">
      <alignment horizontal="left" vertical="center"/>
    </xf>
    <xf numFmtId="0" fontId="37" fillId="2" borderId="0" xfId="0" applyFont="1" applyFill="1" applyAlignment="1" applyProtection="1">
      <alignment horizontal="left" vertical="center"/>
      <protection locked="0"/>
    </xf>
    <xf numFmtId="0" fontId="32" fillId="2" borderId="10" xfId="0" applyFont="1" applyFill="1" applyBorder="1" applyAlignment="1" applyProtection="1">
      <alignment horizontal="center" vertical="center" wrapText="1"/>
      <protection locked="0"/>
    </xf>
    <xf numFmtId="0" fontId="32" fillId="2" borderId="21" xfId="0" applyFont="1" applyFill="1" applyBorder="1" applyAlignment="1" applyProtection="1">
      <alignment horizontal="center" vertical="center" wrapText="1"/>
      <protection locked="0"/>
    </xf>
    <xf numFmtId="0" fontId="32" fillId="2" borderId="17" xfId="0" applyFont="1" applyFill="1" applyBorder="1" applyAlignment="1" applyProtection="1">
      <alignment horizontal="center" vertical="center" wrapText="1"/>
      <protection locked="0"/>
    </xf>
    <xf numFmtId="3" fontId="89" fillId="2" borderId="3" xfId="0" applyNumberFormat="1" applyFont="1" applyFill="1" applyBorder="1" applyAlignment="1" applyProtection="1">
      <alignment horizontal="center" vertical="center" wrapText="1"/>
      <protection locked="0"/>
    </xf>
    <xf numFmtId="169" fontId="96" fillId="2" borderId="0" xfId="0" applyNumberFormat="1" applyFont="1" applyFill="1" applyBorder="1" applyAlignment="1" applyProtection="1">
      <alignment horizontal="left" vertical="top" wrapText="1"/>
      <protection locked="0"/>
    </xf>
    <xf numFmtId="177" fontId="89" fillId="2" borderId="3" xfId="1" applyNumberFormat="1" applyFont="1" applyFill="1" applyBorder="1" applyAlignment="1" applyProtection="1">
      <alignment horizontal="center" vertical="center" wrapText="1"/>
      <protection locked="0"/>
    </xf>
    <xf numFmtId="177" fontId="89" fillId="2" borderId="17" xfId="1" applyNumberFormat="1" applyFont="1" applyFill="1" applyBorder="1" applyAlignment="1" applyProtection="1">
      <alignment horizontal="center" vertical="center" wrapText="1"/>
      <protection locked="0"/>
    </xf>
    <xf numFmtId="177" fontId="89" fillId="2" borderId="7" xfId="1" applyNumberFormat="1" applyFont="1" applyFill="1" applyBorder="1" applyAlignment="1" applyProtection="1">
      <alignment horizontal="center" vertical="center" wrapText="1"/>
      <protection locked="0"/>
    </xf>
    <xf numFmtId="177" fontId="89" fillId="2" borderId="20" xfId="1" applyNumberFormat="1" applyFont="1" applyFill="1" applyBorder="1" applyAlignment="1" applyProtection="1">
      <alignment horizontal="center" vertical="center" wrapText="1"/>
      <protection locked="0"/>
    </xf>
    <xf numFmtId="0" fontId="93" fillId="2" borderId="0" xfId="0" applyFont="1" applyFill="1" applyAlignment="1" applyProtection="1">
      <alignment vertical="center"/>
      <protection locked="0"/>
    </xf>
    <xf numFmtId="0" fontId="89" fillId="2" borderId="3" xfId="0" applyFont="1" applyFill="1" applyBorder="1" applyAlignment="1" applyProtection="1">
      <alignment horizontal="center" vertical="center" wrapText="1"/>
      <protection locked="0"/>
    </xf>
    <xf numFmtId="1" fontId="96" fillId="2" borderId="0" xfId="0" applyNumberFormat="1" applyFont="1" applyFill="1" applyAlignment="1" applyProtection="1">
      <alignment horizontal="center" vertical="center"/>
      <protection locked="0"/>
    </xf>
    <xf numFmtId="0" fontId="96" fillId="2" borderId="0" xfId="0" applyFont="1" applyFill="1" applyAlignment="1" applyProtection="1">
      <alignment horizontal="center" vertical="center"/>
      <protection locked="0"/>
    </xf>
    <xf numFmtId="0" fontId="93" fillId="2" borderId="0" xfId="0" applyFont="1" applyFill="1" applyAlignment="1" applyProtection="1">
      <alignment horizontal="center" vertical="center" wrapText="1"/>
      <protection locked="0"/>
    </xf>
    <xf numFmtId="177" fontId="89" fillId="2" borderId="16" xfId="1" applyNumberFormat="1" applyFont="1" applyFill="1" applyBorder="1" applyAlignment="1" applyProtection="1">
      <alignment horizontal="center" vertical="center" wrapText="1"/>
      <protection locked="0"/>
    </xf>
    <xf numFmtId="177" fontId="89" fillId="2" borderId="50" xfId="1" applyNumberFormat="1" applyFont="1" applyFill="1" applyBorder="1" applyAlignment="1" applyProtection="1">
      <alignment horizontal="center" vertical="center" wrapText="1"/>
      <protection locked="0"/>
    </xf>
    <xf numFmtId="177" fontId="89" fillId="2" borderId="22" xfId="1" applyNumberFormat="1" applyFont="1" applyFill="1" applyBorder="1" applyAlignment="1" applyProtection="1">
      <alignment horizontal="center" vertical="center" wrapText="1"/>
      <protection locked="0"/>
    </xf>
    <xf numFmtId="3" fontId="89" fillId="2" borderId="16" xfId="0" applyNumberFormat="1" applyFont="1" applyFill="1" applyBorder="1" applyAlignment="1" applyProtection="1">
      <alignment horizontal="center" vertical="center" wrapText="1"/>
      <protection locked="0"/>
    </xf>
    <xf numFmtId="3" fontId="89" fillId="2" borderId="50" xfId="0" applyNumberFormat="1" applyFont="1" applyFill="1" applyBorder="1" applyAlignment="1" applyProtection="1">
      <alignment horizontal="center" vertical="center" wrapText="1"/>
      <protection locked="0"/>
    </xf>
    <xf numFmtId="3" fontId="89" fillId="2" borderId="22" xfId="0" applyNumberFormat="1" applyFont="1" applyFill="1" applyBorder="1" applyAlignment="1" applyProtection="1">
      <alignment horizontal="center" vertical="center" wrapText="1"/>
      <protection locked="0"/>
    </xf>
    <xf numFmtId="3" fontId="89" fillId="2" borderId="57" xfId="0" applyNumberFormat="1" applyFont="1" applyFill="1" applyBorder="1" applyAlignment="1" applyProtection="1">
      <alignment horizontal="center" vertical="center" wrapText="1"/>
      <protection locked="0"/>
    </xf>
    <xf numFmtId="3" fontId="89" fillId="2" borderId="58" xfId="0" applyNumberFormat="1" applyFont="1" applyFill="1" applyBorder="1" applyAlignment="1" applyProtection="1">
      <alignment horizontal="center" vertical="center" wrapText="1"/>
      <protection locked="0"/>
    </xf>
    <xf numFmtId="3" fontId="89" fillId="2" borderId="59" xfId="0" applyNumberFormat="1" applyFont="1" applyFill="1" applyBorder="1" applyAlignment="1" applyProtection="1">
      <alignment horizontal="center" vertical="center" wrapText="1"/>
      <protection locked="0"/>
    </xf>
    <xf numFmtId="2" fontId="89" fillId="2" borderId="17" xfId="0" applyNumberFormat="1" applyFont="1" applyFill="1" applyBorder="1" applyAlignment="1" applyProtection="1">
      <alignment horizontal="center" vertical="center" wrapText="1"/>
      <protection locked="0"/>
    </xf>
    <xf numFmtId="2" fontId="89" fillId="2" borderId="20" xfId="0" applyNumberFormat="1" applyFont="1" applyFill="1" applyBorder="1" applyAlignment="1" applyProtection="1">
      <alignment horizontal="center" vertical="center" wrapText="1"/>
      <protection locked="0"/>
    </xf>
    <xf numFmtId="1" fontId="142" fillId="2" borderId="0" xfId="0" applyNumberFormat="1" applyFont="1" applyFill="1" applyBorder="1" applyAlignment="1" applyProtection="1">
      <alignment horizontal="left" vertical="top" wrapText="1"/>
      <protection locked="0"/>
    </xf>
    <xf numFmtId="0" fontId="94" fillId="2" borderId="0" xfId="0" applyFont="1" applyFill="1" applyAlignment="1" applyProtection="1">
      <alignment horizontal="left"/>
      <protection locked="0"/>
    </xf>
    <xf numFmtId="3" fontId="89" fillId="2" borderId="17" xfId="0" applyNumberFormat="1" applyFont="1" applyFill="1" applyBorder="1" applyAlignment="1" applyProtection="1">
      <alignment horizontal="center" vertical="center" wrapText="1"/>
      <protection locked="0"/>
    </xf>
    <xf numFmtId="3" fontId="89" fillId="2" borderId="20" xfId="0" applyNumberFormat="1" applyFont="1" applyFill="1" applyBorder="1" applyAlignment="1" applyProtection="1">
      <alignment horizontal="center" vertical="center" wrapText="1"/>
      <protection locked="0"/>
    </xf>
    <xf numFmtId="0" fontId="93" fillId="2" borderId="0" xfId="0" applyFont="1" applyFill="1" applyAlignment="1" applyProtection="1">
      <alignment horizontal="left" vertical="center"/>
      <protection locked="0"/>
    </xf>
    <xf numFmtId="0" fontId="93" fillId="2" borderId="0" xfId="0" applyFont="1" applyFill="1" applyAlignment="1" applyProtection="1">
      <alignment horizontal="center" vertical="center"/>
      <protection locked="0"/>
    </xf>
    <xf numFmtId="166" fontId="89" fillId="2" borderId="3" xfId="0" applyNumberFormat="1" applyFont="1" applyFill="1" applyBorder="1" applyAlignment="1" applyProtection="1">
      <alignment horizontal="center" vertical="center" wrapText="1"/>
      <protection locked="0"/>
    </xf>
    <xf numFmtId="2" fontId="89" fillId="2" borderId="16" xfId="0" applyNumberFormat="1" applyFont="1" applyFill="1" applyBorder="1" applyAlignment="1" applyProtection="1">
      <alignment horizontal="center" vertical="center" wrapText="1"/>
      <protection locked="0"/>
    </xf>
    <xf numFmtId="2" fontId="89" fillId="2" borderId="50" xfId="0" applyNumberFormat="1" applyFont="1" applyFill="1" applyBorder="1" applyAlignment="1" applyProtection="1">
      <alignment horizontal="center" vertical="center" wrapText="1"/>
      <protection locked="0"/>
    </xf>
    <xf numFmtId="2" fontId="89" fillId="2" borderId="22" xfId="0" applyNumberFormat="1" applyFont="1" applyFill="1" applyBorder="1" applyAlignment="1" applyProtection="1">
      <alignment horizontal="center" vertical="center" wrapText="1"/>
      <protection locked="0"/>
    </xf>
    <xf numFmtId="0" fontId="37" fillId="2" borderId="0" xfId="0" applyFont="1" applyFill="1" applyAlignment="1" applyProtection="1">
      <alignment horizontal="left"/>
    </xf>
    <xf numFmtId="0" fontId="32" fillId="2" borderId="29" xfId="0" applyFont="1" applyFill="1" applyBorder="1" applyAlignment="1" applyProtection="1">
      <alignment horizontal="center" vertical="center" wrapText="1"/>
      <protection locked="0"/>
    </xf>
    <xf numFmtId="0" fontId="32" fillId="2" borderId="31" xfId="0" applyFont="1" applyFill="1" applyBorder="1" applyAlignment="1" applyProtection="1">
      <alignment horizontal="center" vertical="center" wrapText="1"/>
      <protection locked="0"/>
    </xf>
    <xf numFmtId="43" fontId="32" fillId="2" borderId="26" xfId="0" applyNumberFormat="1" applyFont="1" applyFill="1" applyBorder="1" applyAlignment="1" applyProtection="1">
      <alignment horizontal="center" vertical="center" wrapText="1"/>
      <protection locked="0"/>
    </xf>
    <xf numFmtId="43" fontId="32" fillId="2" borderId="85" xfId="0" applyNumberFormat="1" applyFont="1" applyFill="1" applyBorder="1" applyAlignment="1" applyProtection="1">
      <alignment horizontal="center" vertical="center" wrapText="1"/>
      <protection locked="0"/>
    </xf>
    <xf numFmtId="2" fontId="32" fillId="2" borderId="3" xfId="0" applyNumberFormat="1" applyFont="1" applyFill="1" applyBorder="1" applyAlignment="1" applyProtection="1">
      <alignment horizontal="center" vertical="center" wrapText="1"/>
      <protection locked="0"/>
    </xf>
    <xf numFmtId="2" fontId="32" fillId="2" borderId="47" xfId="0" applyNumberFormat="1" applyFont="1" applyFill="1" applyBorder="1" applyAlignment="1" applyProtection="1">
      <alignment horizontal="center" vertical="center" wrapText="1"/>
      <protection locked="0"/>
    </xf>
    <xf numFmtId="3" fontId="32" fillId="2" borderId="22" xfId="0" applyNumberFormat="1" applyFont="1" applyFill="1" applyBorder="1" applyAlignment="1" applyProtection="1">
      <alignment horizontal="center" vertical="center" wrapText="1"/>
      <protection locked="0"/>
    </xf>
    <xf numFmtId="43" fontId="32" fillId="2" borderId="7" xfId="0" applyNumberFormat="1" applyFont="1" applyFill="1" applyBorder="1" applyAlignment="1" applyProtection="1">
      <alignment horizontal="center" vertical="center" wrapText="1"/>
      <protection locked="0"/>
    </xf>
    <xf numFmtId="3" fontId="32" fillId="2" borderId="30" xfId="0" applyNumberFormat="1" applyFont="1" applyFill="1" applyBorder="1" applyAlignment="1" applyProtection="1">
      <alignment horizontal="center" vertical="center" wrapText="1"/>
      <protection locked="0"/>
    </xf>
    <xf numFmtId="1" fontId="37" fillId="2" borderId="0" xfId="0" applyNumberFormat="1" applyFont="1" applyFill="1" applyAlignment="1" applyProtection="1">
      <alignment horizontal="left" vertical="center"/>
    </xf>
    <xf numFmtId="1" fontId="32" fillId="2" borderId="3" xfId="0" applyNumberFormat="1" applyFont="1" applyFill="1" applyBorder="1" applyAlignment="1" applyProtection="1">
      <alignment horizontal="center" vertical="center"/>
      <protection locked="0"/>
    </xf>
    <xf numFmtId="168" fontId="17" fillId="2" borderId="0" xfId="0" applyNumberFormat="1" applyFont="1" applyFill="1" applyAlignment="1" applyProtection="1">
      <alignment horizontal="center" vertical="center" wrapText="1"/>
    </xf>
    <xf numFmtId="43" fontId="32" fillId="2" borderId="3" xfId="0" applyNumberFormat="1" applyFont="1" applyFill="1" applyBorder="1" applyAlignment="1" applyProtection="1">
      <alignment horizontal="center" vertical="center" wrapText="1"/>
      <protection locked="0"/>
    </xf>
    <xf numFmtId="168" fontId="37" fillId="2" borderId="0" xfId="0" applyNumberFormat="1" applyFont="1" applyFill="1" applyAlignment="1" applyProtection="1">
      <alignment horizontal="center" vertical="center" wrapText="1"/>
    </xf>
    <xf numFmtId="3" fontId="32" fillId="2" borderId="86" xfId="0" applyNumberFormat="1" applyFont="1" applyFill="1" applyBorder="1" applyAlignment="1" applyProtection="1">
      <alignment horizontal="center" vertical="center" wrapText="1"/>
      <protection locked="0"/>
    </xf>
    <xf numFmtId="3" fontId="32" fillId="2" borderId="87" xfId="0" applyNumberFormat="1" applyFont="1" applyFill="1" applyBorder="1" applyAlignment="1" applyProtection="1">
      <alignment horizontal="center" vertical="center" wrapText="1"/>
      <protection locked="0"/>
    </xf>
    <xf numFmtId="1" fontId="17" fillId="2" borderId="0" xfId="0" applyNumberFormat="1" applyFont="1" applyFill="1" applyAlignment="1" applyProtection="1">
      <alignment horizontal="left" vertical="center" wrapText="1"/>
    </xf>
    <xf numFmtId="1" fontId="32" fillId="2" borderId="3" xfId="0" applyNumberFormat="1" applyFont="1" applyFill="1" applyBorder="1" applyAlignment="1" applyProtection="1">
      <alignment horizontal="center" vertical="center" wrapText="1"/>
      <protection locked="0"/>
    </xf>
    <xf numFmtId="0" fontId="39" fillId="2" borderId="3" xfId="0" applyFont="1" applyFill="1" applyBorder="1" applyAlignment="1" applyProtection="1">
      <alignment horizontal="center" vertical="center" wrapText="1"/>
      <protection locked="0"/>
    </xf>
    <xf numFmtId="3" fontId="101" fillId="2" borderId="17" xfId="0" applyNumberFormat="1" applyFont="1" applyFill="1" applyBorder="1" applyAlignment="1" applyProtection="1">
      <alignment horizontal="center" vertical="center" wrapText="1"/>
      <protection locked="0"/>
    </xf>
    <xf numFmtId="3" fontId="71" fillId="2" borderId="2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left" vertical="center" wrapText="1"/>
    </xf>
    <xf numFmtId="177" fontId="32" fillId="2" borderId="26" xfId="1" applyNumberFormat="1" applyFont="1" applyFill="1" applyBorder="1" applyAlignment="1" applyProtection="1">
      <alignment horizontal="center" vertical="center" wrapText="1"/>
      <protection locked="0"/>
    </xf>
    <xf numFmtId="177" fontId="32" fillId="2" borderId="30" xfId="1" applyNumberFormat="1" applyFont="1" applyFill="1" applyBorder="1" applyAlignment="1" applyProtection="1">
      <alignment horizontal="center" vertical="center" wrapText="1"/>
      <protection locked="0"/>
    </xf>
    <xf numFmtId="177" fontId="32" fillId="2" borderId="32" xfId="1" applyNumberFormat="1" applyFont="1" applyFill="1" applyBorder="1" applyAlignment="1" applyProtection="1">
      <alignment horizontal="center" vertical="center" wrapText="1"/>
      <protection locked="0"/>
    </xf>
    <xf numFmtId="177" fontId="32" fillId="2" borderId="49" xfId="1" applyNumberFormat="1" applyFont="1" applyFill="1" applyBorder="1" applyAlignment="1" applyProtection="1">
      <alignment horizontal="center" vertical="center" wrapText="1"/>
      <protection locked="0"/>
    </xf>
    <xf numFmtId="0" fontId="52" fillId="2" borderId="11" xfId="0"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177" fontId="32" fillId="2" borderId="17" xfId="1" applyNumberFormat="1" applyFont="1" applyFill="1" applyBorder="1" applyAlignment="1" applyProtection="1">
      <alignment horizontal="center" vertical="center" wrapText="1"/>
      <protection locked="0"/>
    </xf>
    <xf numFmtId="177" fontId="32" fillId="2" borderId="20" xfId="1" applyNumberFormat="1" applyFont="1" applyFill="1" applyBorder="1" applyAlignment="1" applyProtection="1">
      <alignment horizontal="center" vertical="center" wrapText="1"/>
      <protection locked="0"/>
    </xf>
    <xf numFmtId="2" fontId="32" fillId="2" borderId="7" xfId="0" applyNumberFormat="1" applyFont="1" applyFill="1" applyBorder="1" applyAlignment="1" applyProtection="1">
      <alignment horizontal="center" vertical="center" wrapText="1"/>
      <protection locked="0"/>
    </xf>
    <xf numFmtId="0" fontId="39" fillId="2" borderId="11" xfId="0" applyFont="1" applyFill="1" applyBorder="1" applyAlignment="1" applyProtection="1">
      <alignment horizontal="center" vertical="center" wrapText="1"/>
      <protection locked="0"/>
    </xf>
    <xf numFmtId="0" fontId="39" fillId="2" borderId="6" xfId="0" applyFont="1" applyFill="1" applyBorder="1" applyAlignment="1" applyProtection="1">
      <alignment horizontal="center" vertical="center" wrapText="1"/>
      <protection locked="0"/>
    </xf>
    <xf numFmtId="0" fontId="2" fillId="2" borderId="0" xfId="0" applyFont="1" applyFill="1" applyAlignment="1" applyProtection="1">
      <alignment horizontal="left" vertical="center"/>
    </xf>
    <xf numFmtId="0" fontId="10" fillId="2" borderId="0" xfId="0" applyFont="1" applyFill="1" applyAlignment="1" applyProtection="1">
      <alignment horizontal="center" vertical="center"/>
    </xf>
    <xf numFmtId="0" fontId="39" fillId="2" borderId="2" xfId="0" applyFont="1" applyFill="1" applyBorder="1" applyAlignment="1" applyProtection="1">
      <alignment horizontal="center" vertical="center" wrapText="1"/>
      <protection locked="0"/>
    </xf>
    <xf numFmtId="0" fontId="39" fillId="2" borderId="2" xfId="0" applyFont="1" applyFill="1" applyBorder="1" applyAlignment="1" applyProtection="1">
      <alignment horizontal="center" vertical="center"/>
      <protection locked="0"/>
    </xf>
    <xf numFmtId="3" fontId="32" fillId="2" borderId="16" xfId="0" applyNumberFormat="1" applyFont="1" applyFill="1" applyBorder="1" applyAlignment="1" applyProtection="1">
      <alignment horizontal="center" vertical="center" wrapText="1"/>
      <protection locked="0"/>
    </xf>
    <xf numFmtId="3" fontId="32" fillId="2" borderId="50" xfId="0" applyNumberFormat="1" applyFont="1" applyFill="1" applyBorder="1" applyAlignment="1" applyProtection="1">
      <alignment horizontal="center" vertical="center" wrapText="1"/>
      <protection locked="0"/>
    </xf>
    <xf numFmtId="0" fontId="48" fillId="2" borderId="11" xfId="0" applyFont="1" applyFill="1" applyBorder="1" applyAlignment="1" applyProtection="1">
      <alignment horizontal="center" vertical="center" wrapText="1"/>
      <protection locked="0"/>
    </xf>
    <xf numFmtId="0" fontId="48" fillId="2" borderId="6" xfId="0" applyFont="1" applyFill="1" applyBorder="1" applyAlignment="1" applyProtection="1">
      <alignment horizontal="center" vertical="center" wrapText="1"/>
      <protection locked="0"/>
    </xf>
    <xf numFmtId="1" fontId="48" fillId="2" borderId="11" xfId="0" applyNumberFormat="1" applyFont="1" applyFill="1" applyBorder="1" applyAlignment="1" applyProtection="1">
      <alignment horizontal="center" vertical="center" wrapText="1"/>
      <protection locked="0"/>
    </xf>
    <xf numFmtId="1" fontId="48" fillId="2" borderId="6" xfId="0" applyNumberFormat="1" applyFont="1" applyFill="1" applyBorder="1" applyAlignment="1" applyProtection="1">
      <alignment horizontal="center" vertical="center" wrapText="1"/>
      <protection locked="0"/>
    </xf>
    <xf numFmtId="1" fontId="48" fillId="2" borderId="7" xfId="0" applyNumberFormat="1" applyFont="1" applyFill="1" applyBorder="1" applyAlignment="1" applyProtection="1">
      <alignment horizontal="center" vertical="center" wrapText="1"/>
      <protection locked="0"/>
    </xf>
    <xf numFmtId="3" fontId="32" fillId="2" borderId="82" xfId="0" applyNumberFormat="1" applyFont="1" applyFill="1" applyBorder="1" applyAlignment="1" applyProtection="1">
      <alignment horizontal="center" vertical="center" wrapText="1"/>
      <protection locked="0"/>
    </xf>
    <xf numFmtId="3" fontId="32" fillId="2" borderId="83" xfId="0" applyNumberFormat="1" applyFont="1" applyFill="1" applyBorder="1" applyAlignment="1" applyProtection="1">
      <alignment horizontal="center" vertical="center" wrapText="1"/>
      <protection locked="0"/>
    </xf>
    <xf numFmtId="0" fontId="32" fillId="2" borderId="3" xfId="0" applyFont="1" applyFill="1" applyBorder="1" applyAlignment="1" applyProtection="1">
      <alignment horizontal="center" vertical="center"/>
      <protection locked="0"/>
    </xf>
    <xf numFmtId="168" fontId="17" fillId="2" borderId="0" xfId="0" applyNumberFormat="1" applyFont="1" applyFill="1" applyAlignment="1" applyProtection="1">
      <alignment horizontal="center" vertical="center"/>
    </xf>
    <xf numFmtId="168" fontId="37" fillId="2" borderId="0" xfId="0" applyNumberFormat="1" applyFont="1" applyFill="1" applyAlignment="1" applyProtection="1">
      <alignment horizontal="center" vertical="center"/>
    </xf>
    <xf numFmtId="3" fontId="32" fillId="2" borderId="85" xfId="0" applyNumberFormat="1" applyFont="1" applyFill="1" applyBorder="1" applyAlignment="1" applyProtection="1">
      <alignment horizontal="center" vertical="center" wrapText="1"/>
      <protection locked="0"/>
    </xf>
    <xf numFmtId="1" fontId="15" fillId="2" borderId="0" xfId="0" applyNumberFormat="1" applyFont="1" applyFill="1" applyAlignment="1" applyProtection="1">
      <alignment horizontal="left" vertical="center" wrapText="1"/>
    </xf>
    <xf numFmtId="1" fontId="15" fillId="2" borderId="0" xfId="0" applyNumberFormat="1" applyFont="1" applyFill="1" applyAlignment="1" applyProtection="1">
      <alignment horizontal="left" vertical="center"/>
    </xf>
    <xf numFmtId="2" fontId="32" fillId="2" borderId="59" xfId="0" applyNumberFormat="1" applyFont="1" applyFill="1" applyBorder="1" applyAlignment="1" applyProtection="1">
      <alignment horizontal="center" vertical="center" wrapText="1"/>
      <protection locked="0"/>
    </xf>
    <xf numFmtId="166" fontId="32" fillId="2" borderId="3" xfId="0" applyNumberFormat="1" applyFont="1" applyFill="1" applyBorder="1" applyAlignment="1" applyProtection="1">
      <alignment horizontal="center" vertical="center" wrapText="1"/>
      <protection locked="0"/>
    </xf>
    <xf numFmtId="0" fontId="39" fillId="2" borderId="17" xfId="0" applyFont="1" applyFill="1" applyBorder="1" applyAlignment="1" applyProtection="1">
      <alignment horizontal="center" vertical="center"/>
    </xf>
    <xf numFmtId="0" fontId="39" fillId="2" borderId="7" xfId="0" applyFont="1" applyFill="1" applyBorder="1" applyAlignment="1" applyProtection="1">
      <alignment horizontal="center" vertical="center"/>
    </xf>
    <xf numFmtId="0" fontId="39" fillId="2" borderId="20" xfId="0" applyFont="1" applyFill="1" applyBorder="1" applyAlignment="1" applyProtection="1">
      <alignment horizontal="center" vertical="center"/>
    </xf>
    <xf numFmtId="43" fontId="37" fillId="2" borderId="16" xfId="0" applyNumberFormat="1" applyFont="1" applyFill="1" applyBorder="1" applyAlignment="1" applyProtection="1">
      <alignment horizontal="center" vertical="center" wrapText="1"/>
    </xf>
    <xf numFmtId="43" fontId="37" fillId="2" borderId="22" xfId="0" applyNumberFormat="1" applyFont="1" applyFill="1" applyBorder="1" applyAlignment="1" applyProtection="1">
      <alignment horizontal="center" vertical="center"/>
    </xf>
    <xf numFmtId="0" fontId="39" fillId="2" borderId="17" xfId="0" applyFont="1" applyFill="1" applyBorder="1" applyAlignment="1" applyProtection="1">
      <alignment horizontal="center" vertical="center" wrapText="1"/>
    </xf>
    <xf numFmtId="169" fontId="37" fillId="2" borderId="17" xfId="0" applyNumberFormat="1" applyFont="1" applyFill="1" applyBorder="1" applyAlignment="1" applyProtection="1">
      <alignment horizontal="center" vertical="center" wrapText="1"/>
    </xf>
    <xf numFmtId="169" fontId="37" fillId="2" borderId="20" xfId="0" applyNumberFormat="1" applyFont="1" applyFill="1" applyBorder="1" applyAlignment="1" applyProtection="1">
      <alignment horizontal="center" vertical="center" wrapText="1"/>
    </xf>
    <xf numFmtId="0" fontId="32" fillId="2" borderId="17" xfId="0" applyFont="1" applyFill="1" applyBorder="1" applyAlignment="1" applyProtection="1">
      <alignment horizontal="center" vertical="center"/>
    </xf>
    <xf numFmtId="0" fontId="32" fillId="2" borderId="20" xfId="0" applyFont="1" applyFill="1" applyBorder="1" applyAlignment="1" applyProtection="1">
      <alignment horizontal="center" vertical="center"/>
    </xf>
    <xf numFmtId="0" fontId="37" fillId="2" borderId="17" xfId="0" applyFont="1" applyFill="1" applyBorder="1" applyAlignment="1" applyProtection="1">
      <alignment horizontal="center" vertical="center"/>
    </xf>
    <xf numFmtId="0" fontId="37" fillId="2" borderId="20" xfId="0" applyFont="1" applyFill="1" applyBorder="1" applyAlignment="1" applyProtection="1">
      <alignment horizontal="center" vertical="center"/>
    </xf>
    <xf numFmtId="169" fontId="37" fillId="2" borderId="16" xfId="0" applyNumberFormat="1" applyFont="1" applyFill="1" applyBorder="1" applyAlignment="1" applyProtection="1">
      <alignment horizontal="center" vertical="center"/>
    </xf>
    <xf numFmtId="169" fontId="37" fillId="2" borderId="22" xfId="0" applyNumberFormat="1" applyFont="1" applyFill="1" applyBorder="1" applyAlignment="1" applyProtection="1">
      <alignment horizontal="center" vertical="center"/>
    </xf>
    <xf numFmtId="0" fontId="39" fillId="2" borderId="46" xfId="0" applyFont="1" applyFill="1" applyBorder="1" applyAlignment="1" applyProtection="1">
      <alignment horizontal="center" vertical="center" wrapText="1"/>
    </xf>
    <xf numFmtId="0" fontId="39" fillId="2" borderId="28" xfId="0" applyFont="1" applyFill="1" applyBorder="1" applyAlignment="1" applyProtection="1">
      <alignment horizontal="center" vertical="center" wrapText="1"/>
    </xf>
    <xf numFmtId="0" fontId="39" fillId="2" borderId="27" xfId="0" applyFont="1" applyFill="1" applyBorder="1" applyAlignment="1" applyProtection="1">
      <alignment horizontal="center" vertical="center" wrapText="1"/>
    </xf>
    <xf numFmtId="0" fontId="39" fillId="2" borderId="41" xfId="0" applyFont="1" applyFill="1" applyBorder="1" applyAlignment="1" applyProtection="1">
      <alignment horizontal="center" vertical="center" wrapText="1"/>
    </xf>
    <xf numFmtId="0" fontId="39" fillId="2" borderId="27" xfId="0" applyFont="1" applyFill="1" applyBorder="1" applyAlignment="1" applyProtection="1">
      <alignment horizontal="center" wrapText="1"/>
    </xf>
    <xf numFmtId="0" fontId="39" fillId="2" borderId="27" xfId="0" applyFont="1" applyFill="1" applyBorder="1" applyAlignment="1" applyProtection="1">
      <alignment horizontal="center"/>
    </xf>
    <xf numFmtId="0" fontId="37" fillId="2" borderId="0" xfId="0" applyFont="1" applyFill="1" applyAlignment="1" applyProtection="1">
      <alignment horizontal="center"/>
    </xf>
    <xf numFmtId="0" fontId="71" fillId="9" borderId="68" xfId="0" applyFont="1" applyFill="1" applyBorder="1" applyAlignment="1" applyProtection="1">
      <alignment horizontal="left" vertical="center" wrapText="1"/>
    </xf>
    <xf numFmtId="0" fontId="71" fillId="9" borderId="69" xfId="0" applyFont="1" applyFill="1" applyBorder="1" applyAlignment="1" applyProtection="1">
      <alignment horizontal="left" vertical="center" wrapText="1"/>
    </xf>
    <xf numFmtId="0" fontId="71" fillId="9" borderId="70" xfId="0" applyFont="1" applyFill="1" applyBorder="1" applyAlignment="1" applyProtection="1">
      <alignment horizontal="left" vertical="center" wrapText="1"/>
    </xf>
    <xf numFmtId="0" fontId="71" fillId="9" borderId="71" xfId="0" applyFont="1" applyFill="1" applyBorder="1" applyAlignment="1" applyProtection="1">
      <alignment horizontal="left" vertical="center" wrapText="1"/>
    </xf>
    <xf numFmtId="0" fontId="15" fillId="2" borderId="77" xfId="0" applyFont="1" applyFill="1" applyBorder="1" applyAlignment="1" applyProtection="1">
      <alignment horizontal="center" vertical="center" wrapText="1"/>
    </xf>
    <xf numFmtId="0" fontId="15" fillId="2" borderId="79" xfId="0" applyFont="1" applyFill="1" applyBorder="1" applyAlignment="1" applyProtection="1">
      <alignment horizontal="center" vertical="center" wrapText="1"/>
    </xf>
    <xf numFmtId="0" fontId="15" fillId="2" borderId="78" xfId="0" applyFont="1" applyFill="1" applyBorder="1" applyAlignment="1" applyProtection="1">
      <alignment horizontal="center" vertical="center" wrapText="1"/>
    </xf>
    <xf numFmtId="0" fontId="15" fillId="2" borderId="77" xfId="0" applyFont="1" applyFill="1" applyBorder="1" applyAlignment="1" applyProtection="1">
      <alignment horizontal="center" vertical="center"/>
    </xf>
    <xf numFmtId="0" fontId="15" fillId="2" borderId="79" xfId="0" applyFont="1" applyFill="1" applyBorder="1" applyAlignment="1" applyProtection="1">
      <alignment horizontal="center" vertical="center"/>
    </xf>
    <xf numFmtId="0" fontId="15" fillId="2" borderId="78" xfId="0" applyFont="1" applyFill="1" applyBorder="1" applyAlignment="1" applyProtection="1">
      <alignment horizontal="center" vertical="center"/>
    </xf>
    <xf numFmtId="0" fontId="36" fillId="2" borderId="77" xfId="0" applyFont="1" applyFill="1" applyBorder="1" applyAlignment="1" applyProtection="1">
      <alignment horizontal="center" vertical="center" wrapText="1"/>
    </xf>
    <xf numFmtId="0" fontId="36" fillId="2" borderId="78" xfId="0" applyFont="1" applyFill="1" applyBorder="1" applyAlignment="1" applyProtection="1">
      <alignment horizontal="center" vertical="center" wrapText="1"/>
    </xf>
    <xf numFmtId="0" fontId="36" fillId="2" borderId="79" xfId="0" applyFont="1" applyFill="1" applyBorder="1" applyAlignment="1" applyProtection="1">
      <alignment horizontal="center" vertical="center" wrapText="1"/>
    </xf>
    <xf numFmtId="179" fontId="71" fillId="9" borderId="70" xfId="1" applyNumberFormat="1" applyFont="1" applyFill="1" applyBorder="1" applyAlignment="1" applyProtection="1">
      <alignment horizontal="left" vertical="center" wrapText="1"/>
    </xf>
    <xf numFmtId="179" fontId="71" fillId="9" borderId="71" xfId="1" applyNumberFormat="1" applyFont="1" applyFill="1" applyBorder="1" applyAlignment="1" applyProtection="1">
      <alignment horizontal="left" vertical="center" wrapText="1"/>
    </xf>
    <xf numFmtId="179" fontId="71" fillId="9" borderId="45" xfId="1" applyNumberFormat="1" applyFont="1" applyFill="1" applyBorder="1" applyAlignment="1" applyProtection="1">
      <alignment horizontal="left" vertical="center" wrapText="1"/>
    </xf>
  </cellXfs>
  <cellStyles count="30">
    <cellStyle name="Comma" xfId="1" builtinId="3"/>
    <cellStyle name="Comma 11" xfId="16"/>
    <cellStyle name="Comma 2" xfId="11"/>
    <cellStyle name="Comma 2_bao cao cua UBND tinh quy II - 2011" xfId="12"/>
    <cellStyle name="Comma 3" xfId="20"/>
    <cellStyle name="Comma 3 2 3" xfId="10"/>
    <cellStyle name="Comma 3 2 3 2" xfId="24"/>
    <cellStyle name="Comma 4" xfId="25"/>
    <cellStyle name="Comma 5" xfId="7"/>
    <cellStyle name="Comma 6 2" xfId="4"/>
    <cellStyle name="Comma 6 2 2" xfId="21"/>
    <cellStyle name="Comma 8" xfId="9"/>
    <cellStyle name="Comma 8 2" xfId="23"/>
    <cellStyle name="Normal" xfId="0" builtinId="0"/>
    <cellStyle name="Normal 10" xfId="27"/>
    <cellStyle name="Normal 10 2" xfId="28"/>
    <cellStyle name="Normal 10 5" xfId="29"/>
    <cellStyle name="Normal 2" xfId="19"/>
    <cellStyle name="Normal 41" xfId="8"/>
    <cellStyle name="Normal 41 2" xfId="22"/>
    <cellStyle name="Normal 53" xfId="15"/>
    <cellStyle name="Normal_Bc KH 2002 -21-7" xfId="17"/>
    <cellStyle name="Normal_Bieu  PT KT-XH 2013 (Hoan chinh)" xfId="14"/>
    <cellStyle name="Normal_Bieu BC cap Huyen - Xa " xfId="3"/>
    <cellStyle name="Normal_Bieu BC cap Huyen - Xa  2" xfId="5"/>
    <cellStyle name="Normal_Bieu giao KH 2001 (Nganh) moi" xfId="13"/>
    <cellStyle name="Normal_CHI TIEU KH 2007 NGAY 7_12" xfId="18"/>
    <cellStyle name="Normal_Chi tieu KH 2008" xfId="2"/>
    <cellStyle name="Normal_Sheet1" xfId="6"/>
    <cellStyle name="Percent 2" xfId="26"/>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externalLink" Target="externalLinks/externalLink3.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calcChain" Target="calcChain.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107" Type="http://schemas.openxmlformats.org/officeDocument/2006/relationships/worksheet" Target="worksheets/sheet107.xml"/><Relationship Id="rId289" Type="http://schemas.openxmlformats.org/officeDocument/2006/relationships/worksheet" Target="worksheets/sheet289.xml"/><Relationship Id="rId454" Type="http://schemas.openxmlformats.org/officeDocument/2006/relationships/worksheet" Target="worksheets/sheet454.xml"/><Relationship Id="rId496" Type="http://schemas.openxmlformats.org/officeDocument/2006/relationships/worksheet" Target="worksheets/sheet496.xml"/><Relationship Id="rId661" Type="http://schemas.openxmlformats.org/officeDocument/2006/relationships/worksheet" Target="worksheets/sheet661.xml"/><Relationship Id="rId717" Type="http://schemas.openxmlformats.org/officeDocument/2006/relationships/worksheet" Target="worksheets/sheet717.xml"/><Relationship Id="rId759" Type="http://schemas.openxmlformats.org/officeDocument/2006/relationships/worksheet" Target="worksheets/sheet759.xml"/><Relationship Id="rId924" Type="http://schemas.openxmlformats.org/officeDocument/2006/relationships/worksheet" Target="worksheets/sheet924.xml"/><Relationship Id="rId966" Type="http://schemas.openxmlformats.org/officeDocument/2006/relationships/worksheet" Target="worksheets/sheet966.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externalLink" Target="externalLinks/externalLink2.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theme" Target="theme/theme1.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sharedStrings" Target="sharedStrings.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externalLink" Target="externalLinks/externalLink1.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styles" Target="styles.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c&#225;c%20cq/Bi&#7875;u%20VHX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Kh&#7889;i%20VH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225;o%20c&#225;o%20c&#225;c%20c&#417;%20quan/12.%20P.%20V&#259;n%20h&#243;a/1.1%20Bi&#7875;u%20TH%209%20th&#225;ng%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C9">
            <v>46470</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D9">
            <v>47194</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Sheet6"/>
      <sheetName val="Sheet5"/>
      <sheetName val="Sheet2"/>
      <sheetName val="Sheet1"/>
      <sheetName val="B13.TTTT"/>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9">
          <cell r="BD9">
            <v>46534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5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116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
  <sheetViews>
    <sheetView workbookViewId="0">
      <selection activeCell="J17" sqref="J17"/>
    </sheetView>
  </sheetViews>
  <sheetFormatPr defaultColWidth="8.875" defaultRowHeight="15.75" customHeight="1"/>
  <cols>
    <col min="1" max="1" width="5.75" style="43" customWidth="1"/>
    <col min="2" max="2" width="10.75" style="43" customWidth="1"/>
    <col min="3" max="3" width="8" style="43" customWidth="1"/>
    <col min="4" max="4" width="8.875" style="43"/>
    <col min="5" max="5" width="2.625" style="43" customWidth="1"/>
    <col min="6" max="6" width="17.75" style="43" customWidth="1"/>
    <col min="7" max="8" width="8.875" style="43"/>
    <col min="9" max="9" width="13.375" style="43" customWidth="1"/>
    <col min="10" max="10" width="24.5" style="43" customWidth="1"/>
  </cols>
  <sheetData>
    <row r="2" spans="1:11" ht="15" customHeight="1"/>
    <row r="3" spans="1:11" ht="18.75" customHeight="1">
      <c r="J3" s="41"/>
    </row>
    <row r="4" spans="1:11" ht="20.25" customHeight="1">
      <c r="D4" s="45"/>
      <c r="E4" s="45"/>
      <c r="F4" s="45"/>
      <c r="G4" s="45"/>
      <c r="H4" s="45"/>
      <c r="I4" s="45"/>
      <c r="J4" s="41"/>
    </row>
    <row r="5" spans="1:11" ht="20.25" customHeight="1">
      <c r="D5" s="45"/>
      <c r="E5" s="45"/>
      <c r="F5" s="45"/>
      <c r="G5" s="45"/>
      <c r="H5" s="45"/>
      <c r="I5" s="45"/>
      <c r="J5" s="41"/>
    </row>
    <row r="6" spans="1:11" ht="42.75" customHeight="1">
      <c r="A6" s="2839" t="s">
        <v>0</v>
      </c>
      <c r="B6" s="2839"/>
      <c r="C6" s="2839"/>
      <c r="D6" s="2839"/>
      <c r="E6" s="2839"/>
      <c r="F6" s="2839"/>
      <c r="G6" s="2839"/>
      <c r="H6" s="2839"/>
      <c r="I6" s="2839"/>
      <c r="J6" s="2839"/>
      <c r="K6" s="2839"/>
    </row>
    <row r="7" spans="1:11" s="44" customFormat="1" ht="31.5" customHeight="1">
      <c r="A7" s="2840" t="s">
        <v>992</v>
      </c>
      <c r="B7" s="2840"/>
      <c r="C7" s="2840"/>
      <c r="D7" s="2840"/>
      <c r="E7" s="2840"/>
      <c r="F7" s="2840"/>
      <c r="G7" s="2840"/>
      <c r="H7" s="2840"/>
      <c r="I7" s="2840"/>
      <c r="J7" s="2840"/>
      <c r="K7" s="2840"/>
    </row>
    <row r="8" spans="1:11" s="44" customFormat="1" ht="28.5" customHeight="1">
      <c r="A8" s="2841" t="s">
        <v>1020</v>
      </c>
      <c r="B8" s="2841"/>
      <c r="C8" s="2841"/>
      <c r="D8" s="2841"/>
      <c r="E8" s="2841"/>
      <c r="F8" s="2841"/>
      <c r="G8" s="2841"/>
      <c r="H8" s="2841"/>
      <c r="I8" s="2841"/>
      <c r="J8" s="2841"/>
      <c r="K8" s="2841"/>
    </row>
    <row r="9" spans="1:11" ht="9" hidden="1" customHeight="1">
      <c r="D9" s="2838" t="s">
        <v>1</v>
      </c>
      <c r="E9" s="2838"/>
      <c r="F9" s="2838"/>
      <c r="G9" s="2838"/>
      <c r="H9" s="2838"/>
      <c r="I9" s="2838"/>
      <c r="J9" s="2838"/>
    </row>
    <row r="17" spans="10:10" ht="15.75" customHeight="1">
      <c r="J17" s="43"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X151"/>
  <sheetViews>
    <sheetView zoomScale="85" zoomScaleNormal="85" zoomScaleSheetLayoutView="70" workbookViewId="0">
      <pane xSplit="22" ySplit="15" topLeftCell="W16" activePane="bottomRight" state="frozen"/>
      <selection pane="topRight" activeCell="W1" sqref="W1"/>
      <selection pane="bottomLeft" activeCell="A16" sqref="A16"/>
      <selection pane="bottomRight" activeCell="Z65" sqref="Z65"/>
    </sheetView>
  </sheetViews>
  <sheetFormatPr defaultColWidth="9" defaultRowHeight="15.75" customHeight="1"/>
  <cols>
    <col min="1" max="1" width="4.875" style="2221" customWidth="1"/>
    <col min="2" max="2" width="40.75" style="2226" customWidth="1"/>
    <col min="3" max="3" width="7.625" style="2319" customWidth="1"/>
    <col min="4" max="4" width="8.875" style="2142" hidden="1" customWidth="1"/>
    <col min="5" max="5" width="10.375" style="2142" hidden="1" customWidth="1"/>
    <col min="6" max="7" width="8.125" style="2142" hidden="1" customWidth="1"/>
    <col min="8" max="9" width="8.875" style="2142" hidden="1" customWidth="1"/>
    <col min="10" max="12" width="12.25" style="2142" hidden="1" customWidth="1"/>
    <col min="13" max="13" width="9.25" style="2142" hidden="1" customWidth="1"/>
    <col min="14" max="14" width="8.875" style="2142" hidden="1" customWidth="1"/>
    <col min="15" max="15" width="8" style="2142" hidden="1" customWidth="1"/>
    <col min="16" max="17" width="9" style="2142" hidden="1" customWidth="1"/>
    <col min="18" max="18" width="9.75" style="2142" hidden="1" customWidth="1"/>
    <col min="19" max="19" width="9.875" style="2142" hidden="1" customWidth="1"/>
    <col min="20" max="20" width="9.875" style="2142" customWidth="1"/>
    <col min="21" max="21" width="10.625" style="2142" hidden="1" customWidth="1"/>
    <col min="22" max="23" width="8.75" style="2142" customWidth="1"/>
    <col min="24" max="24" width="8" style="2142" customWidth="1"/>
    <col min="25" max="25" width="8.625" style="2142" hidden="1" customWidth="1"/>
    <col min="26" max="26" width="9.875" style="2142" customWidth="1"/>
    <col min="27" max="27" width="10.625" style="2142" customWidth="1"/>
    <col min="28" max="29" width="8" style="2225" customWidth="1"/>
    <col min="30" max="30" width="9.625" style="2225" customWidth="1"/>
    <col min="31" max="32" width="8" style="2225" customWidth="1"/>
    <col min="33" max="33" width="10.25" style="2225" hidden="1" customWidth="1"/>
    <col min="34" max="34" width="26.75" style="2226" customWidth="1"/>
    <col min="35" max="35" width="11.25" style="1294" hidden="1" customWidth="1"/>
    <col min="36" max="36" width="11.75" style="2142" hidden="1" customWidth="1"/>
    <col min="37" max="37" width="11.25" style="1294" hidden="1" customWidth="1"/>
    <col min="38" max="38" width="17.375" style="2142" hidden="1" customWidth="1"/>
    <col min="39" max="39" width="19.125" style="2142" hidden="1" customWidth="1"/>
    <col min="40" max="40" width="13.625" style="2142" hidden="1" customWidth="1"/>
    <col min="41" max="41" width="14.5" style="2142" hidden="1" customWidth="1"/>
    <col min="42" max="42" width="12.125" style="2142" hidden="1" customWidth="1"/>
    <col min="43" max="48" width="8.875" style="2142" hidden="1" customWidth="1"/>
    <col min="54" max="54" width="9" customWidth="1"/>
  </cols>
  <sheetData>
    <row r="1" spans="1:48" s="373" customFormat="1" ht="15.75" customHeight="1">
      <c r="A1" s="2860" t="s">
        <v>3</v>
      </c>
      <c r="B1" s="2860"/>
      <c r="C1" s="2142"/>
      <c r="D1" s="2217"/>
      <c r="E1" s="2217"/>
      <c r="F1" s="2217"/>
      <c r="G1" s="2217"/>
      <c r="H1" s="2217"/>
      <c r="I1" s="2217"/>
      <c r="J1" s="2861"/>
      <c r="K1" s="2861"/>
      <c r="L1" s="2861"/>
      <c r="M1" s="2861"/>
      <c r="N1" s="2861"/>
      <c r="O1" s="2861"/>
      <c r="P1" s="2861"/>
      <c r="Q1" s="2861"/>
      <c r="R1" s="2861"/>
      <c r="S1" s="2861"/>
      <c r="T1" s="2861"/>
      <c r="U1" s="2861"/>
      <c r="V1" s="2861"/>
      <c r="W1" s="2861"/>
      <c r="X1" s="2861"/>
      <c r="Y1" s="2861"/>
      <c r="Z1" s="2861"/>
      <c r="AA1" s="2861"/>
      <c r="AB1" s="2861"/>
      <c r="AC1" s="2861"/>
      <c r="AD1" s="2861"/>
      <c r="AE1" s="2861"/>
      <c r="AF1" s="2861"/>
      <c r="AG1" s="2591"/>
      <c r="AH1" s="2218"/>
      <c r="AI1" s="1294"/>
      <c r="AJ1" s="2142"/>
      <c r="AK1" s="1294"/>
      <c r="AL1" s="2142"/>
      <c r="AM1" s="2142"/>
      <c r="AN1" s="2142"/>
      <c r="AO1" s="2142"/>
      <c r="AP1" s="2142"/>
      <c r="AQ1" s="2142"/>
      <c r="AR1" s="2142"/>
      <c r="AS1" s="2142"/>
      <c r="AT1" s="2142"/>
      <c r="AU1" s="2142"/>
      <c r="AV1" s="2142"/>
    </row>
    <row r="2" spans="1:48" s="373" customFormat="1" ht="18.75" customHeight="1">
      <c r="A2" s="2843" t="s">
        <v>993</v>
      </c>
      <c r="B2" s="2843"/>
      <c r="C2" s="2843"/>
      <c r="D2" s="2843"/>
      <c r="E2" s="2843"/>
      <c r="F2" s="2843"/>
      <c r="G2" s="2843"/>
      <c r="H2" s="2843"/>
      <c r="I2" s="2843"/>
      <c r="J2" s="2843"/>
      <c r="K2" s="2843"/>
      <c r="L2" s="2843"/>
      <c r="M2" s="2843"/>
      <c r="N2" s="2843"/>
      <c r="O2" s="2843"/>
      <c r="P2" s="2843"/>
      <c r="Q2" s="2843"/>
      <c r="R2" s="2843"/>
      <c r="S2" s="2843"/>
      <c r="T2" s="2843"/>
      <c r="U2" s="2843"/>
      <c r="V2" s="2843"/>
      <c r="W2" s="2843"/>
      <c r="X2" s="2843"/>
      <c r="Y2" s="2843"/>
      <c r="Z2" s="2843"/>
      <c r="AA2" s="2843"/>
      <c r="AB2" s="2843"/>
      <c r="AC2" s="2843"/>
      <c r="AD2" s="2843"/>
      <c r="AE2" s="2843"/>
      <c r="AF2" s="2843"/>
      <c r="AG2" s="2843"/>
      <c r="AH2" s="2843"/>
      <c r="AI2" s="2219"/>
      <c r="AJ2" s="2142"/>
      <c r="AK2" s="2219"/>
      <c r="AL2" s="2142"/>
      <c r="AM2" s="2142"/>
      <c r="AN2" s="2142"/>
      <c r="AO2" s="2142"/>
      <c r="AP2" s="2142"/>
      <c r="AQ2" s="2142"/>
      <c r="AR2" s="2142"/>
      <c r="AS2" s="2142"/>
      <c r="AT2" s="2142"/>
      <c r="AU2" s="2142"/>
      <c r="AV2" s="2142"/>
    </row>
    <row r="3" spans="1:48" s="373" customFormat="1" ht="27" customHeight="1">
      <c r="A3" s="2844" t="s">
        <v>1010</v>
      </c>
      <c r="B3" s="2844"/>
      <c r="C3" s="2844"/>
      <c r="D3" s="2844"/>
      <c r="E3" s="2844"/>
      <c r="F3" s="2844"/>
      <c r="G3" s="2844"/>
      <c r="H3" s="2844"/>
      <c r="I3" s="2844"/>
      <c r="J3" s="2844"/>
      <c r="K3" s="2844"/>
      <c r="L3" s="2844"/>
      <c r="M3" s="2844"/>
      <c r="N3" s="2844"/>
      <c r="O3" s="2844"/>
      <c r="P3" s="2844"/>
      <c r="Q3" s="2844"/>
      <c r="R3" s="2844"/>
      <c r="S3" s="2844"/>
      <c r="T3" s="2844"/>
      <c r="U3" s="2844"/>
      <c r="V3" s="2844"/>
      <c r="W3" s="2844"/>
      <c r="X3" s="2844"/>
      <c r="Y3" s="2844"/>
      <c r="Z3" s="2844"/>
      <c r="AA3" s="2844"/>
      <c r="AB3" s="2844"/>
      <c r="AC3" s="2844"/>
      <c r="AD3" s="2844"/>
      <c r="AE3" s="2844"/>
      <c r="AF3" s="2844"/>
      <c r="AG3" s="2844"/>
      <c r="AH3" s="2844"/>
      <c r="AI3" s="2220"/>
      <c r="AJ3" s="2142"/>
      <c r="AK3" s="2220"/>
      <c r="AL3" s="2189"/>
      <c r="AM3" s="2142"/>
      <c r="AN3" s="2142"/>
      <c r="AO3" s="2142"/>
      <c r="AP3" s="2142"/>
      <c r="AQ3" s="2142"/>
      <c r="AR3" s="2142"/>
      <c r="AS3" s="2142"/>
      <c r="AT3" s="2142"/>
      <c r="AU3" s="2142"/>
      <c r="AV3" s="2142"/>
    </row>
    <row r="4" spans="1:48" ht="0.75" customHeight="1">
      <c r="B4" s="2222"/>
      <c r="C4" s="2223"/>
      <c r="D4" s="2224"/>
      <c r="E4" s="2224"/>
      <c r="F4" s="2224"/>
      <c r="G4" s="2224"/>
      <c r="H4" s="2224"/>
      <c r="I4" s="2224"/>
      <c r="J4" s="2224"/>
      <c r="K4" s="2224"/>
      <c r="L4" s="2224"/>
      <c r="M4" s="2224"/>
      <c r="N4" s="2224"/>
      <c r="O4" s="2224"/>
      <c r="P4" s="2224"/>
      <c r="Q4" s="2224"/>
      <c r="R4" s="2224"/>
      <c r="S4" s="2224"/>
      <c r="T4" s="2224"/>
      <c r="U4" s="2224"/>
      <c r="V4" s="2224"/>
      <c r="W4" s="2224"/>
      <c r="X4" s="2224"/>
      <c r="Y4" s="2224"/>
      <c r="Z4" s="2224"/>
      <c r="AA4" s="2224"/>
      <c r="AI4" s="2219"/>
      <c r="AJ4" s="1296"/>
      <c r="AK4" s="2219"/>
    </row>
    <row r="5" spans="1:48" s="237" customFormat="1" ht="24.75" customHeight="1">
      <c r="A5" s="2862" t="s">
        <v>4</v>
      </c>
      <c r="B5" s="2863" t="s">
        <v>5</v>
      </c>
      <c r="C5" s="2863" t="s">
        <v>6</v>
      </c>
      <c r="D5" s="2845" t="s">
        <v>7</v>
      </c>
      <c r="E5" s="2845" t="s">
        <v>8</v>
      </c>
      <c r="F5" s="2845" t="s">
        <v>9</v>
      </c>
      <c r="G5" s="2845" t="s">
        <v>764</v>
      </c>
      <c r="H5" s="2227" t="s">
        <v>10</v>
      </c>
      <c r="I5" s="2227"/>
      <c r="J5" s="2227"/>
      <c r="K5" s="2227"/>
      <c r="L5" s="2227"/>
      <c r="M5" s="2845" t="s">
        <v>819</v>
      </c>
      <c r="N5" s="2845" t="s">
        <v>823</v>
      </c>
      <c r="O5" s="2845" t="s">
        <v>832</v>
      </c>
      <c r="P5" s="2845" t="s">
        <v>829</v>
      </c>
      <c r="Q5" s="2845"/>
      <c r="R5" s="2845"/>
      <c r="S5" s="2845"/>
      <c r="T5" s="2845"/>
      <c r="U5" s="2845"/>
      <c r="V5" s="2853" t="s">
        <v>965</v>
      </c>
      <c r="W5" s="2854"/>
      <c r="X5" s="2854"/>
      <c r="Y5" s="2854"/>
      <c r="Z5" s="2854"/>
      <c r="AA5" s="2855"/>
      <c r="AB5" s="2851" t="s">
        <v>1018</v>
      </c>
      <c r="AC5" s="2852"/>
      <c r="AD5" s="2852"/>
      <c r="AE5" s="2852"/>
      <c r="AF5" s="2852"/>
      <c r="AG5" s="2856" t="s">
        <v>979</v>
      </c>
      <c r="AH5" s="2846" t="s">
        <v>980</v>
      </c>
      <c r="AI5" s="2219"/>
      <c r="AJ5" s="2147"/>
      <c r="AK5" s="2219"/>
      <c r="AL5" s="2147"/>
      <c r="AM5" s="2147"/>
      <c r="AN5" s="2147"/>
      <c r="AO5" s="2147"/>
      <c r="AP5" s="2147"/>
      <c r="AQ5" s="2147"/>
      <c r="AR5" s="2147"/>
      <c r="AS5" s="2147"/>
      <c r="AT5" s="2147"/>
      <c r="AU5" s="2147"/>
      <c r="AV5" s="2147"/>
    </row>
    <row r="6" spans="1:48" s="237" customFormat="1" ht="108.75" customHeight="1">
      <c r="A6" s="2862"/>
      <c r="B6" s="2863"/>
      <c r="C6" s="2863"/>
      <c r="D6" s="2845"/>
      <c r="E6" s="2845"/>
      <c r="F6" s="2845"/>
      <c r="G6" s="2845"/>
      <c r="H6" s="2228" t="s">
        <v>13</v>
      </c>
      <c r="I6" s="2228" t="s">
        <v>14</v>
      </c>
      <c r="J6" s="2228" t="s">
        <v>15</v>
      </c>
      <c r="K6" s="2228" t="s">
        <v>16</v>
      </c>
      <c r="L6" s="2228" t="s">
        <v>17</v>
      </c>
      <c r="M6" s="2845"/>
      <c r="N6" s="2845"/>
      <c r="O6" s="2845"/>
      <c r="P6" s="2228" t="s">
        <v>817</v>
      </c>
      <c r="Q6" s="2228" t="s">
        <v>818</v>
      </c>
      <c r="R6" s="2228" t="s">
        <v>816</v>
      </c>
      <c r="S6" s="2228" t="s">
        <v>820</v>
      </c>
      <c r="T6" s="2228" t="s">
        <v>803</v>
      </c>
      <c r="U6" s="2228" t="s">
        <v>18</v>
      </c>
      <c r="V6" s="2550" t="s">
        <v>998</v>
      </c>
      <c r="W6" s="2550" t="s">
        <v>999</v>
      </c>
      <c r="X6" s="2547" t="s">
        <v>1000</v>
      </c>
      <c r="Y6" s="2547" t="s">
        <v>821</v>
      </c>
      <c r="Z6" s="2734" t="s">
        <v>822</v>
      </c>
      <c r="AA6" s="2547" t="s">
        <v>18</v>
      </c>
      <c r="AB6" s="2229" t="s">
        <v>1001</v>
      </c>
      <c r="AC6" s="2229" t="s">
        <v>1007</v>
      </c>
      <c r="AD6" s="2229" t="s">
        <v>1008</v>
      </c>
      <c r="AE6" s="2229" t="s">
        <v>1009</v>
      </c>
      <c r="AF6" s="2592" t="s">
        <v>994</v>
      </c>
      <c r="AG6" s="2856"/>
      <c r="AH6" s="2846"/>
      <c r="AI6" s="2230">
        <f>333+89</f>
        <v>422</v>
      </c>
      <c r="AJ6" s="2231">
        <f>20.7+427.1</f>
        <v>447.8</v>
      </c>
      <c r="AK6" s="2232"/>
      <c r="AL6" s="2233"/>
      <c r="AM6" s="2147"/>
      <c r="AN6" s="2147"/>
      <c r="AO6" s="2233"/>
      <c r="AP6" s="2234"/>
      <c r="AQ6" s="2147"/>
      <c r="AR6" s="2147"/>
      <c r="AS6" s="2147"/>
      <c r="AT6" s="2147"/>
      <c r="AU6" s="2147"/>
      <c r="AV6" s="2147"/>
    </row>
    <row r="7" spans="1:48" s="237" customFormat="1" ht="30.75" hidden="1" customHeight="1">
      <c r="A7" s="2235">
        <v>1</v>
      </c>
      <c r="B7" s="2236" t="s">
        <v>956</v>
      </c>
      <c r="C7" s="2237"/>
      <c r="D7" s="2238"/>
      <c r="E7" s="2239"/>
      <c r="F7" s="2239"/>
      <c r="G7" s="1430">
        <f>SUM(G9:G11)</f>
        <v>725.31927000000007</v>
      </c>
      <c r="H7" s="2239"/>
      <c r="I7" s="2240">
        <f>SUM(I9:I11)</f>
        <v>754.89739020000002</v>
      </c>
      <c r="J7" s="2240">
        <f>SUM(J9:J11)</f>
        <v>754.89739020000002</v>
      </c>
      <c r="K7" s="2239"/>
      <c r="L7" s="2239"/>
      <c r="M7" s="2239"/>
      <c r="N7" s="2239"/>
      <c r="O7" s="2240">
        <f>SUM(O9:O11)</f>
        <v>757.57859320005002</v>
      </c>
      <c r="P7" s="2240"/>
      <c r="Q7" s="2240"/>
      <c r="R7" s="2240">
        <f>SUM(R9:R11)</f>
        <v>791.28572030776468</v>
      </c>
      <c r="S7" s="2240"/>
      <c r="T7" s="2240"/>
      <c r="U7" s="2240">
        <f>R7</f>
        <v>791.28572030776468</v>
      </c>
      <c r="V7" s="2240"/>
      <c r="W7" s="2240"/>
      <c r="X7" s="2240"/>
      <c r="Y7" s="2240"/>
      <c r="Z7" s="2240"/>
      <c r="AA7" s="2240"/>
      <c r="AB7" s="2241"/>
      <c r="AC7" s="2242"/>
      <c r="AD7" s="2242"/>
      <c r="AE7" s="2242"/>
      <c r="AF7" s="2242"/>
      <c r="AG7" s="2242"/>
      <c r="AH7" s="2243"/>
      <c r="AI7" s="2232"/>
      <c r="AJ7" s="2244"/>
      <c r="AK7" s="2232"/>
      <c r="AL7" s="2147"/>
      <c r="AM7" s="2147"/>
      <c r="AN7" s="2147"/>
      <c r="AO7" s="2147"/>
      <c r="AP7" s="2147"/>
      <c r="AQ7" s="2147"/>
      <c r="AR7" s="2147"/>
      <c r="AS7" s="2147"/>
      <c r="AT7" s="2147"/>
      <c r="AU7" s="2147"/>
      <c r="AV7" s="2147"/>
    </row>
    <row r="8" spans="1:48" s="367" customFormat="1" ht="15.75" hidden="1" customHeight="1">
      <c r="A8" s="2192" t="s">
        <v>19</v>
      </c>
      <c r="B8" s="2245" t="s">
        <v>957</v>
      </c>
      <c r="C8" s="2137" t="s">
        <v>20</v>
      </c>
      <c r="D8" s="2246"/>
      <c r="E8" s="2247"/>
      <c r="F8" s="2247"/>
      <c r="G8" s="2247"/>
      <c r="H8" s="2247"/>
      <c r="I8" s="2247">
        <f>SUM(I9:I11)</f>
        <v>754.89739020000002</v>
      </c>
      <c r="J8" s="2247">
        <f>SUM(J9:J11)</f>
        <v>754.89739020000002</v>
      </c>
      <c r="K8" s="2247"/>
      <c r="L8" s="2247"/>
      <c r="M8" s="2247"/>
      <c r="N8" s="2247"/>
      <c r="O8" s="2247">
        <f>SUM(O9:O11)</f>
        <v>757.57859320005002</v>
      </c>
      <c r="P8" s="2247"/>
      <c r="Q8" s="2247"/>
      <c r="R8" s="2247"/>
      <c r="S8" s="2247"/>
      <c r="T8" s="2247"/>
      <c r="U8" s="2247"/>
      <c r="V8" s="2247"/>
      <c r="W8" s="2247"/>
      <c r="X8" s="2247"/>
      <c r="Y8" s="2247"/>
      <c r="Z8" s="2247"/>
      <c r="AA8" s="2247"/>
      <c r="AB8" s="2145"/>
      <c r="AC8" s="1831"/>
      <c r="AD8" s="1831"/>
      <c r="AE8" s="1831"/>
      <c r="AF8" s="1831"/>
      <c r="AG8" s="1831"/>
      <c r="AH8" s="2248"/>
      <c r="AI8" s="1294"/>
      <c r="AJ8" s="2249"/>
      <c r="AK8" s="1294"/>
      <c r="AL8" s="2250"/>
      <c r="AM8" s="2250"/>
      <c r="AN8" s="2250"/>
      <c r="AO8" s="2250"/>
      <c r="AP8" s="2250"/>
      <c r="AQ8" s="2250"/>
      <c r="AR8" s="2250"/>
      <c r="AS8" s="2250"/>
      <c r="AT8" s="2250"/>
      <c r="AU8" s="2250"/>
      <c r="AV8" s="2250"/>
    </row>
    <row r="9" spans="1:48" s="366" customFormat="1" ht="25.5" hidden="1" customHeight="1">
      <c r="A9" s="2135"/>
      <c r="B9" s="2251" t="s">
        <v>21</v>
      </c>
      <c r="C9" s="2137" t="s">
        <v>20</v>
      </c>
      <c r="D9" s="2252"/>
      <c r="E9" s="2253"/>
      <c r="F9" s="2253"/>
      <c r="G9" s="2253">
        <v>384.74100000000004</v>
      </c>
      <c r="H9" s="2253"/>
      <c r="I9" s="2253">
        <v>392.43581999999998</v>
      </c>
      <c r="J9" s="2254">
        <v>392.43581999999998</v>
      </c>
      <c r="K9" s="2254"/>
      <c r="L9" s="2254"/>
      <c r="M9" s="2254"/>
      <c r="N9" s="2254"/>
      <c r="O9" s="2254">
        <v>403.36477200646999</v>
      </c>
      <c r="P9" s="2254"/>
      <c r="Q9" s="2254"/>
      <c r="R9" s="2254">
        <v>192.71844020912181</v>
      </c>
      <c r="S9" s="2254"/>
      <c r="T9" s="2254"/>
      <c r="U9" s="2254">
        <f>R9</f>
        <v>192.71844020912181</v>
      </c>
      <c r="V9" s="2254"/>
      <c r="W9" s="2254"/>
      <c r="X9" s="2254"/>
      <c r="Y9" s="2254"/>
      <c r="Z9" s="2254"/>
      <c r="AA9" s="2254"/>
      <c r="AB9" s="2145"/>
      <c r="AC9" s="1831"/>
      <c r="AD9" s="1831"/>
      <c r="AE9" s="1831"/>
      <c r="AF9" s="1831"/>
      <c r="AG9" s="1831"/>
      <c r="AH9" s="2255"/>
      <c r="AI9" s="2256"/>
      <c r="AJ9" s="2257"/>
      <c r="AK9" s="1294"/>
      <c r="AL9" s="2258"/>
      <c r="AM9" s="2258"/>
      <c r="AN9" s="2258"/>
      <c r="AO9" s="2257"/>
      <c r="AP9" s="2257"/>
      <c r="AQ9" s="2257"/>
      <c r="AR9" s="2258"/>
      <c r="AS9" s="2258"/>
      <c r="AT9" s="2258"/>
      <c r="AU9" s="2258"/>
      <c r="AV9" s="2258"/>
    </row>
    <row r="10" spans="1:48" s="366" customFormat="1" ht="25.5" hidden="1" customHeight="1">
      <c r="A10" s="2135"/>
      <c r="B10" s="2251" t="s">
        <v>22</v>
      </c>
      <c r="C10" s="2137" t="s">
        <v>20</v>
      </c>
      <c r="D10" s="2252"/>
      <c r="E10" s="2253"/>
      <c r="F10" s="2253"/>
      <c r="G10" s="2253">
        <v>178.76537999999999</v>
      </c>
      <c r="H10" s="2253"/>
      <c r="I10" s="2253">
        <v>187.70364900000001</v>
      </c>
      <c r="J10" s="2254">
        <v>187.70364900000001</v>
      </c>
      <c r="K10" s="2254"/>
      <c r="L10" s="2254"/>
      <c r="M10" s="2254"/>
      <c r="N10" s="2254"/>
      <c r="O10" s="2254">
        <v>185.61324186648</v>
      </c>
      <c r="P10" s="2254"/>
      <c r="Q10" s="2254"/>
      <c r="R10" s="2254">
        <v>422.89114543803061</v>
      </c>
      <c r="S10" s="2254"/>
      <c r="T10" s="2254"/>
      <c r="U10" s="2254">
        <f t="shared" ref="U10:U15" si="0">R10</f>
        <v>422.89114543803061</v>
      </c>
      <c r="V10" s="2254"/>
      <c r="W10" s="2254"/>
      <c r="X10" s="2254"/>
      <c r="Y10" s="2254"/>
      <c r="Z10" s="2254"/>
      <c r="AA10" s="2254"/>
      <c r="AB10" s="2139"/>
      <c r="AC10" s="2139"/>
      <c r="AD10" s="2139"/>
      <c r="AE10" s="2139"/>
      <c r="AF10" s="2139"/>
      <c r="AG10" s="2139"/>
      <c r="AH10" s="2255"/>
      <c r="AI10" s="2256"/>
      <c r="AJ10" s="2257"/>
      <c r="AK10" s="1294"/>
      <c r="AL10" s="2258"/>
      <c r="AM10" s="2258"/>
      <c r="AN10" s="2258"/>
      <c r="AO10" s="2257"/>
      <c r="AP10" s="2257"/>
      <c r="AQ10" s="2257"/>
      <c r="AR10" s="2258"/>
      <c r="AS10" s="2258"/>
      <c r="AT10" s="2258"/>
      <c r="AU10" s="2258"/>
      <c r="AV10" s="2258"/>
    </row>
    <row r="11" spans="1:48" s="366" customFormat="1" ht="25.5" hidden="1" customHeight="1">
      <c r="A11" s="2135"/>
      <c r="B11" s="2251" t="s">
        <v>23</v>
      </c>
      <c r="C11" s="2137" t="s">
        <v>20</v>
      </c>
      <c r="D11" s="2252"/>
      <c r="E11" s="2253"/>
      <c r="F11" s="2253"/>
      <c r="G11" s="2253">
        <v>161.81289000000001</v>
      </c>
      <c r="H11" s="2253"/>
      <c r="I11" s="2253">
        <v>174.7579212</v>
      </c>
      <c r="J11" s="2254">
        <v>174.7579212</v>
      </c>
      <c r="K11" s="2254"/>
      <c r="L11" s="2254"/>
      <c r="M11" s="2254"/>
      <c r="N11" s="2254"/>
      <c r="O11" s="2254">
        <v>168.60057932710001</v>
      </c>
      <c r="P11" s="2254"/>
      <c r="Q11" s="2254"/>
      <c r="R11" s="2254">
        <v>175.67613466061223</v>
      </c>
      <c r="S11" s="2254"/>
      <c r="T11" s="2254"/>
      <c r="U11" s="2254">
        <f t="shared" si="0"/>
        <v>175.67613466061223</v>
      </c>
      <c r="V11" s="2254"/>
      <c r="W11" s="2254"/>
      <c r="X11" s="2254"/>
      <c r="Y11" s="2254"/>
      <c r="Z11" s="2254"/>
      <c r="AA11" s="2254"/>
      <c r="AB11" s="2139"/>
      <c r="AC11" s="2139"/>
      <c r="AD11" s="2139"/>
      <c r="AE11" s="2139"/>
      <c r="AF11" s="2139"/>
      <c r="AG11" s="2139"/>
      <c r="AH11" s="2255"/>
      <c r="AI11" s="2256"/>
      <c r="AJ11" s="2257"/>
      <c r="AK11" s="1294"/>
      <c r="AL11" s="2258"/>
      <c r="AM11" s="2258"/>
      <c r="AN11" s="2258"/>
      <c r="AO11" s="2257"/>
      <c r="AP11" s="2257"/>
      <c r="AQ11" s="2257"/>
      <c r="AR11" s="2258"/>
      <c r="AS11" s="2258"/>
      <c r="AT11" s="2258"/>
      <c r="AU11" s="2258"/>
      <c r="AV11" s="2258"/>
    </row>
    <row r="12" spans="1:48" s="371" customFormat="1" ht="25.5" hidden="1" customHeight="1">
      <c r="A12" s="2192" t="s">
        <v>24</v>
      </c>
      <c r="B12" s="2245" t="s">
        <v>958</v>
      </c>
      <c r="C12" s="2194"/>
      <c r="D12" s="2246"/>
      <c r="E12" s="2247"/>
      <c r="F12" s="2247"/>
      <c r="G12" s="2247"/>
      <c r="H12" s="2247"/>
      <c r="I12" s="2247"/>
      <c r="J12" s="2259"/>
      <c r="K12" s="2259"/>
      <c r="L12" s="2259"/>
      <c r="M12" s="2259"/>
      <c r="N12" s="2259"/>
      <c r="O12" s="2259"/>
      <c r="P12" s="2259"/>
      <c r="Q12" s="2259"/>
      <c r="R12" s="2259"/>
      <c r="S12" s="2259"/>
      <c r="T12" s="2259"/>
      <c r="U12" s="2254">
        <f t="shared" si="0"/>
        <v>0</v>
      </c>
      <c r="V12" s="2254"/>
      <c r="W12" s="2254"/>
      <c r="X12" s="2254"/>
      <c r="Y12" s="2254"/>
      <c r="Z12" s="2254"/>
      <c r="AA12" s="2254"/>
      <c r="AB12" s="1823"/>
      <c r="AC12" s="1823"/>
      <c r="AD12" s="1823"/>
      <c r="AE12" s="1823"/>
      <c r="AF12" s="1823"/>
      <c r="AG12" s="1823"/>
      <c r="AH12" s="2255"/>
      <c r="AI12" s="2260"/>
      <c r="AJ12" s="2261"/>
      <c r="AK12" s="2260"/>
      <c r="AL12" s="2262"/>
      <c r="AM12" s="2262"/>
      <c r="AN12" s="2262"/>
      <c r="AO12" s="2262"/>
      <c r="AP12" s="2261"/>
      <c r="AQ12" s="2262"/>
      <c r="AR12" s="2262"/>
      <c r="AS12" s="2262"/>
      <c r="AT12" s="2262"/>
      <c r="AU12" s="2262"/>
      <c r="AV12" s="2262"/>
    </row>
    <row r="13" spans="1:48" s="366" customFormat="1" ht="25.5" hidden="1" customHeight="1">
      <c r="A13" s="2135"/>
      <c r="B13" s="2251" t="s">
        <v>25</v>
      </c>
      <c r="C13" s="2137" t="s">
        <v>26</v>
      </c>
      <c r="D13" s="2252"/>
      <c r="E13" s="2253"/>
      <c r="F13" s="2253"/>
      <c r="G13" s="2253"/>
      <c r="H13" s="2253"/>
      <c r="I13" s="2253">
        <v>51.985319474481997</v>
      </c>
      <c r="J13" s="2254">
        <f>J9/J8*100</f>
        <v>51.985319474482395</v>
      </c>
      <c r="K13" s="2254"/>
      <c r="L13" s="2254"/>
      <c r="M13" s="2254"/>
      <c r="N13" s="2254"/>
      <c r="O13" s="2254"/>
      <c r="P13" s="2254"/>
      <c r="Q13" s="2254"/>
      <c r="R13" s="2254"/>
      <c r="S13" s="2254"/>
      <c r="T13" s="2254"/>
      <c r="U13" s="2254">
        <f t="shared" si="0"/>
        <v>0</v>
      </c>
      <c r="V13" s="2254"/>
      <c r="W13" s="2254"/>
      <c r="X13" s="2254"/>
      <c r="Y13" s="2254"/>
      <c r="Z13" s="2254"/>
      <c r="AA13" s="2254"/>
      <c r="AB13" s="2139"/>
      <c r="AC13" s="2139"/>
      <c r="AD13" s="2139"/>
      <c r="AE13" s="2139"/>
      <c r="AF13" s="2139"/>
      <c r="AG13" s="2139"/>
      <c r="AH13" s="2255"/>
      <c r="AI13" s="1294"/>
      <c r="AJ13" s="2257"/>
      <c r="AK13" s="1294"/>
      <c r="AL13" s="2258"/>
      <c r="AM13" s="2258"/>
      <c r="AN13" s="2258"/>
      <c r="AO13" s="2258"/>
      <c r="AP13" s="2257"/>
      <c r="AQ13" s="2258"/>
      <c r="AR13" s="2258"/>
      <c r="AS13" s="2258"/>
      <c r="AT13" s="2258"/>
      <c r="AU13" s="2258"/>
      <c r="AV13" s="2258"/>
    </row>
    <row r="14" spans="1:48" s="366" customFormat="1" ht="25.5" hidden="1" customHeight="1">
      <c r="A14" s="2135"/>
      <c r="B14" s="2251" t="s">
        <v>27</v>
      </c>
      <c r="C14" s="2137" t="s">
        <v>26</v>
      </c>
      <c r="D14" s="2252"/>
      <c r="E14" s="2253"/>
      <c r="F14" s="2253"/>
      <c r="G14" s="2253"/>
      <c r="H14" s="2253"/>
      <c r="I14" s="2253">
        <v>24.864789763051999</v>
      </c>
      <c r="J14" s="2254">
        <f>J10/J8*100</f>
        <v>24.864789763052489</v>
      </c>
      <c r="K14" s="2254"/>
      <c r="L14" s="2254"/>
      <c r="M14" s="2254"/>
      <c r="N14" s="2254"/>
      <c r="O14" s="2254"/>
      <c r="P14" s="2254"/>
      <c r="Q14" s="2254"/>
      <c r="R14" s="2254"/>
      <c r="S14" s="2254"/>
      <c r="T14" s="2254"/>
      <c r="U14" s="2254">
        <f t="shared" si="0"/>
        <v>0</v>
      </c>
      <c r="V14" s="2254"/>
      <c r="W14" s="2254"/>
      <c r="X14" s="2254"/>
      <c r="Y14" s="2254"/>
      <c r="Z14" s="2254"/>
      <c r="AA14" s="2254"/>
      <c r="AB14" s="2139"/>
      <c r="AC14" s="2139"/>
      <c r="AD14" s="2139"/>
      <c r="AE14" s="2139"/>
      <c r="AF14" s="2139"/>
      <c r="AG14" s="2139"/>
      <c r="AH14" s="2255"/>
      <c r="AI14" s="1294"/>
      <c r="AJ14" s="2257"/>
      <c r="AK14" s="1294"/>
      <c r="AL14" s="2258"/>
      <c r="AM14" s="2258"/>
      <c r="AN14" s="2258"/>
      <c r="AO14" s="2258"/>
      <c r="AP14" s="2257"/>
      <c r="AQ14" s="2258"/>
      <c r="AR14" s="2258"/>
      <c r="AS14" s="2258"/>
      <c r="AT14" s="2258"/>
      <c r="AU14" s="2258"/>
      <c r="AV14" s="2258"/>
    </row>
    <row r="15" spans="1:48" s="239" customFormat="1" ht="25.5" hidden="1" customHeight="1">
      <c r="A15" s="2135"/>
      <c r="B15" s="2251" t="s">
        <v>28</v>
      </c>
      <c r="C15" s="2137" t="s">
        <v>26</v>
      </c>
      <c r="D15" s="2263"/>
      <c r="E15" s="2251"/>
      <c r="F15" s="2251"/>
      <c r="G15" s="2251"/>
      <c r="H15" s="2251"/>
      <c r="I15" s="2251">
        <v>23.149890762464999</v>
      </c>
      <c r="J15" s="2264">
        <f>J11/J8*100</f>
        <v>23.149890762465109</v>
      </c>
      <c r="K15" s="2251"/>
      <c r="L15" s="2251"/>
      <c r="M15" s="2251"/>
      <c r="N15" s="2251"/>
      <c r="O15" s="2254"/>
      <c r="P15" s="2254"/>
      <c r="Q15" s="2254"/>
      <c r="R15" s="2254"/>
      <c r="S15" s="2254"/>
      <c r="T15" s="2254"/>
      <c r="U15" s="2254">
        <f t="shared" si="0"/>
        <v>0</v>
      </c>
      <c r="V15" s="2254"/>
      <c r="W15" s="2254"/>
      <c r="X15" s="2254"/>
      <c r="Y15" s="2254"/>
      <c r="Z15" s="2254"/>
      <c r="AA15" s="2254"/>
      <c r="AB15" s="2139"/>
      <c r="AC15" s="2139"/>
      <c r="AD15" s="2139"/>
      <c r="AE15" s="2139"/>
      <c r="AF15" s="2139"/>
      <c r="AG15" s="2139"/>
      <c r="AH15" s="2255"/>
      <c r="AI15" s="1294"/>
      <c r="AJ15" s="2249"/>
      <c r="AK15" s="1294"/>
      <c r="AL15" s="2249"/>
      <c r="AM15" s="2249"/>
      <c r="AN15" s="2249"/>
      <c r="AO15" s="2249"/>
      <c r="AP15" s="2265"/>
      <c r="AQ15" s="2249"/>
      <c r="AR15" s="2249"/>
      <c r="AS15" s="2249"/>
      <c r="AT15" s="2249"/>
      <c r="AU15" s="2249"/>
      <c r="AV15" s="2249"/>
    </row>
    <row r="16" spans="1:48" s="367" customFormat="1" ht="35.25" customHeight="1">
      <c r="A16" s="2192">
        <v>1</v>
      </c>
      <c r="B16" s="2245" t="s">
        <v>29</v>
      </c>
      <c r="C16" s="2194" t="s">
        <v>30</v>
      </c>
      <c r="D16" s="2266"/>
      <c r="E16" s="2267"/>
      <c r="F16" s="2267"/>
      <c r="G16" s="2267">
        <v>21</v>
      </c>
      <c r="H16" s="2267"/>
      <c r="I16" s="2267"/>
      <c r="J16" s="2267">
        <v>23</v>
      </c>
      <c r="K16" s="2267"/>
      <c r="L16" s="2267"/>
      <c r="M16" s="2267"/>
      <c r="N16" s="2267"/>
      <c r="O16" s="2267">
        <f>J16</f>
        <v>23</v>
      </c>
      <c r="P16" s="2267"/>
      <c r="Q16" s="2268">
        <v>23.85</v>
      </c>
      <c r="R16" s="2269">
        <v>23.85</v>
      </c>
      <c r="S16" s="2269"/>
      <c r="T16" s="2269"/>
      <c r="U16" s="2269">
        <f>R16</f>
        <v>23.85</v>
      </c>
      <c r="V16" s="2269"/>
      <c r="W16" s="2269">
        <v>24.5</v>
      </c>
      <c r="X16" s="2269">
        <v>24.5</v>
      </c>
      <c r="Y16" s="2269"/>
      <c r="Z16" s="2269"/>
      <c r="AA16" s="2269">
        <f>X16</f>
        <v>24.5</v>
      </c>
      <c r="AB16" s="1823"/>
      <c r="AC16" s="1823"/>
      <c r="AD16" s="1823"/>
      <c r="AE16" s="1823"/>
      <c r="AF16" s="1823"/>
      <c r="AG16" s="1823">
        <v>25.87</v>
      </c>
      <c r="AH16" s="2255" t="s">
        <v>978</v>
      </c>
      <c r="AI16" s="2270"/>
      <c r="AJ16" s="2265"/>
      <c r="AK16" s="2848"/>
      <c r="AL16" s="2265"/>
      <c r="AM16" s="2265"/>
      <c r="AN16" s="2491"/>
      <c r="AO16" s="2250"/>
      <c r="AP16" s="2271"/>
      <c r="AQ16" s="2250"/>
      <c r="AR16" s="2250"/>
      <c r="AS16" s="2250"/>
      <c r="AT16" s="2250"/>
      <c r="AU16" s="2250"/>
      <c r="AV16" s="2250"/>
    </row>
    <row r="17" spans="1:48" s="367" customFormat="1" ht="33" hidden="1" customHeight="1">
      <c r="A17" s="2192">
        <v>3</v>
      </c>
      <c r="B17" s="2245" t="s">
        <v>959</v>
      </c>
      <c r="C17" s="2137"/>
      <c r="D17" s="2272"/>
      <c r="E17" s="2245"/>
      <c r="F17" s="2245"/>
      <c r="G17" s="2245"/>
      <c r="H17" s="2245"/>
      <c r="I17" s="2245"/>
      <c r="J17" s="2245"/>
      <c r="K17" s="2245"/>
      <c r="L17" s="2245"/>
      <c r="M17" s="2245"/>
      <c r="N17" s="2245"/>
      <c r="O17" s="2245"/>
      <c r="P17" s="2245"/>
      <c r="Q17" s="2245"/>
      <c r="R17" s="2245"/>
      <c r="S17" s="2245"/>
      <c r="T17" s="2245"/>
      <c r="U17" s="2245"/>
      <c r="V17" s="2245"/>
      <c r="W17" s="2245"/>
      <c r="X17" s="2245"/>
      <c r="Y17" s="2245"/>
      <c r="Z17" s="2245"/>
      <c r="AA17" s="2245"/>
      <c r="AB17" s="2139"/>
      <c r="AC17" s="2139"/>
      <c r="AD17" s="2139"/>
      <c r="AE17" s="2139"/>
      <c r="AF17" s="1823"/>
      <c r="AG17" s="1823"/>
      <c r="AH17" s="2255"/>
      <c r="AI17" s="2270"/>
      <c r="AJ17" s="2265"/>
      <c r="AK17" s="2848"/>
      <c r="AL17" s="2265"/>
      <c r="AM17" s="2249"/>
      <c r="AN17" s="2250"/>
      <c r="AO17" s="2250"/>
      <c r="AP17" s="2250"/>
      <c r="AQ17" s="2250"/>
      <c r="AR17" s="2250"/>
      <c r="AS17" s="2250"/>
      <c r="AT17" s="2250"/>
      <c r="AU17" s="2250"/>
      <c r="AV17" s="2250"/>
    </row>
    <row r="18" spans="1:48" s="241" customFormat="1" ht="33" hidden="1" customHeight="1">
      <c r="A18" s="2135"/>
      <c r="B18" s="2251" t="s">
        <v>31</v>
      </c>
      <c r="C18" s="2137" t="s">
        <v>32</v>
      </c>
      <c r="D18" s="2273"/>
      <c r="E18" s="2176"/>
      <c r="F18" s="2176"/>
      <c r="G18" s="2176"/>
      <c r="H18" s="2176"/>
      <c r="I18" s="2176"/>
      <c r="J18" s="2176"/>
      <c r="K18" s="2176"/>
      <c r="L18" s="2176"/>
      <c r="M18" s="2176"/>
      <c r="N18" s="2176"/>
      <c r="O18" s="2176"/>
      <c r="P18" s="2176"/>
      <c r="Q18" s="2176"/>
      <c r="R18" s="2176"/>
      <c r="S18" s="2176"/>
      <c r="T18" s="2176"/>
      <c r="U18" s="2176"/>
      <c r="V18" s="2176"/>
      <c r="W18" s="2176"/>
      <c r="X18" s="2176"/>
      <c r="Y18" s="2176"/>
      <c r="Z18" s="2176"/>
      <c r="AA18" s="2176"/>
      <c r="AB18" s="2139"/>
      <c r="AC18" s="2139"/>
      <c r="AD18" s="2139"/>
      <c r="AE18" s="2139"/>
      <c r="AF18" s="1823"/>
      <c r="AG18" s="1823"/>
      <c r="AH18" s="2255"/>
      <c r="AI18" s="2270"/>
      <c r="AJ18" s="2257"/>
      <c r="AK18" s="2848"/>
      <c r="AL18" s="2257"/>
      <c r="AM18" s="2258"/>
      <c r="AN18" s="2258"/>
      <c r="AO18" s="2258"/>
      <c r="AP18" s="2258"/>
      <c r="AQ18" s="2258"/>
      <c r="AR18" s="2258"/>
      <c r="AS18" s="2258"/>
      <c r="AT18" s="2258"/>
      <c r="AU18" s="2258"/>
      <c r="AV18" s="2258"/>
    </row>
    <row r="19" spans="1:48" s="241" customFormat="1" ht="33" hidden="1" customHeight="1">
      <c r="A19" s="2135"/>
      <c r="B19" s="2251" t="s">
        <v>33</v>
      </c>
      <c r="C19" s="2137" t="s">
        <v>32</v>
      </c>
      <c r="D19" s="2273"/>
      <c r="E19" s="2176"/>
      <c r="F19" s="2176"/>
      <c r="G19" s="2176"/>
      <c r="H19" s="2176"/>
      <c r="I19" s="2176"/>
      <c r="J19" s="2176"/>
      <c r="K19" s="2176"/>
      <c r="L19" s="2176"/>
      <c r="M19" s="2176"/>
      <c r="N19" s="2176"/>
      <c r="O19" s="2176"/>
      <c r="P19" s="2176"/>
      <c r="Q19" s="2176"/>
      <c r="R19" s="2176"/>
      <c r="S19" s="2176"/>
      <c r="T19" s="2176"/>
      <c r="U19" s="2176"/>
      <c r="V19" s="2176"/>
      <c r="W19" s="2176"/>
      <c r="X19" s="2176"/>
      <c r="Y19" s="2176"/>
      <c r="Z19" s="2176"/>
      <c r="AA19" s="2176"/>
      <c r="AB19" s="2139"/>
      <c r="AC19" s="2139"/>
      <c r="AD19" s="2139"/>
      <c r="AE19" s="2139"/>
      <c r="AF19" s="1823"/>
      <c r="AG19" s="1823"/>
      <c r="AH19" s="2255"/>
      <c r="AI19" s="2270"/>
      <c r="AJ19" s="2257"/>
      <c r="AK19" s="2848"/>
      <c r="AL19" s="2257"/>
      <c r="AM19" s="2258"/>
      <c r="AN19" s="2258"/>
      <c r="AO19" s="2258"/>
      <c r="AP19" s="2258"/>
      <c r="AQ19" s="2258"/>
      <c r="AR19" s="2258"/>
      <c r="AS19" s="2258"/>
      <c r="AT19" s="2258"/>
      <c r="AU19" s="2258"/>
      <c r="AV19" s="2258"/>
    </row>
    <row r="20" spans="1:48" s="241" customFormat="1" ht="33" hidden="1" customHeight="1">
      <c r="A20" s="2135"/>
      <c r="B20" s="2251" t="s">
        <v>34</v>
      </c>
      <c r="C20" s="2137" t="s">
        <v>32</v>
      </c>
      <c r="D20" s="2273"/>
      <c r="E20" s="2176"/>
      <c r="F20" s="2176"/>
      <c r="G20" s="2176"/>
      <c r="H20" s="2176"/>
      <c r="I20" s="2176"/>
      <c r="J20" s="2176"/>
      <c r="K20" s="2176"/>
      <c r="L20" s="2176"/>
      <c r="M20" s="2176"/>
      <c r="N20" s="2176"/>
      <c r="O20" s="2176"/>
      <c r="P20" s="2176"/>
      <c r="Q20" s="2176"/>
      <c r="R20" s="2176"/>
      <c r="S20" s="2176"/>
      <c r="T20" s="2176"/>
      <c r="U20" s="2176"/>
      <c r="V20" s="2176"/>
      <c r="W20" s="2176"/>
      <c r="X20" s="2176"/>
      <c r="Y20" s="2176"/>
      <c r="Z20" s="2176"/>
      <c r="AA20" s="2176"/>
      <c r="AB20" s="2139"/>
      <c r="AC20" s="2139"/>
      <c r="AD20" s="2139"/>
      <c r="AE20" s="2139"/>
      <c r="AF20" s="1823"/>
      <c r="AG20" s="1823"/>
      <c r="AH20" s="2255"/>
      <c r="AI20" s="2270"/>
      <c r="AJ20" s="2257"/>
      <c r="AK20" s="2848"/>
      <c r="AL20" s="2257"/>
      <c r="AM20" s="2258"/>
      <c r="AN20" s="2258"/>
      <c r="AO20" s="2258"/>
      <c r="AP20" s="2258"/>
      <c r="AQ20" s="2258"/>
      <c r="AR20" s="2258"/>
      <c r="AS20" s="2258"/>
      <c r="AT20" s="2258"/>
      <c r="AU20" s="2258"/>
      <c r="AV20" s="2258"/>
    </row>
    <row r="21" spans="1:48" s="241" customFormat="1" ht="33" hidden="1" customHeight="1">
      <c r="A21" s="2135"/>
      <c r="B21" s="2251" t="s">
        <v>35</v>
      </c>
      <c r="C21" s="2137" t="s">
        <v>32</v>
      </c>
      <c r="D21" s="2274"/>
      <c r="E21" s="2275"/>
      <c r="F21" s="2275"/>
      <c r="G21" s="2275"/>
      <c r="H21" s="2275"/>
      <c r="I21" s="2275"/>
      <c r="J21" s="2275"/>
      <c r="K21" s="2275"/>
      <c r="L21" s="2275"/>
      <c r="M21" s="2275"/>
      <c r="N21" s="2275"/>
      <c r="O21" s="2275"/>
      <c r="P21" s="2275"/>
      <c r="Q21" s="2275"/>
      <c r="R21" s="2275"/>
      <c r="S21" s="2275"/>
      <c r="T21" s="2275"/>
      <c r="U21" s="2275"/>
      <c r="V21" s="2275"/>
      <c r="W21" s="2275"/>
      <c r="X21" s="2275"/>
      <c r="Y21" s="2275"/>
      <c r="Z21" s="2275"/>
      <c r="AA21" s="2275"/>
      <c r="AB21" s="2139"/>
      <c r="AC21" s="2139"/>
      <c r="AD21" s="2139"/>
      <c r="AE21" s="2139"/>
      <c r="AF21" s="1823"/>
      <c r="AG21" s="1823"/>
      <c r="AH21" s="2255"/>
      <c r="AI21" s="2270"/>
      <c r="AJ21" s="2257"/>
      <c r="AK21" s="2848"/>
      <c r="AL21" s="2257"/>
      <c r="AM21" s="2258"/>
      <c r="AN21" s="2258"/>
      <c r="AO21" s="2258"/>
      <c r="AP21" s="2258"/>
      <c r="AQ21" s="2258"/>
      <c r="AR21" s="2258"/>
      <c r="AS21" s="2258"/>
      <c r="AT21" s="2258"/>
      <c r="AU21" s="2258"/>
      <c r="AV21" s="2258"/>
    </row>
    <row r="22" spans="1:48" s="367" customFormat="1" ht="33" hidden="1" customHeight="1">
      <c r="A22" s="2192">
        <v>5</v>
      </c>
      <c r="B22" s="2245" t="s">
        <v>960</v>
      </c>
      <c r="C22" s="2137"/>
      <c r="D22" s="2272"/>
      <c r="E22" s="2245"/>
      <c r="F22" s="2245"/>
      <c r="G22" s="2245"/>
      <c r="H22" s="2245"/>
      <c r="I22" s="2245"/>
      <c r="J22" s="2245"/>
      <c r="K22" s="2245"/>
      <c r="L22" s="2245"/>
      <c r="M22" s="2245"/>
      <c r="N22" s="2245"/>
      <c r="O22" s="2245"/>
      <c r="P22" s="2245"/>
      <c r="Q22" s="2245"/>
      <c r="R22" s="2245"/>
      <c r="S22" s="2245"/>
      <c r="T22" s="2245"/>
      <c r="U22" s="2245"/>
      <c r="V22" s="2245"/>
      <c r="W22" s="2245"/>
      <c r="X22" s="2245"/>
      <c r="Y22" s="2245"/>
      <c r="Z22" s="2245"/>
      <c r="AA22" s="2245"/>
      <c r="AB22" s="2139"/>
      <c r="AC22" s="2139"/>
      <c r="AD22" s="2139"/>
      <c r="AE22" s="2139"/>
      <c r="AF22" s="1823"/>
      <c r="AG22" s="1823"/>
      <c r="AH22" s="2255"/>
      <c r="AI22" s="2270"/>
      <c r="AJ22" s="2265"/>
      <c r="AK22" s="2848"/>
      <c r="AL22" s="2265"/>
      <c r="AM22" s="2249"/>
      <c r="AN22" s="2250"/>
      <c r="AO22" s="2250"/>
      <c r="AP22" s="2250"/>
      <c r="AQ22" s="2250"/>
      <c r="AR22" s="2250"/>
      <c r="AS22" s="2250"/>
      <c r="AT22" s="2250"/>
      <c r="AU22" s="2250"/>
      <c r="AV22" s="2250"/>
    </row>
    <row r="23" spans="1:48" s="241" customFormat="1" ht="33" hidden="1" customHeight="1">
      <c r="A23" s="2135"/>
      <c r="B23" s="2251" t="s">
        <v>36</v>
      </c>
      <c r="C23" s="2137" t="s">
        <v>32</v>
      </c>
      <c r="D23" s="2274"/>
      <c r="E23" s="2275"/>
      <c r="F23" s="2275"/>
      <c r="G23" s="2275"/>
      <c r="H23" s="2275"/>
      <c r="I23" s="2275"/>
      <c r="J23" s="2275"/>
      <c r="K23" s="2275"/>
      <c r="L23" s="2275"/>
      <c r="M23" s="2275"/>
      <c r="N23" s="2275"/>
      <c r="O23" s="2275"/>
      <c r="P23" s="2275"/>
      <c r="Q23" s="2275"/>
      <c r="R23" s="2275"/>
      <c r="S23" s="2275"/>
      <c r="T23" s="2275"/>
      <c r="U23" s="2275"/>
      <c r="V23" s="2275"/>
      <c r="W23" s="2275"/>
      <c r="X23" s="2275"/>
      <c r="Y23" s="2275"/>
      <c r="Z23" s="2275"/>
      <c r="AA23" s="2275"/>
      <c r="AB23" s="2139"/>
      <c r="AC23" s="2139"/>
      <c r="AD23" s="2139"/>
      <c r="AE23" s="2139"/>
      <c r="AF23" s="1823"/>
      <c r="AG23" s="1823"/>
      <c r="AH23" s="2255"/>
      <c r="AI23" s="2270"/>
      <c r="AJ23" s="2257"/>
      <c r="AK23" s="2848"/>
      <c r="AL23" s="2257"/>
      <c r="AM23" s="2258"/>
      <c r="AN23" s="2258"/>
      <c r="AO23" s="2258"/>
      <c r="AP23" s="2258"/>
      <c r="AQ23" s="2258"/>
      <c r="AR23" s="2258"/>
      <c r="AS23" s="2258"/>
      <c r="AT23" s="2258"/>
      <c r="AU23" s="2258"/>
      <c r="AV23" s="2258"/>
    </row>
    <row r="24" spans="1:48" s="241" customFormat="1" ht="33" hidden="1" customHeight="1">
      <c r="A24" s="2135"/>
      <c r="B24" s="2251" t="s">
        <v>37</v>
      </c>
      <c r="C24" s="2137" t="s">
        <v>32</v>
      </c>
      <c r="D24" s="2274"/>
      <c r="E24" s="2275"/>
      <c r="F24" s="2275"/>
      <c r="G24" s="2275"/>
      <c r="H24" s="2275"/>
      <c r="I24" s="2275"/>
      <c r="J24" s="2275"/>
      <c r="K24" s="2275"/>
      <c r="L24" s="2275"/>
      <c r="M24" s="2275"/>
      <c r="N24" s="2275"/>
      <c r="O24" s="2275">
        <v>197.79112799999999</v>
      </c>
      <c r="P24" s="2275"/>
      <c r="Q24" s="2275"/>
      <c r="R24" s="2275"/>
      <c r="S24" s="2275"/>
      <c r="T24" s="2275"/>
      <c r="U24" s="2275"/>
      <c r="V24" s="2275"/>
      <c r="W24" s="2275"/>
      <c r="X24" s="2275"/>
      <c r="Y24" s="2275"/>
      <c r="Z24" s="2275"/>
      <c r="AA24" s="2275"/>
      <c r="AB24" s="2139"/>
      <c r="AC24" s="2139"/>
      <c r="AD24" s="2139"/>
      <c r="AE24" s="2139"/>
      <c r="AF24" s="1823"/>
      <c r="AG24" s="1823"/>
      <c r="AH24" s="2255"/>
      <c r="AI24" s="2270"/>
      <c r="AJ24" s="2257"/>
      <c r="AK24" s="2848"/>
      <c r="AL24" s="2257"/>
      <c r="AM24" s="2258"/>
      <c r="AN24" s="2258"/>
      <c r="AO24" s="2258"/>
      <c r="AP24" s="2258"/>
      <c r="AQ24" s="2258"/>
      <c r="AR24" s="2258"/>
      <c r="AS24" s="2258"/>
      <c r="AT24" s="2258"/>
      <c r="AU24" s="2258"/>
      <c r="AV24" s="2258"/>
    </row>
    <row r="25" spans="1:48" s="241" customFormat="1" ht="33" hidden="1" customHeight="1">
      <c r="A25" s="2135"/>
      <c r="B25" s="2251" t="s">
        <v>38</v>
      </c>
      <c r="C25" s="2137" t="s">
        <v>32</v>
      </c>
      <c r="D25" s="2274"/>
      <c r="E25" s="2275"/>
      <c r="F25" s="2275"/>
      <c r="G25" s="2275"/>
      <c r="H25" s="2275"/>
      <c r="I25" s="2275"/>
      <c r="J25" s="2275"/>
      <c r="K25" s="2275"/>
      <c r="L25" s="2275"/>
      <c r="M25" s="2275"/>
      <c r="N25" s="2275"/>
      <c r="O25" s="2275"/>
      <c r="P25" s="2275"/>
      <c r="Q25" s="2275"/>
      <c r="R25" s="2275"/>
      <c r="S25" s="2275"/>
      <c r="T25" s="2275"/>
      <c r="U25" s="2275"/>
      <c r="V25" s="2275"/>
      <c r="W25" s="2275"/>
      <c r="X25" s="2275"/>
      <c r="Y25" s="2275"/>
      <c r="Z25" s="2275"/>
      <c r="AA25" s="2275"/>
      <c r="AB25" s="2139"/>
      <c r="AC25" s="2139"/>
      <c r="AD25" s="2139"/>
      <c r="AE25" s="2139"/>
      <c r="AF25" s="1823"/>
      <c r="AG25" s="1823"/>
      <c r="AH25" s="2255"/>
      <c r="AI25" s="2270"/>
      <c r="AJ25" s="2257"/>
      <c r="AK25" s="2848"/>
      <c r="AL25" s="2257"/>
      <c r="AM25" s="2258"/>
      <c r="AN25" s="2258"/>
      <c r="AO25" s="2258"/>
      <c r="AP25" s="2258"/>
      <c r="AQ25" s="2258"/>
      <c r="AR25" s="2258"/>
      <c r="AS25" s="2258"/>
      <c r="AT25" s="2258"/>
      <c r="AU25" s="2258"/>
      <c r="AV25" s="2258"/>
    </row>
    <row r="26" spans="1:48" s="241" customFormat="1" ht="33" hidden="1" customHeight="1">
      <c r="A26" s="2135"/>
      <c r="B26" s="2251" t="s">
        <v>39</v>
      </c>
      <c r="C26" s="2137" t="s">
        <v>32</v>
      </c>
      <c r="D26" s="2274"/>
      <c r="E26" s="2275"/>
      <c r="F26" s="2275"/>
      <c r="G26" s="2275"/>
      <c r="H26" s="2275"/>
      <c r="I26" s="2275"/>
      <c r="J26" s="2275"/>
      <c r="K26" s="2275"/>
      <c r="L26" s="2275"/>
      <c r="M26" s="2275"/>
      <c r="N26" s="2275"/>
      <c r="O26" s="2275"/>
      <c r="P26" s="2275"/>
      <c r="Q26" s="2275"/>
      <c r="R26" s="2275"/>
      <c r="S26" s="2275"/>
      <c r="T26" s="2275"/>
      <c r="U26" s="2275"/>
      <c r="V26" s="2275"/>
      <c r="W26" s="2275"/>
      <c r="X26" s="2275"/>
      <c r="Y26" s="2275"/>
      <c r="Z26" s="2275"/>
      <c r="AA26" s="2275"/>
      <c r="AB26" s="2139"/>
      <c r="AC26" s="2139"/>
      <c r="AD26" s="2139"/>
      <c r="AE26" s="2139"/>
      <c r="AF26" s="1823"/>
      <c r="AG26" s="1823"/>
      <c r="AH26" s="2255"/>
      <c r="AI26" s="2270"/>
      <c r="AJ26" s="2257"/>
      <c r="AK26" s="2848"/>
      <c r="AL26" s="2257"/>
      <c r="AM26" s="2258"/>
      <c r="AN26" s="2258"/>
      <c r="AO26" s="2258"/>
      <c r="AP26" s="2258"/>
      <c r="AQ26" s="2258"/>
      <c r="AR26" s="2258"/>
      <c r="AS26" s="2258"/>
      <c r="AT26" s="2258"/>
      <c r="AU26" s="2258"/>
      <c r="AV26" s="2258"/>
    </row>
    <row r="27" spans="1:48" s="496" customFormat="1" ht="33" hidden="1" customHeight="1">
      <c r="A27" s="2192">
        <v>6</v>
      </c>
      <c r="B27" s="2245" t="s">
        <v>40</v>
      </c>
      <c r="C27" s="2194" t="s">
        <v>41</v>
      </c>
      <c r="D27" s="2276"/>
      <c r="E27" s="2277"/>
      <c r="F27" s="2277"/>
      <c r="G27" s="2277"/>
      <c r="H27" s="2277"/>
      <c r="I27" s="2277"/>
      <c r="J27" s="2278"/>
      <c r="K27" s="2278"/>
      <c r="L27" s="2278"/>
      <c r="M27" s="2278"/>
      <c r="N27" s="2278"/>
      <c r="O27" s="2278"/>
      <c r="P27" s="2278"/>
      <c r="Q27" s="2278"/>
      <c r="R27" s="2278"/>
      <c r="S27" s="2278"/>
      <c r="T27" s="2278"/>
      <c r="U27" s="2278"/>
      <c r="V27" s="2278"/>
      <c r="W27" s="2278"/>
      <c r="X27" s="2278"/>
      <c r="Y27" s="2278"/>
      <c r="Z27" s="2278"/>
      <c r="AA27" s="2278"/>
      <c r="AB27" s="2139"/>
      <c r="AC27" s="2139"/>
      <c r="AD27" s="2139"/>
      <c r="AE27" s="2139"/>
      <c r="AF27" s="1823"/>
      <c r="AG27" s="1823"/>
      <c r="AH27" s="2255"/>
      <c r="AI27" s="2270"/>
      <c r="AJ27" s="2270"/>
      <c r="AK27" s="2848"/>
      <c r="AL27" s="2270"/>
      <c r="AM27" s="2142"/>
      <c r="AN27" s="2279"/>
      <c r="AO27" s="2279"/>
      <c r="AP27" s="2279"/>
      <c r="AQ27" s="2279"/>
      <c r="AR27" s="2279"/>
      <c r="AS27" s="2279"/>
      <c r="AT27" s="2279"/>
      <c r="AU27" s="2279"/>
      <c r="AV27" s="2279"/>
    </row>
    <row r="28" spans="1:48" s="496" customFormat="1" ht="33" hidden="1" customHeight="1">
      <c r="A28" s="2192"/>
      <c r="B28" s="2251" t="s">
        <v>31</v>
      </c>
      <c r="C28" s="2194" t="s">
        <v>41</v>
      </c>
      <c r="D28" s="2276"/>
      <c r="E28" s="2277"/>
      <c r="F28" s="2277"/>
      <c r="G28" s="2277"/>
      <c r="H28" s="2277"/>
      <c r="I28" s="2277"/>
      <c r="J28" s="2278"/>
      <c r="K28" s="2278"/>
      <c r="L28" s="2278"/>
      <c r="M28" s="2278"/>
      <c r="N28" s="2278"/>
      <c r="O28" s="2278"/>
      <c r="P28" s="2278"/>
      <c r="Q28" s="2278"/>
      <c r="R28" s="2278"/>
      <c r="S28" s="2278"/>
      <c r="T28" s="2278"/>
      <c r="U28" s="2278"/>
      <c r="V28" s="2278"/>
      <c r="W28" s="2278"/>
      <c r="X28" s="2278"/>
      <c r="Y28" s="2278"/>
      <c r="Z28" s="2278"/>
      <c r="AA28" s="2278"/>
      <c r="AB28" s="2139"/>
      <c r="AC28" s="2139"/>
      <c r="AD28" s="2139"/>
      <c r="AE28" s="2139"/>
      <c r="AF28" s="1823"/>
      <c r="AG28" s="1823"/>
      <c r="AH28" s="2255"/>
      <c r="AI28" s="2270"/>
      <c r="AJ28" s="2270"/>
      <c r="AK28" s="2848"/>
      <c r="AL28" s="2270"/>
      <c r="AM28" s="2142"/>
      <c r="AN28" s="2279"/>
      <c r="AO28" s="2279"/>
      <c r="AP28" s="2279"/>
      <c r="AQ28" s="2279"/>
      <c r="AR28" s="2279"/>
      <c r="AS28" s="2279"/>
      <c r="AT28" s="2279"/>
      <c r="AU28" s="2279"/>
      <c r="AV28" s="2279"/>
    </row>
    <row r="29" spans="1:48" s="496" customFormat="1" ht="33" hidden="1" customHeight="1">
      <c r="A29" s="2192"/>
      <c r="B29" s="2251" t="s">
        <v>33</v>
      </c>
      <c r="C29" s="2194" t="s">
        <v>41</v>
      </c>
      <c r="D29" s="2276"/>
      <c r="E29" s="2277"/>
      <c r="F29" s="2277"/>
      <c r="G29" s="2277"/>
      <c r="H29" s="2277"/>
      <c r="I29" s="2277"/>
      <c r="J29" s="2278"/>
      <c r="K29" s="2278"/>
      <c r="L29" s="2278"/>
      <c r="M29" s="2278"/>
      <c r="N29" s="2278"/>
      <c r="O29" s="2278">
        <v>166.373042</v>
      </c>
      <c r="P29" s="2278"/>
      <c r="Q29" s="2278"/>
      <c r="R29" s="2278"/>
      <c r="S29" s="2278"/>
      <c r="T29" s="2278"/>
      <c r="U29" s="2278"/>
      <c r="V29" s="2278"/>
      <c r="W29" s="2278"/>
      <c r="X29" s="2278"/>
      <c r="Y29" s="2278"/>
      <c r="Z29" s="2278"/>
      <c r="AA29" s="2278"/>
      <c r="AB29" s="2139"/>
      <c r="AC29" s="2139"/>
      <c r="AD29" s="2139"/>
      <c r="AE29" s="2139"/>
      <c r="AF29" s="1823"/>
      <c r="AG29" s="1823"/>
      <c r="AH29" s="2255"/>
      <c r="AI29" s="2270"/>
      <c r="AJ29" s="2270"/>
      <c r="AK29" s="2848"/>
      <c r="AL29" s="2270"/>
      <c r="AM29" s="2142"/>
      <c r="AN29" s="2279"/>
      <c r="AO29" s="2279"/>
      <c r="AP29" s="2279"/>
      <c r="AQ29" s="2279"/>
      <c r="AR29" s="2279"/>
      <c r="AS29" s="2279"/>
      <c r="AT29" s="2279"/>
      <c r="AU29" s="2279"/>
      <c r="AV29" s="2279"/>
    </row>
    <row r="30" spans="1:48" ht="33" hidden="1" customHeight="1">
      <c r="A30" s="2135"/>
      <c r="B30" s="2251" t="s">
        <v>34</v>
      </c>
      <c r="C30" s="2137" t="s">
        <v>41</v>
      </c>
      <c r="D30" s="2195"/>
      <c r="E30" s="2196"/>
      <c r="F30" s="2196"/>
      <c r="G30" s="2196"/>
      <c r="H30" s="2196"/>
      <c r="I30" s="2196"/>
      <c r="J30" s="1832"/>
      <c r="K30" s="1832"/>
      <c r="L30" s="1832"/>
      <c r="M30" s="1832"/>
      <c r="N30" s="1832"/>
      <c r="O30" s="1832"/>
      <c r="P30" s="1832"/>
      <c r="Q30" s="1832"/>
      <c r="R30" s="1832"/>
      <c r="S30" s="1832"/>
      <c r="T30" s="1832"/>
      <c r="U30" s="1832"/>
      <c r="V30" s="1832"/>
      <c r="W30" s="1832"/>
      <c r="X30" s="1832"/>
      <c r="Y30" s="1832"/>
      <c r="Z30" s="1832"/>
      <c r="AA30" s="1832"/>
      <c r="AB30" s="2139"/>
      <c r="AC30" s="2139"/>
      <c r="AD30" s="2139"/>
      <c r="AE30" s="2139"/>
      <c r="AF30" s="1823"/>
      <c r="AG30" s="1823"/>
      <c r="AH30" s="2255"/>
      <c r="AI30" s="2270"/>
      <c r="AJ30" s="2270"/>
      <c r="AK30" s="2848"/>
      <c r="AL30" s="2270"/>
    </row>
    <row r="31" spans="1:48" s="496" customFormat="1" ht="30" hidden="1" customHeight="1">
      <c r="A31" s="2192">
        <v>2</v>
      </c>
      <c r="B31" s="2280" t="s">
        <v>42</v>
      </c>
      <c r="C31" s="2281" t="s">
        <v>20</v>
      </c>
      <c r="D31" s="2282"/>
      <c r="E31" s="2268"/>
      <c r="F31" s="2268"/>
      <c r="G31" s="2268">
        <f>'TM-DV B4'!F9</f>
        <v>23.01</v>
      </c>
      <c r="H31" s="2268"/>
      <c r="I31" s="2268"/>
      <c r="J31" s="2268">
        <f>'TM-DV B4'!G9</f>
        <v>24.67</v>
      </c>
      <c r="K31" s="2268"/>
      <c r="L31" s="2268"/>
      <c r="M31" s="2268">
        <f>26/2</f>
        <v>13</v>
      </c>
      <c r="N31" s="2268"/>
      <c r="O31" s="2268">
        <f>'TM-DV B4'!K9</f>
        <v>24.673999999999999</v>
      </c>
      <c r="P31" s="2268"/>
      <c r="Q31" s="2268"/>
      <c r="R31" s="2268">
        <f>'TM-DV B4'!L9</f>
        <v>28.32</v>
      </c>
      <c r="S31" s="2268">
        <f>'TM-DV B4'!M9</f>
        <v>10.440000000000001</v>
      </c>
      <c r="T31" s="2268">
        <f>'TM-DV B4'!N9</f>
        <v>16.849999999999998</v>
      </c>
      <c r="U31" s="2268">
        <f>'TM-DV B4'!O9</f>
        <v>183.12</v>
      </c>
      <c r="V31" s="2268" t="s">
        <v>281</v>
      </c>
      <c r="W31" s="2268"/>
      <c r="X31" s="2268">
        <f>'TM-DV B4'!P9</f>
        <v>206.5</v>
      </c>
      <c r="Y31" s="2268">
        <f>'TM-DV B4'!Q9</f>
        <v>99.509999999999991</v>
      </c>
      <c r="Z31" s="2268"/>
      <c r="AA31" s="2268">
        <f>'TM-DV B4'!S9</f>
        <v>206.5</v>
      </c>
      <c r="AB31" s="1823"/>
      <c r="AC31" s="1823"/>
      <c r="AD31" s="1823"/>
      <c r="AE31" s="1823"/>
      <c r="AF31" s="1823"/>
      <c r="AG31" s="1823">
        <f>'TM-DV B4'!W9</f>
        <v>233.13000000000002</v>
      </c>
      <c r="AH31" s="2255"/>
      <c r="AI31" s="2849">
        <f>U31-R31</f>
        <v>154.80000000000001</v>
      </c>
      <c r="AJ31" s="2850"/>
      <c r="AK31" s="2848"/>
      <c r="AL31" s="2270"/>
      <c r="AM31" s="2142"/>
      <c r="AN31" s="2279"/>
      <c r="AO31" s="2279"/>
      <c r="AP31" s="2283"/>
      <c r="AQ31" s="2279"/>
      <c r="AR31" s="2279"/>
      <c r="AS31" s="2279"/>
      <c r="AT31" s="2279"/>
      <c r="AU31" s="2279"/>
      <c r="AV31" s="2279"/>
    </row>
    <row r="32" spans="1:48" s="496" customFormat="1" ht="33" hidden="1" customHeight="1">
      <c r="A32" s="2192">
        <v>7</v>
      </c>
      <c r="B32" s="2245" t="s">
        <v>43</v>
      </c>
      <c r="C32" s="2194" t="s">
        <v>44</v>
      </c>
      <c r="D32" s="2276"/>
      <c r="E32" s="2277"/>
      <c r="F32" s="2277"/>
      <c r="G32" s="2277"/>
      <c r="H32" s="2277"/>
      <c r="I32" s="2277"/>
      <c r="J32" s="2278"/>
      <c r="K32" s="2278"/>
      <c r="L32" s="2278"/>
      <c r="M32" s="2278"/>
      <c r="N32" s="2278"/>
      <c r="O32" s="2278"/>
      <c r="P32" s="2278"/>
      <c r="Q32" s="2278"/>
      <c r="R32" s="2278"/>
      <c r="S32" s="2278"/>
      <c r="T32" s="2278"/>
      <c r="U32" s="2278"/>
      <c r="V32" s="2278"/>
      <c r="W32" s="2278"/>
      <c r="X32" s="2278"/>
      <c r="Y32" s="2278"/>
      <c r="Z32" s="2278"/>
      <c r="AA32" s="2278"/>
      <c r="AB32" s="1823"/>
      <c r="AC32" s="2139"/>
      <c r="AD32" s="2139"/>
      <c r="AE32" s="2139"/>
      <c r="AF32" s="2139"/>
      <c r="AG32" s="2139"/>
      <c r="AH32" s="2255" t="s">
        <v>45</v>
      </c>
      <c r="AI32" s="2849"/>
      <c r="AJ32" s="2850"/>
      <c r="AK32" s="2848"/>
      <c r="AL32" s="2270"/>
      <c r="AM32" s="2142"/>
      <c r="AN32" s="2279"/>
      <c r="AO32" s="2279"/>
      <c r="AP32" s="2279"/>
      <c r="AQ32" s="2279"/>
      <c r="AR32" s="2279"/>
      <c r="AS32" s="2279"/>
      <c r="AT32" s="2279"/>
      <c r="AU32" s="2279"/>
      <c r="AV32" s="2279"/>
    </row>
    <row r="33" spans="1:48" s="496" customFormat="1" ht="33" hidden="1" customHeight="1">
      <c r="A33" s="2284"/>
      <c r="B33" s="2245" t="s">
        <v>46</v>
      </c>
      <c r="C33" s="2194" t="s">
        <v>44</v>
      </c>
      <c r="D33" s="2276"/>
      <c r="E33" s="2277"/>
      <c r="F33" s="2277"/>
      <c r="G33" s="2277"/>
      <c r="H33" s="2277"/>
      <c r="I33" s="2277"/>
      <c r="J33" s="2278"/>
      <c r="K33" s="2278"/>
      <c r="L33" s="2278"/>
      <c r="M33" s="2278"/>
      <c r="N33" s="2278"/>
      <c r="O33" s="2278"/>
      <c r="P33" s="2278"/>
      <c r="Q33" s="2278"/>
      <c r="R33" s="2278"/>
      <c r="S33" s="2278"/>
      <c r="T33" s="2278"/>
      <c r="U33" s="2278"/>
      <c r="V33" s="2278"/>
      <c r="W33" s="2278"/>
      <c r="X33" s="2278"/>
      <c r="Y33" s="2278"/>
      <c r="Z33" s="2278"/>
      <c r="AA33" s="2278"/>
      <c r="AB33" s="1823"/>
      <c r="AC33" s="2139"/>
      <c r="AD33" s="2139"/>
      <c r="AE33" s="2139"/>
      <c r="AF33" s="2139"/>
      <c r="AG33" s="2139"/>
      <c r="AH33" s="2255" t="s">
        <v>45</v>
      </c>
      <c r="AI33" s="2849"/>
      <c r="AJ33" s="2850"/>
      <c r="AK33" s="2848"/>
      <c r="AL33" s="2270"/>
      <c r="AM33" s="2142"/>
      <c r="AN33" s="2279"/>
      <c r="AO33" s="2279"/>
      <c r="AP33" s="2279"/>
      <c r="AQ33" s="2279"/>
      <c r="AR33" s="2279"/>
      <c r="AS33" s="2279"/>
      <c r="AT33" s="2279"/>
      <c r="AU33" s="2279"/>
      <c r="AV33" s="2279"/>
    </row>
    <row r="34" spans="1:48" s="497" customFormat="1" ht="33" hidden="1" customHeight="1">
      <c r="A34" s="2285"/>
      <c r="B34" s="2286" t="s">
        <v>47</v>
      </c>
      <c r="C34" s="2156" t="s">
        <v>32</v>
      </c>
      <c r="D34" s="2287"/>
      <c r="E34" s="2171"/>
      <c r="F34" s="2171"/>
      <c r="G34" s="2171"/>
      <c r="H34" s="2171"/>
      <c r="I34" s="2171"/>
      <c r="J34" s="2160"/>
      <c r="K34" s="2160"/>
      <c r="L34" s="2160"/>
      <c r="M34" s="2160"/>
      <c r="N34" s="2160"/>
      <c r="O34" s="2160"/>
      <c r="P34" s="2160"/>
      <c r="Q34" s="2160"/>
      <c r="R34" s="2160"/>
      <c r="S34" s="2160"/>
      <c r="T34" s="2160"/>
      <c r="U34" s="2160"/>
      <c r="V34" s="2160"/>
      <c r="W34" s="2160"/>
      <c r="X34" s="2160"/>
      <c r="Y34" s="2160"/>
      <c r="Z34" s="2160"/>
      <c r="AA34" s="2160"/>
      <c r="AB34" s="1823"/>
      <c r="AC34" s="2139"/>
      <c r="AD34" s="2139"/>
      <c r="AE34" s="2139"/>
      <c r="AF34" s="2139"/>
      <c r="AG34" s="2139"/>
      <c r="AH34" s="2255" t="s">
        <v>45</v>
      </c>
      <c r="AI34" s="2849"/>
      <c r="AJ34" s="2850"/>
      <c r="AK34" s="2848"/>
      <c r="AL34" s="2168"/>
      <c r="AM34" s="2169"/>
      <c r="AN34" s="2170"/>
      <c r="AO34" s="2170"/>
      <c r="AP34" s="2170"/>
      <c r="AQ34" s="2170"/>
      <c r="AR34" s="2170"/>
      <c r="AS34" s="2170"/>
      <c r="AT34" s="2170"/>
      <c r="AU34" s="2170"/>
      <c r="AV34" s="2170"/>
    </row>
    <row r="35" spans="1:48" s="496" customFormat="1" ht="33" hidden="1" customHeight="1">
      <c r="A35" s="2192">
        <v>8</v>
      </c>
      <c r="B35" s="2245" t="s">
        <v>48</v>
      </c>
      <c r="C35" s="2288" t="s">
        <v>44</v>
      </c>
      <c r="D35" s="2276"/>
      <c r="E35" s="2277"/>
      <c r="F35" s="2277"/>
      <c r="G35" s="2277"/>
      <c r="H35" s="2277"/>
      <c r="I35" s="2277"/>
      <c r="J35" s="2278"/>
      <c r="K35" s="2278"/>
      <c r="L35" s="2278"/>
      <c r="M35" s="2278"/>
      <c r="N35" s="2278"/>
      <c r="O35" s="2278"/>
      <c r="P35" s="2278"/>
      <c r="Q35" s="2278"/>
      <c r="R35" s="2278"/>
      <c r="S35" s="2278"/>
      <c r="T35" s="2278"/>
      <c r="U35" s="2278"/>
      <c r="V35" s="2278"/>
      <c r="W35" s="2278"/>
      <c r="X35" s="2278"/>
      <c r="Y35" s="2278"/>
      <c r="Z35" s="2278"/>
      <c r="AA35" s="2278"/>
      <c r="AB35" s="1823"/>
      <c r="AC35" s="2139"/>
      <c r="AD35" s="2139"/>
      <c r="AE35" s="2139"/>
      <c r="AF35" s="2139"/>
      <c r="AG35" s="2139"/>
      <c r="AH35" s="2255" t="s">
        <v>45</v>
      </c>
      <c r="AI35" s="2849"/>
      <c r="AJ35" s="2850"/>
      <c r="AK35" s="2848"/>
      <c r="AL35" s="2270"/>
      <c r="AM35" s="2142"/>
      <c r="AN35" s="2279"/>
      <c r="AO35" s="2279"/>
      <c r="AP35" s="2279"/>
      <c r="AQ35" s="2279"/>
      <c r="AR35" s="2279"/>
      <c r="AS35" s="2279"/>
      <c r="AT35" s="2279"/>
      <c r="AU35" s="2279"/>
      <c r="AV35" s="2279"/>
    </row>
    <row r="36" spans="1:48" s="496" customFormat="1" ht="67.5" customHeight="1">
      <c r="A36" s="2192">
        <v>2</v>
      </c>
      <c r="B36" s="2245" t="s">
        <v>790</v>
      </c>
      <c r="C36" s="2281" t="s">
        <v>20</v>
      </c>
      <c r="D36" s="2276">
        <v>19.263999999999999</v>
      </c>
      <c r="E36" s="2289">
        <v>27</v>
      </c>
      <c r="F36" s="2289">
        <v>31.654</v>
      </c>
      <c r="G36" s="2289">
        <v>46.21</v>
      </c>
      <c r="H36" s="2289">
        <v>42</v>
      </c>
      <c r="I36" s="2269">
        <v>47.075000000000003</v>
      </c>
      <c r="J36" s="2268">
        <v>47.075000000000003</v>
      </c>
      <c r="K36" s="2268">
        <v>19.413</v>
      </c>
      <c r="L36" s="2268">
        <v>28.108000000000001</v>
      </c>
      <c r="M36" s="2268">
        <v>28.844000000000001</v>
      </c>
      <c r="N36" s="2268">
        <v>33.911999999999999</v>
      </c>
      <c r="O36" s="1823">
        <v>49.15</v>
      </c>
      <c r="P36" s="1823">
        <f>44.65+50</f>
        <v>94.65</v>
      </c>
      <c r="Q36" s="1823">
        <f>50+47</f>
        <v>97</v>
      </c>
      <c r="R36" s="1823">
        <f>47+50</f>
        <v>97</v>
      </c>
      <c r="S36" s="1824">
        <v>37.241</v>
      </c>
      <c r="T36" s="1824">
        <v>45.965000000000003</v>
      </c>
      <c r="U36" s="1823">
        <v>109</v>
      </c>
      <c r="V36" s="1823">
        <f>53.5+2</f>
        <v>55.5</v>
      </c>
      <c r="W36" s="1823">
        <f>53.5+2</f>
        <v>55.5</v>
      </c>
      <c r="X36" s="1825">
        <f>53.5+2</f>
        <v>55.5</v>
      </c>
      <c r="Y36" s="2733">
        <v>16.28</v>
      </c>
      <c r="Z36" s="2733">
        <v>30.661999999999999</v>
      </c>
      <c r="AA36" s="1825">
        <v>55.5</v>
      </c>
      <c r="AB36" s="1823">
        <f t="shared" ref="AB36" si="1">Z36/T36*100</f>
        <v>66.707277276188393</v>
      </c>
      <c r="AC36" s="2268">
        <f t="shared" ref="AC36" si="2">Z36/V36*100</f>
        <v>55.246846846846843</v>
      </c>
      <c r="AD36" s="2268">
        <f t="shared" ref="AD36" si="3">Z36/W36*100</f>
        <v>55.246846846846843</v>
      </c>
      <c r="AE36" s="2268">
        <f t="shared" ref="AE36" si="4">Z36/X36*100</f>
        <v>55.246846846846843</v>
      </c>
      <c r="AF36" s="2268">
        <f t="shared" ref="AF36" si="5">AA36/X36*100</f>
        <v>100</v>
      </c>
      <c r="AG36" s="1823">
        <v>57</v>
      </c>
      <c r="AH36" s="2140"/>
      <c r="AI36" s="2849"/>
      <c r="AJ36" s="2850"/>
      <c r="AK36" s="2848"/>
      <c r="AL36" s="2270"/>
      <c r="AM36" s="2500"/>
      <c r="AN36" s="2279"/>
      <c r="AO36" s="2279"/>
      <c r="AP36" s="2283"/>
      <c r="AQ36" s="2279"/>
      <c r="AR36" s="2279"/>
      <c r="AS36" s="2279"/>
      <c r="AT36" s="2279"/>
      <c r="AU36" s="2279"/>
      <c r="AV36" s="2279"/>
    </row>
    <row r="37" spans="1:48" s="496" customFormat="1" ht="20.25" hidden="1" customHeight="1">
      <c r="A37" s="2192"/>
      <c r="B37" s="2245" t="s">
        <v>49</v>
      </c>
      <c r="C37" s="2281"/>
      <c r="D37" s="2276"/>
      <c r="E37" s="2277"/>
      <c r="F37" s="2277"/>
      <c r="G37" s="2277"/>
      <c r="H37" s="2277"/>
      <c r="I37" s="2277"/>
      <c r="J37" s="2278"/>
      <c r="K37" s="2278"/>
      <c r="L37" s="2278"/>
      <c r="M37" s="2278"/>
      <c r="N37" s="2278"/>
      <c r="O37" s="2278"/>
      <c r="P37" s="2278"/>
      <c r="Q37" s="2278"/>
      <c r="R37" s="2278"/>
      <c r="S37" s="2278"/>
      <c r="T37" s="2278"/>
      <c r="U37" s="2278"/>
      <c r="V37" s="2278"/>
      <c r="W37" s="2278"/>
      <c r="X37" s="2278"/>
      <c r="Y37" s="2278"/>
      <c r="Z37" s="2278"/>
      <c r="AA37" s="2278"/>
      <c r="AB37" s="1823"/>
      <c r="AC37" s="1823"/>
      <c r="AD37" s="1823"/>
      <c r="AE37" s="1823"/>
      <c r="AF37" s="1823"/>
      <c r="AG37" s="1823"/>
      <c r="AH37" s="2164"/>
      <c r="AI37" s="1294"/>
      <c r="AJ37" s="2142"/>
      <c r="AK37" s="1294"/>
      <c r="AL37" s="2270"/>
      <c r="AM37" s="2142"/>
      <c r="AN37" s="2279"/>
      <c r="AO37" s="2279"/>
      <c r="AP37" s="2279"/>
      <c r="AQ37" s="2279"/>
      <c r="AR37" s="2279"/>
      <c r="AS37" s="2279"/>
      <c r="AT37" s="2279"/>
      <c r="AU37" s="2279"/>
      <c r="AV37" s="2279"/>
    </row>
    <row r="38" spans="1:48" s="367" customFormat="1" ht="21.75" hidden="1" customHeight="1">
      <c r="A38" s="2192"/>
      <c r="B38" s="2245" t="s">
        <v>50</v>
      </c>
      <c r="C38" s="2194" t="s">
        <v>51</v>
      </c>
      <c r="D38" s="2272"/>
      <c r="E38" s="2245"/>
      <c r="F38" s="2245"/>
      <c r="G38" s="2245"/>
      <c r="H38" s="2245"/>
      <c r="I38" s="2245"/>
      <c r="J38" s="2245"/>
      <c r="K38" s="2245"/>
      <c r="L38" s="2245"/>
      <c r="M38" s="2245"/>
      <c r="N38" s="2245"/>
      <c r="O38" s="2245"/>
      <c r="P38" s="2245"/>
      <c r="Q38" s="2245"/>
      <c r="R38" s="2245"/>
      <c r="S38" s="2245"/>
      <c r="T38" s="2245"/>
      <c r="U38" s="2245"/>
      <c r="V38" s="2245"/>
      <c r="W38" s="2245"/>
      <c r="X38" s="2245"/>
      <c r="Y38" s="2245"/>
      <c r="Z38" s="2245"/>
      <c r="AA38" s="2245"/>
      <c r="AB38" s="1823"/>
      <c r="AC38" s="1823"/>
      <c r="AD38" s="1823"/>
      <c r="AE38" s="1823"/>
      <c r="AF38" s="1823"/>
      <c r="AG38" s="1823"/>
      <c r="AH38" s="2164"/>
      <c r="AI38" s="1294"/>
      <c r="AJ38" s="2249"/>
      <c r="AK38" s="1294"/>
      <c r="AL38" s="2265"/>
      <c r="AM38" s="2249"/>
      <c r="AN38" s="2250"/>
      <c r="AO38" s="2250"/>
      <c r="AP38" s="2250"/>
      <c r="AQ38" s="2250"/>
      <c r="AR38" s="2250"/>
      <c r="AS38" s="2250"/>
      <c r="AT38" s="2250"/>
      <c r="AU38" s="2250"/>
      <c r="AV38" s="2250"/>
    </row>
    <row r="39" spans="1:48" s="367" customFormat="1" ht="21.75" hidden="1" customHeight="1">
      <c r="A39" s="2192"/>
      <c r="B39" s="2245" t="s">
        <v>52</v>
      </c>
      <c r="C39" s="2194" t="s">
        <v>51</v>
      </c>
      <c r="D39" s="2272"/>
      <c r="E39" s="2245"/>
      <c r="F39" s="2245"/>
      <c r="G39" s="2245"/>
      <c r="H39" s="2245"/>
      <c r="I39" s="2245"/>
      <c r="J39" s="2245"/>
      <c r="K39" s="2245"/>
      <c r="L39" s="2245"/>
      <c r="M39" s="2245"/>
      <c r="N39" s="2245"/>
      <c r="O39" s="2245"/>
      <c r="P39" s="2245"/>
      <c r="Q39" s="2245"/>
      <c r="R39" s="2245"/>
      <c r="S39" s="2245"/>
      <c r="T39" s="2245"/>
      <c r="U39" s="2245"/>
      <c r="V39" s="2245"/>
      <c r="W39" s="2245"/>
      <c r="X39" s="2245"/>
      <c r="Y39" s="2245"/>
      <c r="Z39" s="2245"/>
      <c r="AA39" s="2245"/>
      <c r="AB39" s="1823"/>
      <c r="AC39" s="1823"/>
      <c r="AD39" s="1823"/>
      <c r="AE39" s="1823"/>
      <c r="AF39" s="1823"/>
      <c r="AG39" s="1823"/>
      <c r="AH39" s="2164"/>
      <c r="AI39" s="1294"/>
      <c r="AJ39" s="2249"/>
      <c r="AK39" s="1294"/>
      <c r="AL39" s="2265"/>
      <c r="AM39" s="2249"/>
      <c r="AN39" s="2250"/>
      <c r="AO39" s="2250"/>
      <c r="AP39" s="2250"/>
      <c r="AQ39" s="2250"/>
      <c r="AR39" s="2250"/>
      <c r="AS39" s="2250"/>
      <c r="AT39" s="2250"/>
      <c r="AU39" s="2250"/>
      <c r="AV39" s="2250"/>
    </row>
    <row r="40" spans="1:48" s="367" customFormat="1" ht="21.75" hidden="1" customHeight="1">
      <c r="A40" s="2192"/>
      <c r="B40" s="2155" t="s">
        <v>49</v>
      </c>
      <c r="C40" s="2194"/>
      <c r="D40" s="2272"/>
      <c r="E40" s="2245"/>
      <c r="F40" s="2245"/>
      <c r="G40" s="2245"/>
      <c r="H40" s="2245"/>
      <c r="I40" s="2245"/>
      <c r="J40" s="2245"/>
      <c r="K40" s="2245"/>
      <c r="L40" s="2245"/>
      <c r="M40" s="2245"/>
      <c r="N40" s="2245"/>
      <c r="O40" s="2245"/>
      <c r="P40" s="2245"/>
      <c r="Q40" s="2245"/>
      <c r="R40" s="2245"/>
      <c r="S40" s="2245"/>
      <c r="T40" s="2245"/>
      <c r="U40" s="2245"/>
      <c r="V40" s="2245"/>
      <c r="W40" s="2245"/>
      <c r="X40" s="2245"/>
      <c r="Y40" s="2245"/>
      <c r="Z40" s="2245"/>
      <c r="AA40" s="2245"/>
      <c r="AB40" s="1823"/>
      <c r="AC40" s="1823"/>
      <c r="AD40" s="1823"/>
      <c r="AE40" s="1823"/>
      <c r="AF40" s="1823"/>
      <c r="AG40" s="1823"/>
      <c r="AH40" s="2164"/>
      <c r="AI40" s="1294"/>
      <c r="AJ40" s="2249"/>
      <c r="AK40" s="1294"/>
      <c r="AL40" s="2265"/>
      <c r="AM40" s="2249"/>
      <c r="AN40" s="2250"/>
      <c r="AO40" s="2250"/>
      <c r="AP40" s="2250"/>
      <c r="AQ40" s="2250"/>
      <c r="AR40" s="2250"/>
      <c r="AS40" s="2250"/>
      <c r="AT40" s="2250"/>
      <c r="AU40" s="2250"/>
      <c r="AV40" s="2250"/>
    </row>
    <row r="41" spans="1:48" s="367" customFormat="1" ht="21.75" hidden="1" customHeight="1">
      <c r="A41" s="2192"/>
      <c r="B41" s="2245" t="s">
        <v>53</v>
      </c>
      <c r="C41" s="2194" t="s">
        <v>51</v>
      </c>
      <c r="D41" s="2272"/>
      <c r="E41" s="2245"/>
      <c r="F41" s="2245"/>
      <c r="G41" s="2245"/>
      <c r="H41" s="2245"/>
      <c r="I41" s="2245"/>
      <c r="J41" s="2245"/>
      <c r="K41" s="2245"/>
      <c r="L41" s="2245"/>
      <c r="M41" s="2245"/>
      <c r="N41" s="2245"/>
      <c r="O41" s="2245"/>
      <c r="P41" s="2245"/>
      <c r="Q41" s="2245"/>
      <c r="R41" s="2245"/>
      <c r="S41" s="2245"/>
      <c r="T41" s="2245"/>
      <c r="U41" s="2245"/>
      <c r="V41" s="2245"/>
      <c r="W41" s="2245"/>
      <c r="X41" s="2245"/>
      <c r="Y41" s="2245"/>
      <c r="Z41" s="2245"/>
      <c r="AA41" s="2245"/>
      <c r="AB41" s="1823"/>
      <c r="AC41" s="1823"/>
      <c r="AD41" s="1823"/>
      <c r="AE41" s="1823"/>
      <c r="AF41" s="1823"/>
      <c r="AG41" s="1823"/>
      <c r="AH41" s="2164"/>
      <c r="AI41" s="1294"/>
      <c r="AJ41" s="2249"/>
      <c r="AK41" s="1294"/>
      <c r="AL41" s="2265"/>
      <c r="AM41" s="2249"/>
      <c r="AN41" s="2250"/>
      <c r="AO41" s="2250"/>
      <c r="AP41" s="2250"/>
      <c r="AQ41" s="2250"/>
      <c r="AR41" s="2250"/>
      <c r="AS41" s="2250"/>
      <c r="AT41" s="2250"/>
      <c r="AU41" s="2250"/>
      <c r="AV41" s="2250"/>
    </row>
    <row r="42" spans="1:48" s="367" customFormat="1" ht="21.75" hidden="1" customHeight="1">
      <c r="A42" s="2192"/>
      <c r="B42" s="2245" t="s">
        <v>54</v>
      </c>
      <c r="C42" s="2194" t="s">
        <v>51</v>
      </c>
      <c r="D42" s="2272"/>
      <c r="E42" s="2245"/>
      <c r="F42" s="2245"/>
      <c r="G42" s="2245"/>
      <c r="H42" s="2245"/>
      <c r="I42" s="2245"/>
      <c r="J42" s="2245"/>
      <c r="K42" s="2245"/>
      <c r="L42" s="2245"/>
      <c r="M42" s="2245"/>
      <c r="N42" s="2245"/>
      <c r="O42" s="2245"/>
      <c r="P42" s="2245"/>
      <c r="Q42" s="2245"/>
      <c r="R42" s="2245"/>
      <c r="S42" s="2245"/>
      <c r="T42" s="2245"/>
      <c r="U42" s="2245"/>
      <c r="V42" s="2245"/>
      <c r="W42" s="2245"/>
      <c r="X42" s="2245"/>
      <c r="Y42" s="2245"/>
      <c r="Z42" s="2245"/>
      <c r="AA42" s="2245"/>
      <c r="AB42" s="1823"/>
      <c r="AC42" s="1823"/>
      <c r="AD42" s="1823"/>
      <c r="AE42" s="1823"/>
      <c r="AF42" s="1823"/>
      <c r="AG42" s="1823"/>
      <c r="AH42" s="2164"/>
      <c r="AI42" s="1294"/>
      <c r="AJ42" s="2249"/>
      <c r="AK42" s="1294"/>
      <c r="AL42" s="2265"/>
      <c r="AM42" s="2249"/>
      <c r="AN42" s="2250"/>
      <c r="AO42" s="2250"/>
      <c r="AP42" s="2250"/>
      <c r="AQ42" s="2250"/>
      <c r="AR42" s="2250"/>
      <c r="AS42" s="2250"/>
      <c r="AT42" s="2250"/>
      <c r="AU42" s="2250"/>
      <c r="AV42" s="2250"/>
    </row>
    <row r="43" spans="1:48" s="367" customFormat="1" ht="21.75" hidden="1" customHeight="1">
      <c r="A43" s="2192"/>
      <c r="B43" s="2245" t="s">
        <v>55</v>
      </c>
      <c r="C43" s="2194" t="s">
        <v>51</v>
      </c>
      <c r="D43" s="2272"/>
      <c r="E43" s="2245"/>
      <c r="F43" s="2245"/>
      <c r="G43" s="2245"/>
      <c r="H43" s="2245"/>
      <c r="I43" s="2245"/>
      <c r="J43" s="2245"/>
      <c r="K43" s="2245"/>
      <c r="L43" s="2245"/>
      <c r="M43" s="2245"/>
      <c r="N43" s="2245"/>
      <c r="O43" s="2245"/>
      <c r="P43" s="2245"/>
      <c r="Q43" s="2245"/>
      <c r="R43" s="2245"/>
      <c r="S43" s="2245"/>
      <c r="T43" s="2245"/>
      <c r="U43" s="2245"/>
      <c r="V43" s="2245"/>
      <c r="W43" s="2245"/>
      <c r="X43" s="2245"/>
      <c r="Y43" s="2245"/>
      <c r="Z43" s="2245"/>
      <c r="AA43" s="2245"/>
      <c r="AB43" s="1823"/>
      <c r="AC43" s="1823"/>
      <c r="AD43" s="1823"/>
      <c r="AE43" s="1823"/>
      <c r="AF43" s="1823"/>
      <c r="AG43" s="1823"/>
      <c r="AH43" s="2164"/>
      <c r="AI43" s="1294"/>
      <c r="AJ43" s="2249"/>
      <c r="AK43" s="1294"/>
      <c r="AL43" s="2265"/>
      <c r="AM43" s="2249"/>
      <c r="AN43" s="2250"/>
      <c r="AO43" s="2250"/>
      <c r="AP43" s="2250"/>
      <c r="AQ43" s="2250"/>
      <c r="AR43" s="2250"/>
      <c r="AS43" s="2250"/>
      <c r="AT43" s="2250"/>
      <c r="AU43" s="2250"/>
      <c r="AV43" s="2250"/>
    </row>
    <row r="44" spans="1:48" s="367" customFormat="1" ht="21.75" hidden="1" customHeight="1">
      <c r="A44" s="2192"/>
      <c r="B44" s="2245" t="s">
        <v>56</v>
      </c>
      <c r="C44" s="2194" t="s">
        <v>51</v>
      </c>
      <c r="D44" s="2272"/>
      <c r="E44" s="2245"/>
      <c r="F44" s="2245"/>
      <c r="G44" s="2245"/>
      <c r="H44" s="2245"/>
      <c r="I44" s="2245"/>
      <c r="J44" s="2245"/>
      <c r="K44" s="2245"/>
      <c r="L44" s="2245"/>
      <c r="M44" s="2245"/>
      <c r="N44" s="2245"/>
      <c r="O44" s="2245"/>
      <c r="P44" s="2245"/>
      <c r="Q44" s="2245"/>
      <c r="R44" s="2245"/>
      <c r="S44" s="2245"/>
      <c r="T44" s="2245"/>
      <c r="U44" s="2245"/>
      <c r="V44" s="2245"/>
      <c r="W44" s="2245"/>
      <c r="X44" s="2245"/>
      <c r="Y44" s="2245"/>
      <c r="Z44" s="2245"/>
      <c r="AA44" s="2245"/>
      <c r="AB44" s="1823"/>
      <c r="AC44" s="1823"/>
      <c r="AD44" s="1823"/>
      <c r="AE44" s="1823"/>
      <c r="AF44" s="1823"/>
      <c r="AG44" s="1823"/>
      <c r="AH44" s="2164"/>
      <c r="AI44" s="1294"/>
      <c r="AJ44" s="2249"/>
      <c r="AK44" s="1294"/>
      <c r="AL44" s="2265"/>
      <c r="AM44" s="2249"/>
      <c r="AN44" s="2250"/>
      <c r="AO44" s="2250"/>
      <c r="AP44" s="2250"/>
      <c r="AQ44" s="2250"/>
      <c r="AR44" s="2250"/>
      <c r="AS44" s="2250"/>
      <c r="AT44" s="2250"/>
      <c r="AU44" s="2250"/>
      <c r="AV44" s="2250"/>
    </row>
    <row r="45" spans="1:48" s="496" customFormat="1" ht="50.25" hidden="1" customHeight="1">
      <c r="A45" s="2192">
        <v>10</v>
      </c>
      <c r="B45" s="2245" t="s">
        <v>57</v>
      </c>
      <c r="C45" s="2281" t="s">
        <v>20</v>
      </c>
      <c r="D45" s="2276"/>
      <c r="E45" s="2277"/>
      <c r="F45" s="2277"/>
      <c r="G45" s="2277"/>
      <c r="H45" s="2277"/>
      <c r="I45" s="2277"/>
      <c r="J45" s="2278"/>
      <c r="K45" s="2278"/>
      <c r="L45" s="2278"/>
      <c r="M45" s="2278"/>
      <c r="N45" s="2278"/>
      <c r="O45" s="2278"/>
      <c r="P45" s="2278"/>
      <c r="Q45" s="2278"/>
      <c r="R45" s="2278"/>
      <c r="S45" s="2278"/>
      <c r="T45" s="2278"/>
      <c r="U45" s="2278"/>
      <c r="V45" s="2278"/>
      <c r="W45" s="2278"/>
      <c r="X45" s="2278"/>
      <c r="Y45" s="2278"/>
      <c r="Z45" s="2278"/>
      <c r="AA45" s="2278"/>
      <c r="AB45" s="1823"/>
      <c r="AC45" s="1823"/>
      <c r="AD45" s="1823"/>
      <c r="AE45" s="1823"/>
      <c r="AF45" s="1823"/>
      <c r="AG45" s="1823"/>
      <c r="AH45" s="2164"/>
      <c r="AI45" s="1294"/>
      <c r="AJ45" s="2142"/>
      <c r="AK45" s="1294"/>
      <c r="AL45" s="2270"/>
      <c r="AM45" s="2142"/>
      <c r="AN45" s="2279"/>
      <c r="AO45" s="2279"/>
      <c r="AP45" s="2279"/>
      <c r="AQ45" s="2279"/>
      <c r="AR45" s="2279"/>
      <c r="AS45" s="2279"/>
      <c r="AT45" s="2279"/>
      <c r="AU45" s="2279"/>
      <c r="AV45" s="2279"/>
    </row>
    <row r="46" spans="1:48" s="496" customFormat="1" ht="21.75" hidden="1" customHeight="1">
      <c r="A46" s="2192">
        <v>11</v>
      </c>
      <c r="B46" s="2245" t="s">
        <v>58</v>
      </c>
      <c r="C46" s="2281" t="s">
        <v>20</v>
      </c>
      <c r="D46" s="2276"/>
      <c r="E46" s="2277"/>
      <c r="F46" s="2277"/>
      <c r="G46" s="2277"/>
      <c r="H46" s="2277"/>
      <c r="I46" s="2277"/>
      <c r="J46" s="2278"/>
      <c r="K46" s="2278"/>
      <c r="L46" s="2278"/>
      <c r="M46" s="2278"/>
      <c r="N46" s="2278"/>
      <c r="O46" s="2278"/>
      <c r="P46" s="2278"/>
      <c r="Q46" s="2278"/>
      <c r="R46" s="2278"/>
      <c r="S46" s="2278"/>
      <c r="T46" s="2278"/>
      <c r="U46" s="2278"/>
      <c r="V46" s="2278"/>
      <c r="W46" s="2278"/>
      <c r="X46" s="2278"/>
      <c r="Y46" s="2278"/>
      <c r="Z46" s="2278"/>
      <c r="AA46" s="2278"/>
      <c r="AB46" s="1823"/>
      <c r="AC46" s="1823"/>
      <c r="AD46" s="1823"/>
      <c r="AE46" s="1823"/>
      <c r="AF46" s="1823"/>
      <c r="AG46" s="1823"/>
      <c r="AH46" s="2164"/>
      <c r="AI46" s="1294"/>
      <c r="AJ46" s="2142"/>
      <c r="AK46" s="1294"/>
      <c r="AL46" s="2270"/>
      <c r="AM46" s="2142"/>
      <c r="AN46" s="2279"/>
      <c r="AO46" s="2279"/>
      <c r="AP46" s="2279"/>
      <c r="AQ46" s="2279"/>
      <c r="AR46" s="2279"/>
      <c r="AS46" s="2279"/>
      <c r="AT46" s="2279"/>
      <c r="AU46" s="2279"/>
      <c r="AV46" s="2279"/>
    </row>
    <row r="47" spans="1:48" s="496" customFormat="1" ht="21.75" hidden="1" customHeight="1">
      <c r="A47" s="2192" t="s">
        <v>19</v>
      </c>
      <c r="B47" s="2245" t="s">
        <v>59</v>
      </c>
      <c r="C47" s="2194" t="s">
        <v>51</v>
      </c>
      <c r="D47" s="2276"/>
      <c r="E47" s="2277"/>
      <c r="F47" s="2277"/>
      <c r="G47" s="2277"/>
      <c r="H47" s="2277"/>
      <c r="I47" s="2277"/>
      <c r="J47" s="2278"/>
      <c r="K47" s="2278"/>
      <c r="L47" s="2278"/>
      <c r="M47" s="2278"/>
      <c r="N47" s="2278"/>
      <c r="O47" s="2278"/>
      <c r="P47" s="2278"/>
      <c r="Q47" s="2278"/>
      <c r="R47" s="2278"/>
      <c r="S47" s="2278"/>
      <c r="T47" s="2278"/>
      <c r="U47" s="2278"/>
      <c r="V47" s="2278"/>
      <c r="W47" s="2278"/>
      <c r="X47" s="2278"/>
      <c r="Y47" s="2278"/>
      <c r="Z47" s="2278"/>
      <c r="AA47" s="2278"/>
      <c r="AB47" s="1823"/>
      <c r="AC47" s="1823"/>
      <c r="AD47" s="1823"/>
      <c r="AE47" s="1823"/>
      <c r="AF47" s="1823"/>
      <c r="AG47" s="1823"/>
      <c r="AH47" s="2164"/>
      <c r="AI47" s="1294"/>
      <c r="AJ47" s="2142"/>
      <c r="AK47" s="1294"/>
      <c r="AL47" s="2270"/>
      <c r="AM47" s="2142"/>
      <c r="AN47" s="2279"/>
      <c r="AO47" s="2279"/>
      <c r="AP47" s="2279"/>
      <c r="AQ47" s="2279"/>
      <c r="AR47" s="2279"/>
      <c r="AS47" s="2279"/>
      <c r="AT47" s="2279"/>
      <c r="AU47" s="2279"/>
      <c r="AV47" s="2279"/>
    </row>
    <row r="48" spans="1:48" s="496" customFormat="1" ht="21.75" hidden="1" customHeight="1">
      <c r="A48" s="2192"/>
      <c r="B48" s="2245" t="s">
        <v>60</v>
      </c>
      <c r="C48" s="2194" t="s">
        <v>51</v>
      </c>
      <c r="D48" s="2276"/>
      <c r="E48" s="2277"/>
      <c r="F48" s="2277"/>
      <c r="G48" s="2277"/>
      <c r="H48" s="2277"/>
      <c r="I48" s="2277"/>
      <c r="J48" s="2278"/>
      <c r="K48" s="2278"/>
      <c r="L48" s="2278"/>
      <c r="M48" s="2278"/>
      <c r="N48" s="2278"/>
      <c r="O48" s="2278"/>
      <c r="P48" s="2278"/>
      <c r="Q48" s="2278"/>
      <c r="R48" s="2278"/>
      <c r="S48" s="2278"/>
      <c r="T48" s="2278"/>
      <c r="U48" s="2278"/>
      <c r="V48" s="2278"/>
      <c r="W48" s="2278"/>
      <c r="X48" s="2278"/>
      <c r="Y48" s="2278"/>
      <c r="Z48" s="2278"/>
      <c r="AA48" s="2278"/>
      <c r="AB48" s="1823"/>
      <c r="AC48" s="1823"/>
      <c r="AD48" s="1823"/>
      <c r="AE48" s="1823"/>
      <c r="AF48" s="1823"/>
      <c r="AG48" s="1823"/>
      <c r="AH48" s="2164"/>
      <c r="AI48" s="1294"/>
      <c r="AJ48" s="2142"/>
      <c r="AK48" s="1294"/>
      <c r="AL48" s="2270"/>
      <c r="AM48" s="2142"/>
      <c r="AN48" s="2279"/>
      <c r="AO48" s="2279"/>
      <c r="AP48" s="2279"/>
      <c r="AQ48" s="2279"/>
      <c r="AR48" s="2279"/>
      <c r="AS48" s="2279"/>
      <c r="AT48" s="2279"/>
      <c r="AU48" s="2279"/>
      <c r="AV48" s="2279"/>
    </row>
    <row r="49" spans="1:48" s="496" customFormat="1" ht="21.75" hidden="1" customHeight="1">
      <c r="A49" s="2192"/>
      <c r="B49" s="2245" t="s">
        <v>49</v>
      </c>
      <c r="C49" s="2194"/>
      <c r="D49" s="2276"/>
      <c r="E49" s="2277"/>
      <c r="F49" s="2277"/>
      <c r="G49" s="2277"/>
      <c r="H49" s="2277"/>
      <c r="I49" s="2277"/>
      <c r="J49" s="2278"/>
      <c r="K49" s="2278"/>
      <c r="L49" s="2278"/>
      <c r="M49" s="2278"/>
      <c r="N49" s="2278"/>
      <c r="O49" s="2278"/>
      <c r="P49" s="2278"/>
      <c r="Q49" s="2278"/>
      <c r="R49" s="2278"/>
      <c r="S49" s="2278"/>
      <c r="T49" s="2278"/>
      <c r="U49" s="2278"/>
      <c r="V49" s="2278"/>
      <c r="W49" s="2278"/>
      <c r="X49" s="2278"/>
      <c r="Y49" s="2278"/>
      <c r="Z49" s="2278"/>
      <c r="AA49" s="2278"/>
      <c r="AB49" s="1823"/>
      <c r="AC49" s="1823"/>
      <c r="AD49" s="1823"/>
      <c r="AE49" s="1823"/>
      <c r="AF49" s="1823"/>
      <c r="AG49" s="1823"/>
      <c r="AH49" s="2164"/>
      <c r="AI49" s="1294"/>
      <c r="AJ49" s="2142"/>
      <c r="AK49" s="1294"/>
      <c r="AL49" s="2270"/>
      <c r="AM49" s="2142"/>
      <c r="AN49" s="2279"/>
      <c r="AO49" s="2279"/>
      <c r="AP49" s="2279"/>
      <c r="AQ49" s="2279"/>
      <c r="AR49" s="2279"/>
      <c r="AS49" s="2279"/>
      <c r="AT49" s="2279"/>
      <c r="AU49" s="2279"/>
      <c r="AV49" s="2279"/>
    </row>
    <row r="50" spans="1:48" s="497" customFormat="1" ht="21.75" hidden="1" customHeight="1">
      <c r="A50" s="2154"/>
      <c r="B50" s="2286" t="s">
        <v>61</v>
      </c>
      <c r="C50" s="2194" t="s">
        <v>51</v>
      </c>
      <c r="D50" s="2287"/>
      <c r="E50" s="2171"/>
      <c r="F50" s="2171"/>
      <c r="G50" s="2171"/>
      <c r="H50" s="2171"/>
      <c r="I50" s="2171"/>
      <c r="J50" s="2160"/>
      <c r="K50" s="2160"/>
      <c r="L50" s="2160"/>
      <c r="M50" s="2160"/>
      <c r="N50" s="2160"/>
      <c r="O50" s="2160"/>
      <c r="P50" s="2160"/>
      <c r="Q50" s="2160"/>
      <c r="R50" s="2160"/>
      <c r="S50" s="2160"/>
      <c r="T50" s="2160"/>
      <c r="U50" s="2160"/>
      <c r="V50" s="2160"/>
      <c r="W50" s="2160"/>
      <c r="X50" s="2160"/>
      <c r="Y50" s="2160"/>
      <c r="Z50" s="2160"/>
      <c r="AA50" s="2160"/>
      <c r="AB50" s="1823"/>
      <c r="AC50" s="1823"/>
      <c r="AD50" s="1823"/>
      <c r="AE50" s="1823"/>
      <c r="AF50" s="1823"/>
      <c r="AG50" s="1823"/>
      <c r="AH50" s="2164"/>
      <c r="AI50" s="1294"/>
      <c r="AJ50" s="2169"/>
      <c r="AK50" s="1294"/>
      <c r="AL50" s="2168"/>
      <c r="AM50" s="2169"/>
      <c r="AN50" s="2170"/>
      <c r="AO50" s="2170"/>
      <c r="AP50" s="2170"/>
      <c r="AQ50" s="2170"/>
      <c r="AR50" s="2170"/>
      <c r="AS50" s="2170"/>
      <c r="AT50" s="2170"/>
      <c r="AU50" s="2170"/>
      <c r="AV50" s="2170"/>
    </row>
    <row r="51" spans="1:48" s="497" customFormat="1" ht="21.75" hidden="1" customHeight="1">
      <c r="A51" s="2154"/>
      <c r="B51" s="2286" t="s">
        <v>62</v>
      </c>
      <c r="C51" s="2194"/>
      <c r="D51" s="2287"/>
      <c r="E51" s="2171"/>
      <c r="F51" s="2171"/>
      <c r="G51" s="2171"/>
      <c r="H51" s="2171"/>
      <c r="I51" s="2171"/>
      <c r="J51" s="2160"/>
      <c r="K51" s="2160"/>
      <c r="L51" s="2160"/>
      <c r="M51" s="2160"/>
      <c r="N51" s="2160"/>
      <c r="O51" s="2160"/>
      <c r="P51" s="2160"/>
      <c r="Q51" s="2160"/>
      <c r="R51" s="2160"/>
      <c r="S51" s="2160"/>
      <c r="T51" s="2160"/>
      <c r="U51" s="2160"/>
      <c r="V51" s="2160"/>
      <c r="W51" s="2160"/>
      <c r="X51" s="2160"/>
      <c r="Y51" s="2160"/>
      <c r="Z51" s="2160"/>
      <c r="AA51" s="2160"/>
      <c r="AB51" s="1823"/>
      <c r="AC51" s="1823"/>
      <c r="AD51" s="1823"/>
      <c r="AE51" s="1823"/>
      <c r="AF51" s="1823"/>
      <c r="AG51" s="1823"/>
      <c r="AH51" s="2164"/>
      <c r="AI51" s="1294"/>
      <c r="AJ51" s="2169"/>
      <c r="AK51" s="1294"/>
      <c r="AL51" s="2168"/>
      <c r="AM51" s="2169"/>
      <c r="AN51" s="2170"/>
      <c r="AO51" s="2170"/>
      <c r="AP51" s="2170"/>
      <c r="AQ51" s="2170"/>
      <c r="AR51" s="2170"/>
      <c r="AS51" s="2170"/>
      <c r="AT51" s="2170"/>
      <c r="AU51" s="2170"/>
      <c r="AV51" s="2170"/>
    </row>
    <row r="52" spans="1:48" s="496" customFormat="1" ht="21.75" hidden="1" customHeight="1">
      <c r="A52" s="2192"/>
      <c r="B52" s="2245" t="s">
        <v>63</v>
      </c>
      <c r="C52" s="2194" t="s">
        <v>51</v>
      </c>
      <c r="D52" s="2276"/>
      <c r="E52" s="2277"/>
      <c r="F52" s="2277"/>
      <c r="G52" s="2277"/>
      <c r="H52" s="2277"/>
      <c r="I52" s="2277"/>
      <c r="J52" s="2278"/>
      <c r="K52" s="2278"/>
      <c r="L52" s="2278"/>
      <c r="M52" s="2278"/>
      <c r="N52" s="2278"/>
      <c r="O52" s="2278"/>
      <c r="P52" s="2278"/>
      <c r="Q52" s="2278"/>
      <c r="R52" s="2278"/>
      <c r="S52" s="2278"/>
      <c r="T52" s="2278"/>
      <c r="U52" s="2278"/>
      <c r="V52" s="2278"/>
      <c r="W52" s="2278"/>
      <c r="X52" s="2278"/>
      <c r="Y52" s="2278"/>
      <c r="Z52" s="2278"/>
      <c r="AA52" s="2278"/>
      <c r="AB52" s="1823"/>
      <c r="AC52" s="1823"/>
      <c r="AD52" s="1823"/>
      <c r="AE52" s="1823"/>
      <c r="AF52" s="1823"/>
      <c r="AG52" s="1823"/>
      <c r="AH52" s="2164"/>
      <c r="AI52" s="1294"/>
      <c r="AJ52" s="2142"/>
      <c r="AK52" s="1294"/>
      <c r="AL52" s="2270"/>
      <c r="AM52" s="2142"/>
      <c r="AN52" s="2279"/>
      <c r="AO52" s="2279"/>
      <c r="AP52" s="2279"/>
      <c r="AQ52" s="2279"/>
      <c r="AR52" s="2279"/>
      <c r="AS52" s="2279"/>
      <c r="AT52" s="2279"/>
      <c r="AU52" s="2279"/>
      <c r="AV52" s="2279"/>
    </row>
    <row r="53" spans="1:48" s="496" customFormat="1" ht="21.75" hidden="1" customHeight="1">
      <c r="A53" s="2192"/>
      <c r="B53" s="2245" t="s">
        <v>64</v>
      </c>
      <c r="C53" s="2194" t="s">
        <v>51</v>
      </c>
      <c r="D53" s="2276"/>
      <c r="E53" s="2277"/>
      <c r="F53" s="2277"/>
      <c r="G53" s="2277"/>
      <c r="H53" s="2277"/>
      <c r="I53" s="2277"/>
      <c r="J53" s="2278"/>
      <c r="K53" s="2278"/>
      <c r="L53" s="2278"/>
      <c r="M53" s="2278"/>
      <c r="N53" s="2278"/>
      <c r="O53" s="2278"/>
      <c r="P53" s="2278"/>
      <c r="Q53" s="2278"/>
      <c r="R53" s="2278"/>
      <c r="S53" s="2278"/>
      <c r="T53" s="2278"/>
      <c r="U53" s="2278"/>
      <c r="V53" s="2278"/>
      <c r="W53" s="2278"/>
      <c r="X53" s="2278"/>
      <c r="Y53" s="2278"/>
      <c r="Z53" s="2278"/>
      <c r="AA53" s="2278"/>
      <c r="AB53" s="1823"/>
      <c r="AC53" s="1823"/>
      <c r="AD53" s="1823"/>
      <c r="AE53" s="1823"/>
      <c r="AF53" s="1823"/>
      <c r="AG53" s="1823"/>
      <c r="AH53" s="2164"/>
      <c r="AI53" s="1294"/>
      <c r="AJ53" s="2142"/>
      <c r="AK53" s="1294"/>
      <c r="AL53" s="2270"/>
      <c r="AM53" s="2142"/>
      <c r="AN53" s="2279"/>
      <c r="AO53" s="2279"/>
      <c r="AP53" s="2279"/>
      <c r="AQ53" s="2279"/>
      <c r="AR53" s="2279"/>
      <c r="AS53" s="2279"/>
      <c r="AT53" s="2279"/>
      <c r="AU53" s="2279"/>
      <c r="AV53" s="2279"/>
    </row>
    <row r="54" spans="1:48" s="496" customFormat="1" ht="21.75" hidden="1" customHeight="1">
      <c r="A54" s="2192" t="s">
        <v>24</v>
      </c>
      <c r="B54" s="2245" t="s">
        <v>65</v>
      </c>
      <c r="C54" s="2194" t="s">
        <v>51</v>
      </c>
      <c r="D54" s="2276"/>
      <c r="E54" s="2277"/>
      <c r="F54" s="2277"/>
      <c r="G54" s="2277"/>
      <c r="H54" s="2277"/>
      <c r="I54" s="2277"/>
      <c r="J54" s="2278"/>
      <c r="K54" s="2278"/>
      <c r="L54" s="2278"/>
      <c r="M54" s="2278"/>
      <c r="N54" s="2278"/>
      <c r="O54" s="2278"/>
      <c r="P54" s="2278"/>
      <c r="Q54" s="2278"/>
      <c r="R54" s="2278"/>
      <c r="S54" s="2278"/>
      <c r="T54" s="2278"/>
      <c r="U54" s="2278"/>
      <c r="V54" s="2278"/>
      <c r="W54" s="2278"/>
      <c r="X54" s="2278"/>
      <c r="Y54" s="2278"/>
      <c r="Z54" s="2278"/>
      <c r="AA54" s="2278"/>
      <c r="AB54" s="1823"/>
      <c r="AC54" s="1823"/>
      <c r="AD54" s="1823"/>
      <c r="AE54" s="1823"/>
      <c r="AF54" s="1823"/>
      <c r="AG54" s="1823"/>
      <c r="AH54" s="2164"/>
      <c r="AI54" s="1294"/>
      <c r="AJ54" s="2142"/>
      <c r="AK54" s="1294"/>
      <c r="AL54" s="2270"/>
      <c r="AM54" s="2142"/>
      <c r="AN54" s="2279"/>
      <c r="AO54" s="2279"/>
      <c r="AP54" s="2279"/>
      <c r="AQ54" s="2279"/>
      <c r="AR54" s="2279"/>
      <c r="AS54" s="2279"/>
      <c r="AT54" s="2279"/>
      <c r="AU54" s="2279"/>
      <c r="AV54" s="2279"/>
    </row>
    <row r="55" spans="1:48" s="496" customFormat="1" ht="21.75" hidden="1" customHeight="1">
      <c r="A55" s="2192">
        <v>12</v>
      </c>
      <c r="B55" s="2245" t="s">
        <v>66</v>
      </c>
      <c r="C55" s="2194" t="s">
        <v>41</v>
      </c>
      <c r="D55" s="2276"/>
      <c r="E55" s="2277"/>
      <c r="F55" s="2277"/>
      <c r="G55" s="2277"/>
      <c r="H55" s="2277"/>
      <c r="I55" s="2277"/>
      <c r="J55" s="2278"/>
      <c r="K55" s="2278"/>
      <c r="L55" s="2278"/>
      <c r="M55" s="2278"/>
      <c r="N55" s="2278"/>
      <c r="O55" s="2278"/>
      <c r="P55" s="2278"/>
      <c r="Q55" s="2278"/>
      <c r="R55" s="2278"/>
      <c r="S55" s="2278"/>
      <c r="T55" s="2278"/>
      <c r="U55" s="2278"/>
      <c r="V55" s="2278"/>
      <c r="W55" s="2278"/>
      <c r="X55" s="2278"/>
      <c r="Y55" s="2278"/>
      <c r="Z55" s="2278"/>
      <c r="AA55" s="2278"/>
      <c r="AB55" s="1823"/>
      <c r="AC55" s="1823"/>
      <c r="AD55" s="1823"/>
      <c r="AE55" s="1823"/>
      <c r="AF55" s="1823"/>
      <c r="AG55" s="1823"/>
      <c r="AH55" s="2164"/>
      <c r="AI55" s="1294"/>
      <c r="AJ55" s="2142"/>
      <c r="AK55" s="1294"/>
      <c r="AL55" s="2270"/>
      <c r="AM55" s="2142"/>
      <c r="AN55" s="2279"/>
      <c r="AO55" s="2279"/>
      <c r="AP55" s="2279"/>
      <c r="AQ55" s="2279"/>
      <c r="AR55" s="2279"/>
      <c r="AS55" s="2279"/>
      <c r="AT55" s="2279"/>
      <c r="AU55" s="2279"/>
      <c r="AV55" s="2279"/>
    </row>
    <row r="56" spans="1:48" s="496" customFormat="1" ht="21.75" hidden="1" customHeight="1">
      <c r="A56" s="2192"/>
      <c r="B56" s="2245" t="s">
        <v>67</v>
      </c>
      <c r="C56" s="2194" t="s">
        <v>41</v>
      </c>
      <c r="D56" s="2276"/>
      <c r="E56" s="2277"/>
      <c r="F56" s="2277"/>
      <c r="G56" s="2277"/>
      <c r="H56" s="2277"/>
      <c r="I56" s="2277"/>
      <c r="J56" s="2278"/>
      <c r="K56" s="2278"/>
      <c r="L56" s="2278"/>
      <c r="M56" s="2278"/>
      <c r="N56" s="2278"/>
      <c r="O56" s="2278"/>
      <c r="P56" s="2278"/>
      <c r="Q56" s="2278"/>
      <c r="R56" s="2278"/>
      <c r="S56" s="2278"/>
      <c r="T56" s="2278"/>
      <c r="U56" s="2278"/>
      <c r="V56" s="2278"/>
      <c r="W56" s="2278"/>
      <c r="X56" s="2278"/>
      <c r="Y56" s="2278"/>
      <c r="Z56" s="2278"/>
      <c r="AA56" s="2278"/>
      <c r="AB56" s="1823"/>
      <c r="AC56" s="1823"/>
      <c r="AD56" s="1823"/>
      <c r="AE56" s="1823"/>
      <c r="AF56" s="1823"/>
      <c r="AG56" s="1823"/>
      <c r="AH56" s="2164"/>
      <c r="AI56" s="1294"/>
      <c r="AJ56" s="2142"/>
      <c r="AK56" s="1294"/>
      <c r="AL56" s="2270"/>
      <c r="AM56" s="2142"/>
      <c r="AN56" s="2279"/>
      <c r="AO56" s="2279"/>
      <c r="AP56" s="2279"/>
      <c r="AQ56" s="2279"/>
      <c r="AR56" s="2279"/>
      <c r="AS56" s="2279"/>
      <c r="AT56" s="2279"/>
      <c r="AU56" s="2279"/>
      <c r="AV56" s="2279"/>
    </row>
    <row r="57" spans="1:48" s="496" customFormat="1" ht="21.75" hidden="1" customHeight="1">
      <c r="A57" s="2192"/>
      <c r="B57" s="2245" t="s">
        <v>68</v>
      </c>
      <c r="C57" s="2194" t="s">
        <v>41</v>
      </c>
      <c r="D57" s="2276"/>
      <c r="E57" s="2277"/>
      <c r="F57" s="2277"/>
      <c r="G57" s="2277"/>
      <c r="H57" s="2277"/>
      <c r="I57" s="2277"/>
      <c r="J57" s="2278"/>
      <c r="K57" s="2278"/>
      <c r="L57" s="2278"/>
      <c r="M57" s="2278"/>
      <c r="N57" s="2278"/>
      <c r="O57" s="2278"/>
      <c r="P57" s="2278"/>
      <c r="Q57" s="2278"/>
      <c r="R57" s="2278"/>
      <c r="S57" s="2278"/>
      <c r="T57" s="2278"/>
      <c r="U57" s="2278"/>
      <c r="V57" s="2278"/>
      <c r="W57" s="2278"/>
      <c r="X57" s="2278"/>
      <c r="Y57" s="2278"/>
      <c r="Z57" s="2278"/>
      <c r="AA57" s="2278"/>
      <c r="AB57" s="1823"/>
      <c r="AC57" s="1823"/>
      <c r="AD57" s="1823"/>
      <c r="AE57" s="1823"/>
      <c r="AF57" s="1823"/>
      <c r="AG57" s="1823"/>
      <c r="AH57" s="2164"/>
      <c r="AI57" s="1294"/>
      <c r="AJ57" s="2142"/>
      <c r="AK57" s="1294"/>
      <c r="AL57" s="2270"/>
      <c r="AM57" s="2142"/>
      <c r="AN57" s="2279"/>
      <c r="AO57" s="2279"/>
      <c r="AP57" s="2279"/>
      <c r="AQ57" s="2279"/>
      <c r="AR57" s="2279"/>
      <c r="AS57" s="2279"/>
      <c r="AT57" s="2279"/>
      <c r="AU57" s="2279"/>
      <c r="AV57" s="2279"/>
    </row>
    <row r="58" spans="1:48" s="496" customFormat="1" ht="21.75" hidden="1" customHeight="1">
      <c r="A58" s="2192"/>
      <c r="B58" s="2245" t="s">
        <v>69</v>
      </c>
      <c r="C58" s="2281" t="s">
        <v>44</v>
      </c>
      <c r="D58" s="2276"/>
      <c r="E58" s="2277"/>
      <c r="F58" s="2277"/>
      <c r="G58" s="2277"/>
      <c r="H58" s="2277"/>
      <c r="I58" s="2277"/>
      <c r="J58" s="2278"/>
      <c r="K58" s="2278"/>
      <c r="L58" s="2278"/>
      <c r="M58" s="2278"/>
      <c r="N58" s="2278"/>
      <c r="O58" s="2278"/>
      <c r="P58" s="2278"/>
      <c r="Q58" s="2278"/>
      <c r="R58" s="2278"/>
      <c r="S58" s="2278"/>
      <c r="T58" s="2278"/>
      <c r="U58" s="2278"/>
      <c r="V58" s="2278"/>
      <c r="W58" s="2278"/>
      <c r="X58" s="2278"/>
      <c r="Y58" s="2278"/>
      <c r="Z58" s="2278"/>
      <c r="AA58" s="2278"/>
      <c r="AB58" s="1823"/>
      <c r="AC58" s="1823"/>
      <c r="AD58" s="1823"/>
      <c r="AE58" s="1823"/>
      <c r="AF58" s="1823"/>
      <c r="AG58" s="1823"/>
      <c r="AH58" s="2164"/>
      <c r="AI58" s="1294"/>
      <c r="AJ58" s="2142"/>
      <c r="AK58" s="1294"/>
      <c r="AL58" s="2270"/>
      <c r="AM58" s="2142"/>
      <c r="AN58" s="2279"/>
      <c r="AO58" s="2279"/>
      <c r="AP58" s="2279"/>
      <c r="AQ58" s="2279"/>
      <c r="AR58" s="2279"/>
      <c r="AS58" s="2279"/>
      <c r="AT58" s="2279"/>
      <c r="AU58" s="2279"/>
      <c r="AV58" s="2279"/>
    </row>
    <row r="59" spans="1:48" s="496" customFormat="1" ht="21.75" hidden="1" customHeight="1">
      <c r="A59" s="2192"/>
      <c r="B59" s="2245" t="s">
        <v>49</v>
      </c>
      <c r="C59" s="2281"/>
      <c r="D59" s="2276"/>
      <c r="E59" s="2277"/>
      <c r="F59" s="2277"/>
      <c r="G59" s="2277"/>
      <c r="H59" s="2277"/>
      <c r="I59" s="2277"/>
      <c r="J59" s="2278"/>
      <c r="K59" s="2278"/>
      <c r="L59" s="2278"/>
      <c r="M59" s="2278"/>
      <c r="N59" s="2278"/>
      <c r="O59" s="2278"/>
      <c r="P59" s="2278"/>
      <c r="Q59" s="2278"/>
      <c r="R59" s="2278"/>
      <c r="S59" s="2278"/>
      <c r="T59" s="2278"/>
      <c r="U59" s="2278"/>
      <c r="V59" s="2278"/>
      <c r="W59" s="2278"/>
      <c r="X59" s="2278"/>
      <c r="Y59" s="2278"/>
      <c r="Z59" s="2278"/>
      <c r="AA59" s="2278"/>
      <c r="AB59" s="1823"/>
      <c r="AC59" s="1823"/>
      <c r="AD59" s="1823"/>
      <c r="AE59" s="1823"/>
      <c r="AF59" s="1823"/>
      <c r="AG59" s="1823"/>
      <c r="AH59" s="2164"/>
      <c r="AI59" s="1294"/>
      <c r="AJ59" s="2142"/>
      <c r="AK59" s="1294"/>
      <c r="AL59" s="2270"/>
      <c r="AM59" s="2142"/>
      <c r="AN59" s="2279"/>
      <c r="AO59" s="2279"/>
      <c r="AP59" s="2279"/>
      <c r="AQ59" s="2279"/>
      <c r="AR59" s="2279"/>
      <c r="AS59" s="2279"/>
      <c r="AT59" s="2279"/>
      <c r="AU59" s="2279"/>
      <c r="AV59" s="2279"/>
    </row>
    <row r="60" spans="1:48" s="496" customFormat="1" ht="21.75" hidden="1" customHeight="1">
      <c r="A60" s="2192"/>
      <c r="B60" s="2245" t="s">
        <v>70</v>
      </c>
      <c r="C60" s="2281" t="s">
        <v>44</v>
      </c>
      <c r="D60" s="2276"/>
      <c r="E60" s="2277"/>
      <c r="F60" s="2277"/>
      <c r="G60" s="2277"/>
      <c r="H60" s="2277"/>
      <c r="I60" s="2277"/>
      <c r="J60" s="2278"/>
      <c r="K60" s="2278"/>
      <c r="L60" s="2278"/>
      <c r="M60" s="2278"/>
      <c r="N60" s="2278"/>
      <c r="O60" s="2278"/>
      <c r="P60" s="2278"/>
      <c r="Q60" s="2278"/>
      <c r="R60" s="2278"/>
      <c r="S60" s="2278"/>
      <c r="T60" s="2278"/>
      <c r="U60" s="2278"/>
      <c r="V60" s="2278"/>
      <c r="W60" s="2278"/>
      <c r="X60" s="2278"/>
      <c r="Y60" s="2278"/>
      <c r="Z60" s="2278"/>
      <c r="AA60" s="2278"/>
      <c r="AB60" s="1823"/>
      <c r="AC60" s="1823"/>
      <c r="AD60" s="1823"/>
      <c r="AE60" s="1823"/>
      <c r="AF60" s="1823"/>
      <c r="AG60" s="1823"/>
      <c r="AH60" s="2164"/>
      <c r="AI60" s="1294"/>
      <c r="AJ60" s="2142"/>
      <c r="AK60" s="1294"/>
      <c r="AL60" s="2270"/>
      <c r="AM60" s="2142"/>
      <c r="AN60" s="2279"/>
      <c r="AO60" s="2279"/>
      <c r="AP60" s="2279"/>
      <c r="AQ60" s="2279"/>
      <c r="AR60" s="2279"/>
      <c r="AS60" s="2279"/>
      <c r="AT60" s="2279"/>
      <c r="AU60" s="2279"/>
      <c r="AV60" s="2279"/>
    </row>
    <row r="61" spans="1:48" s="496" customFormat="1" ht="15" hidden="1" customHeight="1">
      <c r="A61" s="2192"/>
      <c r="B61" s="2245" t="s">
        <v>71</v>
      </c>
      <c r="C61" s="2281" t="s">
        <v>44</v>
      </c>
      <c r="D61" s="2276"/>
      <c r="E61" s="2277"/>
      <c r="F61" s="2277"/>
      <c r="G61" s="2277"/>
      <c r="H61" s="2277"/>
      <c r="I61" s="2277"/>
      <c r="J61" s="2278"/>
      <c r="K61" s="2278"/>
      <c r="L61" s="2278"/>
      <c r="M61" s="2278"/>
      <c r="N61" s="2278"/>
      <c r="O61" s="2278"/>
      <c r="P61" s="2278"/>
      <c r="Q61" s="2278"/>
      <c r="R61" s="2278"/>
      <c r="S61" s="2278"/>
      <c r="T61" s="2278"/>
      <c r="U61" s="2278"/>
      <c r="V61" s="2278"/>
      <c r="W61" s="2278"/>
      <c r="X61" s="2278"/>
      <c r="Y61" s="2278"/>
      <c r="Z61" s="2278"/>
      <c r="AA61" s="2278"/>
      <c r="AB61" s="1823"/>
      <c r="AC61" s="1823"/>
      <c r="AD61" s="1823"/>
      <c r="AE61" s="1823"/>
      <c r="AF61" s="1823"/>
      <c r="AG61" s="1823"/>
      <c r="AH61" s="2164"/>
      <c r="AI61" s="1294"/>
      <c r="AJ61" s="2142"/>
      <c r="AK61" s="1294"/>
      <c r="AL61" s="2270"/>
      <c r="AM61" s="2142"/>
      <c r="AN61" s="2279"/>
      <c r="AO61" s="2279"/>
      <c r="AP61" s="2279"/>
      <c r="AQ61" s="2279"/>
      <c r="AR61" s="2279"/>
      <c r="AS61" s="2279"/>
      <c r="AT61" s="2279"/>
      <c r="AU61" s="2279"/>
      <c r="AV61" s="2279"/>
    </row>
    <row r="62" spans="1:48" s="496" customFormat="1">
      <c r="A62" s="2192">
        <v>3</v>
      </c>
      <c r="B62" s="2245" t="s">
        <v>72</v>
      </c>
      <c r="C62" s="2194" t="s">
        <v>73</v>
      </c>
      <c r="D62" s="2290"/>
      <c r="E62" s="2291">
        <f>'B2 SXNN'!D18</f>
        <v>7498.48</v>
      </c>
      <c r="F62" s="2291">
        <f>'B2 SXNN'!E18</f>
        <v>7540.6</v>
      </c>
      <c r="G62" s="2291">
        <f>'B2 SXNN'!F18</f>
        <v>17187.006999999998</v>
      </c>
      <c r="H62" s="2291">
        <v>17180</v>
      </c>
      <c r="I62" s="2291">
        <v>17450.517</v>
      </c>
      <c r="J62" s="2291">
        <f>'B2 SXNN'!G18</f>
        <v>17450.517</v>
      </c>
      <c r="K62" s="2291"/>
      <c r="L62" s="2291">
        <f>'B2 SXNN'!V18</f>
        <v>2305.3615</v>
      </c>
      <c r="M62" s="2291">
        <f>'B2 SXNN'!W18</f>
        <v>5881.1891999999998</v>
      </c>
      <c r="N62" s="2291">
        <f>'B2 SXNN'!X18</f>
        <v>4901.8150000000005</v>
      </c>
      <c r="O62" s="2291">
        <f>'B2 SXNN'!Y18</f>
        <v>15495.5679</v>
      </c>
      <c r="P62" s="2291">
        <v>18025</v>
      </c>
      <c r="Q62" s="2291">
        <v>18500</v>
      </c>
      <c r="R62" s="2292">
        <f>'B2 SXNN'!AN18</f>
        <v>18500.042600000001</v>
      </c>
      <c r="S62" s="2292">
        <f>'B2 SXNN'!BC18</f>
        <v>7839.6399999999994</v>
      </c>
      <c r="T62" s="2292">
        <f>'B2 SXNN'!BD18</f>
        <v>8942.5399999999991</v>
      </c>
      <c r="U62" s="2292">
        <f>'B2 SXNN'!BE18</f>
        <v>18656.518599999996</v>
      </c>
      <c r="V62" s="2292">
        <v>17460</v>
      </c>
      <c r="W62" s="2292">
        <v>17460</v>
      </c>
      <c r="X62" s="2292">
        <f>'B2 SXNN'!BT18</f>
        <v>17460.156999999999</v>
      </c>
      <c r="Y62" s="2292">
        <f>'B2 SXNN'!CJ18</f>
        <v>5320</v>
      </c>
      <c r="Z62" s="2292">
        <f>'B2 SXNN'!CK18</f>
        <v>9113.4766</v>
      </c>
      <c r="AA62" s="2292">
        <f>'B2 SXNN'!CL18</f>
        <v>17631.349999999999</v>
      </c>
      <c r="AB62" s="1823">
        <f t="shared" ref="AB62:AB63" si="6">Z62/T62*100</f>
        <v>101.91149941739148</v>
      </c>
      <c r="AC62" s="2268">
        <f t="shared" ref="AC62" si="7">Z62/V62*100</f>
        <v>52.196315005727378</v>
      </c>
      <c r="AD62" s="2268">
        <f t="shared" ref="AD62" si="8">Z62/W62*100</f>
        <v>52.196315005727378</v>
      </c>
      <c r="AE62" s="2268">
        <f t="shared" ref="AE62" si="9">Z62/X62*100</f>
        <v>52.195845661639815</v>
      </c>
      <c r="AF62" s="2268">
        <f t="shared" ref="AF62" si="10">AA62/X62*100</f>
        <v>100.98047801059292</v>
      </c>
      <c r="AG62" s="2662">
        <f>'B2 SXNN'!CP18</f>
        <v>17550.05</v>
      </c>
      <c r="AH62" s="2140"/>
      <c r="AI62" s="2293"/>
      <c r="AJ62" s="1294">
        <f>105464/97000%</f>
        <v>108.72577319587629</v>
      </c>
      <c r="AK62" s="2219"/>
      <c r="AL62" s="2270"/>
      <c r="AM62" s="2142"/>
      <c r="AN62" s="2279"/>
      <c r="AO62" s="2279"/>
      <c r="AP62" s="2279"/>
      <c r="AQ62" s="2279"/>
      <c r="AR62" s="2279"/>
      <c r="AS62" s="2279"/>
      <c r="AT62" s="2279"/>
      <c r="AU62" s="2279"/>
      <c r="AV62" s="2279"/>
    </row>
    <row r="63" spans="1:48" s="497" customFormat="1" ht="28.5" customHeight="1">
      <c r="A63" s="2154"/>
      <c r="B63" s="2155" t="s">
        <v>989</v>
      </c>
      <c r="C63" s="2156" t="s">
        <v>152</v>
      </c>
      <c r="D63" s="2157"/>
      <c r="E63" s="2158"/>
      <c r="F63" s="2158"/>
      <c r="G63" s="2158"/>
      <c r="H63" s="2158"/>
      <c r="I63" s="2158"/>
      <c r="J63" s="2158"/>
      <c r="K63" s="2158"/>
      <c r="L63" s="2158"/>
      <c r="M63" s="2158"/>
      <c r="N63" s="2158"/>
      <c r="O63" s="2158"/>
      <c r="P63" s="2158"/>
      <c r="Q63" s="2158"/>
      <c r="R63" s="2161"/>
      <c r="S63" s="2174">
        <f>'B2 SXNN'!BC106</f>
        <v>241.93</v>
      </c>
      <c r="T63" s="2174">
        <f>'B2 SXNN'!BD106</f>
        <v>227.07</v>
      </c>
      <c r="U63" s="2161"/>
      <c r="V63" s="2161">
        <v>400</v>
      </c>
      <c r="W63" s="2161">
        <v>400</v>
      </c>
      <c r="X63" s="2161">
        <f>'B2 SXNN'!BT106</f>
        <v>400</v>
      </c>
      <c r="Y63" s="2688">
        <f>'B2 SXNN'!CJ106</f>
        <v>0</v>
      </c>
      <c r="Z63" s="2688">
        <f>'B2 SXNN'!CK106</f>
        <v>429.6</v>
      </c>
      <c r="AA63" s="2688">
        <f>'B2 SXNN'!CL106</f>
        <v>429.6</v>
      </c>
      <c r="AB63" s="2162">
        <f t="shared" si="6"/>
        <v>189.19275994186816</v>
      </c>
      <c r="AC63" s="2268">
        <f t="shared" ref="AC63:AC66" si="11">Z63/V63*100</f>
        <v>107.4</v>
      </c>
      <c r="AD63" s="2268">
        <f t="shared" ref="AD63:AD66" si="12">Z63/W63*100</f>
        <v>107.4</v>
      </c>
      <c r="AE63" s="2268">
        <f t="shared" ref="AE63:AE66" si="13">Z63/X63*100</f>
        <v>107.4</v>
      </c>
      <c r="AF63" s="2268">
        <f t="shared" ref="AF63:AF66" si="14">AA63/X63*100</f>
        <v>107.4</v>
      </c>
      <c r="AG63" s="2687">
        <f>'B2 SXNN'!CP106</f>
        <v>787</v>
      </c>
      <c r="AH63" s="2255"/>
      <c r="AI63" s="2165"/>
      <c r="AJ63" s="2166"/>
      <c r="AK63" s="2167"/>
      <c r="AL63" s="2168"/>
      <c r="AM63" s="2169"/>
      <c r="AN63" s="2170"/>
      <c r="AO63" s="2170"/>
      <c r="AP63" s="2170"/>
      <c r="AQ63" s="2170"/>
      <c r="AR63" s="2170"/>
      <c r="AS63" s="2170"/>
      <c r="AT63" s="2170"/>
      <c r="AU63" s="2170"/>
      <c r="AV63" s="2170"/>
    </row>
    <row r="64" spans="1:48" s="2170" customFormat="1" ht="63.75">
      <c r="A64" s="2154"/>
      <c r="B64" s="2155" t="s">
        <v>191</v>
      </c>
      <c r="C64" s="2156" t="s">
        <v>32</v>
      </c>
      <c r="D64" s="2157"/>
      <c r="E64" s="2158"/>
      <c r="F64" s="2158"/>
      <c r="G64" s="2158"/>
      <c r="H64" s="2158"/>
      <c r="I64" s="2158"/>
      <c r="J64" s="2158"/>
      <c r="K64" s="2158"/>
      <c r="L64" s="2158"/>
      <c r="M64" s="2158"/>
      <c r="N64" s="2158"/>
      <c r="O64" s="2159">
        <f>'B2 SXNN'!Y90</f>
        <v>-6.633468745904862</v>
      </c>
      <c r="P64" s="2160">
        <v>3.7</v>
      </c>
      <c r="Q64" s="2158"/>
      <c r="R64" s="2159">
        <f>'B2 SXNN'!AN90</f>
        <v>5.9763081068942281</v>
      </c>
      <c r="S64" s="2159">
        <f>'B2 SXNN'!BC90</f>
        <v>1.4175836514709186</v>
      </c>
      <c r="T64" s="2159">
        <f>'B2 SXNN'!BD90</f>
        <v>-8.7307488050982478</v>
      </c>
      <c r="U64" s="2159">
        <f>'B2 SXNN'!BE90</f>
        <v>0.68493150684931503</v>
      </c>
      <c r="V64" s="2159">
        <v>4.7</v>
      </c>
      <c r="W64" s="2159">
        <v>4.7</v>
      </c>
      <c r="X64" s="2159">
        <f>'B2 SXNN'!BT90</f>
        <v>4.7256607561057207</v>
      </c>
      <c r="Y64" s="2159">
        <f>'B2 SXNN'!CJ90</f>
        <v>1.2908442065350731</v>
      </c>
      <c r="Z64" s="2159">
        <f>'B2 SXNN'!CK90</f>
        <v>0</v>
      </c>
      <c r="AA64" s="2159">
        <f>'B2 SXNN'!CL90</f>
        <v>0.60778409724545557</v>
      </c>
      <c r="AB64" s="2174">
        <f>Z64-T64</f>
        <v>8.7307488050982478</v>
      </c>
      <c r="AC64" s="2174">
        <f>Z64-V64</f>
        <v>-4.7</v>
      </c>
      <c r="AD64" s="2174">
        <f>Z64-W64</f>
        <v>-4.7</v>
      </c>
      <c r="AE64" s="2174">
        <f>Z64-X64</f>
        <v>-4.7256607561057207</v>
      </c>
      <c r="AF64" s="2174">
        <f>AA64-X64</f>
        <v>-4.1178766588602649</v>
      </c>
      <c r="AG64" s="2162">
        <f>'B2 SXNN'!CP90</f>
        <v>8.0474422213600842</v>
      </c>
      <c r="AH64" s="2140" t="s">
        <v>1019</v>
      </c>
      <c r="AI64" s="2165"/>
      <c r="AJ64" s="2166"/>
      <c r="AK64" s="2167"/>
      <c r="AL64" s="2168"/>
      <c r="AM64" s="2169"/>
    </row>
    <row r="65" spans="1:50" s="2170" customFormat="1" ht="24" customHeight="1">
      <c r="A65" s="2154"/>
      <c r="B65" s="2171" t="s">
        <v>74</v>
      </c>
      <c r="C65" s="2172" t="s">
        <v>32</v>
      </c>
      <c r="D65" s="2173">
        <v>63.57</v>
      </c>
      <c r="E65" s="2163">
        <f>'B2 SXNN'!D104</f>
        <v>63.566616515042362</v>
      </c>
      <c r="F65" s="2163">
        <f>'B2 SXNN'!E104</f>
        <v>63.57</v>
      </c>
      <c r="G65" s="2163">
        <f>'B2 SXNN'!F104</f>
        <v>64.789943171113379</v>
      </c>
      <c r="H65" s="2163">
        <v>64.801136592660995</v>
      </c>
      <c r="I65" s="2163">
        <v>64.801136592660995</v>
      </c>
      <c r="J65" s="2163">
        <f>'B2 SXNN'!G104</f>
        <v>64.801136592661436</v>
      </c>
      <c r="K65" s="2163">
        <v>64.789943171112995</v>
      </c>
      <c r="L65" s="2163">
        <f>'B2 SXNN'!V104</f>
        <v>64.789943171113393</v>
      </c>
      <c r="M65" s="2163">
        <f>'B2 SXNN'!W104</f>
        <v>64.790349987474542</v>
      </c>
      <c r="N65" s="2163">
        <f>'B2 SXNN'!X104</f>
        <v>64.790353719734725</v>
      </c>
      <c r="O65" s="2163">
        <f>'B2 SXNN'!Y104</f>
        <v>65.002629750532748</v>
      </c>
      <c r="P65" s="2163">
        <v>65</v>
      </c>
      <c r="Q65" s="2163">
        <v>65.012680727235377</v>
      </c>
      <c r="R65" s="2163">
        <f>'B2 SXNN'!AN104</f>
        <v>65.012680727235377</v>
      </c>
      <c r="S65" s="2163">
        <f>'B2 SXNN'!BC104</f>
        <v>65.003014173332744</v>
      </c>
      <c r="T65" s="2163">
        <f>'B2 SXNN'!BD104</f>
        <v>65.003014173332744</v>
      </c>
      <c r="U65" s="2163">
        <f>'B2 SXNN'!BE104</f>
        <v>65.061332348695473</v>
      </c>
      <c r="V65" s="2163">
        <v>65.7</v>
      </c>
      <c r="W65" s="2163">
        <v>65.7</v>
      </c>
      <c r="X65" s="2174">
        <f>'B2 SXNN'!BT104</f>
        <v>65.702536772466786</v>
      </c>
      <c r="Y65" s="2174">
        <f>'B2 SXNN'!CJ104</f>
        <v>65.061332348695473</v>
      </c>
      <c r="Z65" s="2174">
        <f>'B2 SXNN'!CK104</f>
        <v>65.061332348695473</v>
      </c>
      <c r="AA65" s="2174">
        <f>'B2 SXNN'!CL104</f>
        <v>65.700747121362284</v>
      </c>
      <c r="AB65" s="2174">
        <f>Z65-T65</f>
        <v>5.8318175362728653E-2</v>
      </c>
      <c r="AC65" s="2174">
        <f>Z65-V65</f>
        <v>-0.63866765130453018</v>
      </c>
      <c r="AD65" s="2174">
        <f>Z65-W65</f>
        <v>-0.63866765130453018</v>
      </c>
      <c r="AE65" s="2174">
        <f>Z65-X65</f>
        <v>-0.64120442377131326</v>
      </c>
      <c r="AF65" s="2174">
        <f>AA65-X65</f>
        <v>-1.7896511045023544E-3</v>
      </c>
      <c r="AG65" s="2163">
        <f>'B2 SXNN'!CP104</f>
        <v>66.237484275132871</v>
      </c>
      <c r="AH65" s="2164"/>
      <c r="AI65" s="2175"/>
      <c r="AJ65" s="2166"/>
      <c r="AK65" s="2175"/>
    </row>
    <row r="66" spans="1:50" s="497" customFormat="1" ht="24" customHeight="1">
      <c r="A66" s="2154"/>
      <c r="B66" s="2171" t="s">
        <v>75</v>
      </c>
      <c r="C66" s="2172" t="s">
        <v>76</v>
      </c>
      <c r="D66" s="2157">
        <v>2</v>
      </c>
      <c r="E66" s="2158">
        <f>'B2 SXNN'!D141</f>
        <v>2</v>
      </c>
      <c r="F66" s="2158">
        <f>'B2 SXNN'!E141</f>
        <v>2</v>
      </c>
      <c r="G66" s="2158">
        <f>'B2 SXNN'!F141</f>
        <v>2</v>
      </c>
      <c r="H66" s="2158">
        <v>3</v>
      </c>
      <c r="I66" s="2158">
        <v>3</v>
      </c>
      <c r="J66" s="2158">
        <f>'B2 SXNN'!G141</f>
        <v>3</v>
      </c>
      <c r="K66" s="2158">
        <v>2</v>
      </c>
      <c r="L66" s="2158">
        <f>'B2 SXNN'!V141</f>
        <v>2</v>
      </c>
      <c r="M66" s="2158">
        <f>'B2 SXNN'!W141</f>
        <v>2</v>
      </c>
      <c r="N66" s="2158">
        <f>'B2 SXNN'!X141</f>
        <v>2</v>
      </c>
      <c r="O66" s="2158">
        <f>'B2 SXNN'!Y141</f>
        <v>3</v>
      </c>
      <c r="P66" s="2158">
        <v>3</v>
      </c>
      <c r="Q66" s="2158">
        <v>4</v>
      </c>
      <c r="R66" s="2158">
        <f>'B2 SXNN'!AN141</f>
        <v>4</v>
      </c>
      <c r="S66" s="2158">
        <f>'B2 SXNN'!BC141</f>
        <v>3</v>
      </c>
      <c r="T66" s="2158">
        <f>'B2 SXNN'!BD141</f>
        <v>3</v>
      </c>
      <c r="U66" s="2158">
        <f>'B2 SXNN'!BE141</f>
        <v>4</v>
      </c>
      <c r="V66" s="2158">
        <v>4</v>
      </c>
      <c r="W66" s="2158">
        <v>4</v>
      </c>
      <c r="X66" s="2158">
        <f>'B2 SXNN'!BT141</f>
        <v>4</v>
      </c>
      <c r="Y66" s="2158">
        <f>'B2 SXNN'!CJ141</f>
        <v>4</v>
      </c>
      <c r="Z66" s="2158">
        <f>'B2 SXNN'!CK141</f>
        <v>4</v>
      </c>
      <c r="AA66" s="2158">
        <f>'B2 SXNN'!CL141</f>
        <v>4</v>
      </c>
      <c r="AB66" s="2139">
        <f t="shared" ref="AB66" si="15">Z66/T66*100</f>
        <v>133.33333333333331</v>
      </c>
      <c r="AC66" s="2145">
        <f t="shared" si="11"/>
        <v>100</v>
      </c>
      <c r="AD66" s="2145">
        <f t="shared" si="12"/>
        <v>100</v>
      </c>
      <c r="AE66" s="2145">
        <f t="shared" si="13"/>
        <v>100</v>
      </c>
      <c r="AF66" s="2145">
        <f t="shared" si="14"/>
        <v>100</v>
      </c>
      <c r="AG66" s="2162">
        <f>'B2 SXNN'!CP141</f>
        <v>4</v>
      </c>
      <c r="AH66" s="2255"/>
      <c r="AI66" s="2175"/>
      <c r="AJ66" s="2166"/>
      <c r="AK66" s="2175"/>
      <c r="AL66" s="2170"/>
      <c r="AM66" s="2170"/>
      <c r="AN66" s="2170"/>
      <c r="AO66" s="2170"/>
      <c r="AP66" s="2170"/>
      <c r="AQ66" s="2170"/>
      <c r="AR66" s="2170"/>
      <c r="AS66" s="2170"/>
      <c r="AT66" s="2170"/>
      <c r="AU66" s="2170"/>
      <c r="AV66" s="2170"/>
      <c r="AX66" s="497">
        <f>40+26.723</f>
        <v>66.722999999999999</v>
      </c>
    </row>
    <row r="67" spans="1:50" ht="22.5" customHeight="1">
      <c r="A67" s="2135"/>
      <c r="B67" s="2196" t="s">
        <v>77</v>
      </c>
      <c r="C67" s="2294" t="s">
        <v>32</v>
      </c>
      <c r="D67" s="2186">
        <v>15.384615384615</v>
      </c>
      <c r="E67" s="2145">
        <f>'B2 SXNN'!D142</f>
        <v>15.384615384615</v>
      </c>
      <c r="F67" s="2145">
        <f>'B2 SXNN'!E142</f>
        <v>15.384615384615</v>
      </c>
      <c r="G67" s="2145">
        <f>'B2 SXNN'!F142</f>
        <v>15.384615384615385</v>
      </c>
      <c r="H67" s="2145">
        <v>23.076923076922998</v>
      </c>
      <c r="I67" s="2145">
        <v>23.076923076922998</v>
      </c>
      <c r="J67" s="2145">
        <f>'B2 SXNN'!G142</f>
        <v>23.076923076923077</v>
      </c>
      <c r="K67" s="2145">
        <v>15.384615384615</v>
      </c>
      <c r="L67" s="2145">
        <f>'B2 SXNN'!V142</f>
        <v>15.384615384615</v>
      </c>
      <c r="M67" s="2145">
        <f>'B2 SXNN'!W142</f>
        <v>15.384615384615</v>
      </c>
      <c r="N67" s="2145">
        <f>'B2 SXNN'!X142</f>
        <v>15.384615384615</v>
      </c>
      <c r="O67" s="2185">
        <f>'B2 SXNN'!Y142</f>
        <v>23.076923076923077</v>
      </c>
      <c r="P67" s="2185">
        <v>23.1</v>
      </c>
      <c r="Q67" s="2185">
        <v>30.76923076923077</v>
      </c>
      <c r="R67" s="2543">
        <f>'B2 SXNN'!AN142</f>
        <v>30.76923076923077</v>
      </c>
      <c r="S67" s="2543">
        <f>'B2 SXNN'!BC142</f>
        <v>23.076923076923077</v>
      </c>
      <c r="T67" s="2543">
        <f>'B2 SXNN'!BD142</f>
        <v>23.076923076923077</v>
      </c>
      <c r="U67" s="2543">
        <f>'B2 SXNN'!BE142</f>
        <v>30.769230769230766</v>
      </c>
      <c r="V67" s="2543">
        <v>30.77</v>
      </c>
      <c r="W67" s="2543">
        <v>30.77</v>
      </c>
      <c r="X67" s="1830">
        <f>'B2 SXNN'!BT142</f>
        <v>30.769230769230766</v>
      </c>
      <c r="Y67" s="1830">
        <f>'B2 SXNN'!CJ142</f>
        <v>30.77</v>
      </c>
      <c r="Z67" s="2543">
        <f>'B2 SXNN'!CK142</f>
        <v>30.77</v>
      </c>
      <c r="AA67" s="1830">
        <f>'B2 SXNN'!CL142</f>
        <v>30.77</v>
      </c>
      <c r="AB67" s="1830">
        <f>Z67-T67</f>
        <v>7.6930769230769229</v>
      </c>
      <c r="AC67" s="1830">
        <f>Z67-V67</f>
        <v>0</v>
      </c>
      <c r="AD67" s="1830">
        <f>Z67-W67</f>
        <v>0</v>
      </c>
      <c r="AE67" s="1830">
        <f>Z67-X67</f>
        <v>7.6923076923307576E-4</v>
      </c>
      <c r="AF67" s="1830">
        <f>AA67-X67</f>
        <v>7.6923076923307576E-4</v>
      </c>
      <c r="AG67" s="2139">
        <f>'B2 SXNN'!CP142</f>
        <v>30.77</v>
      </c>
      <c r="AH67" s="2140"/>
      <c r="AI67" s="2141"/>
      <c r="AJ67" s="2141"/>
      <c r="AK67" s="2295"/>
      <c r="AL67" s="2295"/>
      <c r="AX67" s="2810">
        <f>Z67-T67</f>
        <v>7.6930769230769229</v>
      </c>
    </row>
    <row r="68" spans="1:50" ht="25.5" customHeight="1">
      <c r="A68" s="2192">
        <v>5</v>
      </c>
      <c r="B68" s="2280" t="s">
        <v>78</v>
      </c>
      <c r="C68" s="2294"/>
      <c r="D68" s="2195" t="s">
        <v>79</v>
      </c>
      <c r="E68" s="2196"/>
      <c r="F68" s="2196"/>
      <c r="G68" s="2196"/>
      <c r="H68" s="2196"/>
      <c r="I68" s="2196"/>
      <c r="J68" s="1832"/>
      <c r="K68" s="1832"/>
      <c r="L68" s="1832"/>
      <c r="M68" s="1832"/>
      <c r="N68" s="1832"/>
      <c r="O68" s="1832"/>
      <c r="P68" s="1832"/>
      <c r="Q68" s="1832"/>
      <c r="R68" s="1832"/>
      <c r="S68" s="1832"/>
      <c r="T68" s="1832"/>
      <c r="U68" s="1832"/>
      <c r="V68" s="1832"/>
      <c r="W68" s="1832"/>
      <c r="X68" s="1832"/>
      <c r="Y68" s="1832"/>
      <c r="Z68" s="1832"/>
      <c r="AA68" s="1832"/>
      <c r="AB68" s="2162"/>
      <c r="AC68" s="2139"/>
      <c r="AD68" s="2139"/>
      <c r="AE68" s="2139"/>
      <c r="AF68" s="2139"/>
      <c r="AG68" s="2139"/>
      <c r="AH68" s="2164"/>
      <c r="AJ68" s="1294"/>
    </row>
    <row r="69" spans="1:50" ht="30" customHeight="1">
      <c r="A69" s="2135"/>
      <c r="B69" s="2136" t="s">
        <v>80</v>
      </c>
      <c r="C69" s="2137" t="s">
        <v>76</v>
      </c>
      <c r="D69" s="2296">
        <v>13</v>
      </c>
      <c r="E69" s="2216">
        <f>'LD&amp;VL-XDGN B7'!D25</f>
        <v>13</v>
      </c>
      <c r="F69" s="2216">
        <f>'LD&amp;VL-XDGN B7'!E25</f>
        <v>13</v>
      </c>
      <c r="G69" s="2216">
        <v>13</v>
      </c>
      <c r="H69" s="2216">
        <v>13</v>
      </c>
      <c r="I69" s="2216">
        <v>13</v>
      </c>
      <c r="J69" s="2216">
        <f>'LD&amp;VL-XDGN B7'!U25</f>
        <v>13</v>
      </c>
      <c r="K69" s="2216">
        <v>13</v>
      </c>
      <c r="L69" s="2216">
        <f>'LD&amp;VL-XDGN B7'!AJ25</f>
        <v>13</v>
      </c>
      <c r="M69" s="2216">
        <f>'LD&amp;VL-XDGN B7'!AK25</f>
        <v>13</v>
      </c>
      <c r="N69" s="2216">
        <f>'LD&amp;VL-XDGN B7'!AL25</f>
        <v>13</v>
      </c>
      <c r="O69" s="2216">
        <f>'LD&amp;VL-XDGN B7'!AM25</f>
        <v>13</v>
      </c>
      <c r="P69" s="2216">
        <v>13</v>
      </c>
      <c r="Q69" s="2216">
        <v>13</v>
      </c>
      <c r="R69" s="2216">
        <f>'LD&amp;VL-XDGN B7'!BB25</f>
        <v>13</v>
      </c>
      <c r="S69" s="2216">
        <f>'LD&amp;VL-XDGN B7'!BQ25</f>
        <v>13</v>
      </c>
      <c r="T69" s="2216">
        <f>'LD&amp;VL-XDGN B7'!BR25</f>
        <v>13</v>
      </c>
      <c r="U69" s="2216">
        <f>'LD&amp;VL-XDGN B7'!BS25</f>
        <v>13</v>
      </c>
      <c r="V69" s="2216">
        <v>13</v>
      </c>
      <c r="W69" s="2216">
        <v>13</v>
      </c>
      <c r="X69" s="2216">
        <f>'LD&amp;VL-XDGN B7'!CH25</f>
        <v>13</v>
      </c>
      <c r="Y69" s="2216">
        <f>'LD&amp;VL-XDGN B7'!CW25</f>
        <v>13</v>
      </c>
      <c r="Z69" s="2216">
        <f>'LD&amp;VL-XDGN B7'!CX25</f>
        <v>13</v>
      </c>
      <c r="AA69" s="2216">
        <f>'LD&amp;VL-XDGN B7'!CY25</f>
        <v>13</v>
      </c>
      <c r="AB69" s="2139">
        <f t="shared" ref="AB69" si="16">Z69/T69*100</f>
        <v>100</v>
      </c>
      <c r="AC69" s="2145">
        <f t="shared" ref="AC69" si="17">Z69/V69*100</f>
        <v>100</v>
      </c>
      <c r="AD69" s="2145">
        <f t="shared" ref="AD69" si="18">Z69/W69*100</f>
        <v>100</v>
      </c>
      <c r="AE69" s="2145">
        <f t="shared" ref="AE69" si="19">Z69/X69*100</f>
        <v>100</v>
      </c>
      <c r="AF69" s="2145">
        <f t="shared" ref="AF69" si="20">AA69/X69*100</f>
        <v>100</v>
      </c>
      <c r="AG69" s="2139">
        <f>'LD&amp;VL-XDGN B7'!DC25</f>
        <v>13</v>
      </c>
      <c r="AH69" s="2140"/>
      <c r="AJ69" s="1294"/>
    </row>
    <row r="70" spans="1:50" ht="30" customHeight="1">
      <c r="A70" s="2135"/>
      <c r="B70" s="2136" t="s">
        <v>81</v>
      </c>
      <c r="C70" s="2137" t="s">
        <v>32</v>
      </c>
      <c r="D70" s="2296">
        <v>100</v>
      </c>
      <c r="E70" s="2216">
        <v>100</v>
      </c>
      <c r="F70" s="2216">
        <v>100</v>
      </c>
      <c r="G70" s="2216">
        <v>100</v>
      </c>
      <c r="H70" s="2216">
        <v>100</v>
      </c>
      <c r="I70" s="2216">
        <v>100</v>
      </c>
      <c r="J70" s="2216">
        <f>'LD&amp;VL-XDGN B7'!U26</f>
        <v>100</v>
      </c>
      <c r="K70" s="2216">
        <v>100</v>
      </c>
      <c r="L70" s="2216">
        <v>100</v>
      </c>
      <c r="M70" s="2216">
        <v>100</v>
      </c>
      <c r="N70" s="2216">
        <v>100</v>
      </c>
      <c r="O70" s="2216">
        <v>100</v>
      </c>
      <c r="P70" s="2216">
        <v>100</v>
      </c>
      <c r="Q70" s="2216">
        <v>100</v>
      </c>
      <c r="R70" s="2216">
        <f>'LD&amp;VL-XDGN B7'!BB26</f>
        <v>100</v>
      </c>
      <c r="S70" s="2216">
        <f>'LD&amp;VL-XDGN B7'!BQ26</f>
        <v>100</v>
      </c>
      <c r="T70" s="2216">
        <f>'LD&amp;VL-XDGN B7'!BR26</f>
        <v>100</v>
      </c>
      <c r="U70" s="2216">
        <f>'LD&amp;VL-XDGN B7'!BS26</f>
        <v>100</v>
      </c>
      <c r="V70" s="2216">
        <v>100</v>
      </c>
      <c r="W70" s="2216">
        <v>100</v>
      </c>
      <c r="X70" s="2216">
        <f>'LD&amp;VL-XDGN B7'!CH26</f>
        <v>100</v>
      </c>
      <c r="Y70" s="2216">
        <f>'LD&amp;VL-XDGN B7'!CW26</f>
        <v>100</v>
      </c>
      <c r="Z70" s="2216">
        <f>'LD&amp;VL-XDGN B7'!CX26</f>
        <v>100</v>
      </c>
      <c r="AA70" s="2216">
        <f>'LD&amp;VL-XDGN B7'!CY26</f>
        <v>100</v>
      </c>
      <c r="AB70" s="2185">
        <f>Z70-T70</f>
        <v>0</v>
      </c>
      <c r="AC70" s="2185">
        <f>Z70-V70</f>
        <v>0</v>
      </c>
      <c r="AD70" s="2185">
        <f>Z70-W70</f>
        <v>0</v>
      </c>
      <c r="AE70" s="2185">
        <f>Z70-X70</f>
        <v>0</v>
      </c>
      <c r="AF70" s="2185">
        <f>AA70-X70</f>
        <v>0</v>
      </c>
      <c r="AG70" s="2145">
        <f>'LD&amp;VL-XDGN B7'!DC26</f>
        <v>100</v>
      </c>
      <c r="AH70" s="2140"/>
      <c r="AJ70" s="1294"/>
    </row>
    <row r="71" spans="1:50" s="498" customFormat="1" ht="30">
      <c r="A71" s="2297"/>
      <c r="B71" s="2298" t="s">
        <v>835</v>
      </c>
      <c r="C71" s="2299" t="s">
        <v>32</v>
      </c>
      <c r="D71" s="2300">
        <v>94.503968253967997</v>
      </c>
      <c r="E71" s="1826">
        <f>'LD&amp;VL-XDGN B7'!D27</f>
        <v>94.5</v>
      </c>
      <c r="F71" s="1826">
        <f>'LD&amp;VL-XDGN B7'!E27</f>
        <v>94.5</v>
      </c>
      <c r="G71" s="1826">
        <f>'LD&amp;VL-XDGN B7'!F27</f>
        <v>96.268656716417908</v>
      </c>
      <c r="H71" s="1826">
        <v>96.27</v>
      </c>
      <c r="I71" s="1826">
        <f>133/134*100</f>
        <v>99.253731343283576</v>
      </c>
      <c r="J71" s="1826">
        <f>'LD&amp;VL-XDGN B7'!U27</f>
        <v>99.253731343283576</v>
      </c>
      <c r="K71" s="1826">
        <v>96.27</v>
      </c>
      <c r="L71" s="1826">
        <f>'LD&amp;VL-XDGN B7'!AJ27</f>
        <v>95.833333333333343</v>
      </c>
      <c r="M71" s="1826">
        <f>'LD&amp;VL-XDGN B7'!AK27</f>
        <v>95.833333333333343</v>
      </c>
      <c r="N71" s="1826">
        <f>'LD&amp;VL-XDGN B7'!AL27</f>
        <v>95.833333333333343</v>
      </c>
      <c r="O71" s="1826">
        <f>'LD&amp;VL-XDGN B7'!AM27</f>
        <v>99.099099099099092</v>
      </c>
      <c r="P71" s="1826">
        <v>98.2</v>
      </c>
      <c r="Q71" s="1826">
        <v>100</v>
      </c>
      <c r="R71" s="1826">
        <f>'LD&amp;VL-XDGN B7'!BB27</f>
        <v>100</v>
      </c>
      <c r="S71" s="1826">
        <f>'LD&amp;VL-XDGN B7'!BQ27</f>
        <v>99.099099099099092</v>
      </c>
      <c r="T71" s="1826">
        <f>'LD&amp;VL-XDGN B7'!BR27</f>
        <v>99.099099099099092</v>
      </c>
      <c r="U71" s="1826">
        <f>'LD&amp;VL-XDGN B7'!BS27</f>
        <v>99.099099099099092</v>
      </c>
      <c r="V71" s="2599">
        <v>100</v>
      </c>
      <c r="W71" s="2599">
        <v>100</v>
      </c>
      <c r="X71" s="2599">
        <f>'LD&amp;VL-XDGN B7'!CH27</f>
        <v>99.999999999999986</v>
      </c>
      <c r="Y71" s="2599">
        <f>'LD&amp;VL-XDGN B7'!CW27</f>
        <v>99.099099099099092</v>
      </c>
      <c r="Z71" s="2599">
        <f>'LD&amp;VL-XDGN B7'!CX27</f>
        <v>99.099099099099092</v>
      </c>
      <c r="AA71" s="2599">
        <f>'LD&amp;VL-XDGN B7'!CY27</f>
        <v>99.999999999999986</v>
      </c>
      <c r="AB71" s="2185">
        <f t="shared" ref="AB71:AB75" si="21">Z71-T71</f>
        <v>0</v>
      </c>
      <c r="AC71" s="2185">
        <f t="shared" ref="AC71:AC75" si="22">Z71-V71</f>
        <v>-0.90090090090090769</v>
      </c>
      <c r="AD71" s="2185">
        <f t="shared" ref="AD71:AD75" si="23">Z71-W71</f>
        <v>-0.90090090090090769</v>
      </c>
      <c r="AE71" s="2185">
        <f t="shared" ref="AE71:AE75" si="24">Z71-X71</f>
        <v>-0.90090090090089348</v>
      </c>
      <c r="AF71" s="2185">
        <f t="shared" ref="AF71:AF75" si="25">AA71-X71</f>
        <v>0</v>
      </c>
      <c r="AG71" s="2145">
        <f>'LD&amp;VL-XDGN B7'!DC27</f>
        <v>100</v>
      </c>
      <c r="AH71" s="2140"/>
      <c r="AI71" s="2301"/>
      <c r="AJ71" s="1294"/>
      <c r="AK71" s="2301"/>
      <c r="AL71" s="2302"/>
      <c r="AM71" s="2302"/>
      <c r="AN71" s="2302"/>
      <c r="AO71" s="2302"/>
      <c r="AP71" s="2302"/>
      <c r="AQ71" s="2302"/>
      <c r="AR71" s="2302"/>
      <c r="AS71" s="2302"/>
      <c r="AT71" s="2302"/>
      <c r="AU71" s="2302"/>
      <c r="AV71" s="2302"/>
    </row>
    <row r="72" spans="1:50" s="2184" customFormat="1" ht="33" customHeight="1">
      <c r="A72" s="2177"/>
      <c r="B72" s="2178" t="s">
        <v>836</v>
      </c>
      <c r="C72" s="2179" t="s">
        <v>32</v>
      </c>
      <c r="D72" s="2180"/>
      <c r="E72" s="2181"/>
      <c r="F72" s="2181"/>
      <c r="G72" s="2181"/>
      <c r="H72" s="2181"/>
      <c r="I72" s="2181"/>
      <c r="J72" s="2181"/>
      <c r="K72" s="2181"/>
      <c r="L72" s="2181"/>
      <c r="M72" s="2181"/>
      <c r="N72" s="2181"/>
      <c r="O72" s="2181">
        <f>'LD&amp;VL-XDGN B7'!AM28</f>
        <v>97.297297297297291</v>
      </c>
      <c r="P72" s="2181"/>
      <c r="Q72" s="2181"/>
      <c r="R72" s="2181">
        <f>'LD&amp;VL-XDGN B7'!BB28</f>
        <v>97.297297297297291</v>
      </c>
      <c r="S72" s="2181">
        <f>'LD&amp;VL-XDGN B7'!BQ28</f>
        <v>97.297297297297305</v>
      </c>
      <c r="T72" s="2181">
        <f>'LD&amp;VL-XDGN B7'!BR28</f>
        <v>97.297297297297305</v>
      </c>
      <c r="U72" s="2181">
        <f>'LD&amp;VL-XDGN B7'!BS28</f>
        <v>97.297297297297291</v>
      </c>
      <c r="V72" s="2181"/>
      <c r="W72" s="2181">
        <v>97.3</v>
      </c>
      <c r="X72" s="2181">
        <f>'LD&amp;VL-XDGN B7'!CH28</f>
        <v>97.297297297297291</v>
      </c>
      <c r="Y72" s="2181">
        <f>'LD&amp;VL-XDGN B7'!CW28</f>
        <v>97.297297297297305</v>
      </c>
      <c r="Z72" s="2181">
        <f>'LD&amp;VL-XDGN B7'!CX28</f>
        <v>97.297297297297305</v>
      </c>
      <c r="AA72" s="2181">
        <f>'LD&amp;VL-XDGN B7'!CY28</f>
        <v>97.297297297297291</v>
      </c>
      <c r="AB72" s="2185">
        <f t="shared" si="21"/>
        <v>0</v>
      </c>
      <c r="AC72" s="2185"/>
      <c r="AD72" s="2185">
        <f t="shared" si="23"/>
        <v>-2.7027027026917949E-3</v>
      </c>
      <c r="AE72" s="2185">
        <f t="shared" si="24"/>
        <v>0</v>
      </c>
      <c r="AF72" s="2185">
        <f t="shared" si="25"/>
        <v>0</v>
      </c>
      <c r="AG72" s="2182">
        <f>'LD&amp;VL-XDGN B7'!DC28</f>
        <v>98.198198198198199</v>
      </c>
      <c r="AH72" s="2164"/>
      <c r="AI72" s="2183"/>
      <c r="AJ72" s="2166"/>
      <c r="AK72" s="2183"/>
    </row>
    <row r="73" spans="1:50" s="498" customFormat="1" ht="24.75" customHeight="1">
      <c r="A73" s="2297"/>
      <c r="B73" s="2298" t="s">
        <v>82</v>
      </c>
      <c r="C73" s="2299" t="s">
        <v>32</v>
      </c>
      <c r="D73" s="2300">
        <v>89.771025037448993</v>
      </c>
      <c r="E73" s="1826">
        <f>'LD&amp;VL-XDGN B7'!D31</f>
        <v>89.8</v>
      </c>
      <c r="F73" s="1826">
        <f>'LD&amp;VL-XDGN B7'!E31</f>
        <v>89.8</v>
      </c>
      <c r="G73" s="1826">
        <f>'LD&amp;VL-XDGN B7'!F31</f>
        <v>83.073165551661887</v>
      </c>
      <c r="H73" s="1826">
        <v>83.24</v>
      </c>
      <c r="I73" s="1826">
        <v>93.98</v>
      </c>
      <c r="J73" s="1826">
        <f>'LD&amp;VL-XDGN B7'!U31</f>
        <v>93.979663747105619</v>
      </c>
      <c r="K73" s="1826">
        <v>91.79</v>
      </c>
      <c r="L73" s="1826">
        <f>'LD&amp;VL-XDGN B7'!AJ31</f>
        <v>83.624050892673921</v>
      </c>
      <c r="M73" s="1826">
        <f>'LD&amp;VL-XDGN B7'!AK31</f>
        <v>83.728326664614755</v>
      </c>
      <c r="N73" s="1826">
        <f>'LD&amp;VL-XDGN B7'!AL31</f>
        <v>81.297191833213901</v>
      </c>
      <c r="O73" s="1826">
        <f>'LD&amp;VL-XDGN B7'!AM31</f>
        <v>84.5</v>
      </c>
      <c r="P73" s="1826">
        <v>83.6</v>
      </c>
      <c r="Q73" s="1826">
        <v>83.71</v>
      </c>
      <c r="R73" s="1826">
        <f>'LD&amp;VL-XDGN B7'!BB31</f>
        <v>83.71</v>
      </c>
      <c r="S73" s="1826">
        <f>'LD&amp;VL-XDGN B7'!BQ31</f>
        <v>84.5</v>
      </c>
      <c r="T73" s="1826">
        <f>'LD&amp;VL-XDGN B7'!BR31</f>
        <v>84.5</v>
      </c>
      <c r="U73" s="2303">
        <f>'LD&amp;VL-XDGN B7'!BS31</f>
        <v>85</v>
      </c>
      <c r="V73" s="2303">
        <v>84.6</v>
      </c>
      <c r="W73" s="2303">
        <v>95</v>
      </c>
      <c r="X73" s="2303">
        <f>'LD&amp;VL-XDGN B7'!CH31</f>
        <v>95</v>
      </c>
      <c r="Y73" s="2303">
        <f>'LD&amp;VL-XDGN B7'!CW31</f>
        <v>85.1</v>
      </c>
      <c r="Z73" s="2303">
        <f>'LD&amp;VL-XDGN B7'!CX31</f>
        <v>85.1</v>
      </c>
      <c r="AA73" s="2303">
        <f>'LD&amp;VL-XDGN B7'!CY31</f>
        <v>95</v>
      </c>
      <c r="AB73" s="2185">
        <f t="shared" si="21"/>
        <v>0.59999999999999432</v>
      </c>
      <c r="AC73" s="2185">
        <f t="shared" si="22"/>
        <v>0.5</v>
      </c>
      <c r="AD73" s="2185">
        <f t="shared" si="23"/>
        <v>-9.9000000000000057</v>
      </c>
      <c r="AE73" s="2185">
        <f t="shared" si="24"/>
        <v>-9.9000000000000057</v>
      </c>
      <c r="AF73" s="2185">
        <f t="shared" si="25"/>
        <v>0</v>
      </c>
      <c r="AG73" s="2139">
        <f>'LD&amp;VL-XDGN B7'!DC31</f>
        <v>96</v>
      </c>
      <c r="AH73" s="2140"/>
      <c r="AI73" s="2301"/>
      <c r="AJ73" s="1294"/>
      <c r="AK73" s="2301"/>
      <c r="AL73" s="2302"/>
      <c r="AM73" s="2302"/>
      <c r="AN73" s="2302"/>
      <c r="AO73" s="2302"/>
      <c r="AP73" s="2302"/>
      <c r="AQ73" s="2302"/>
      <c r="AR73" s="2302"/>
      <c r="AS73" s="2302"/>
      <c r="AT73" s="2302"/>
      <c r="AU73" s="2302"/>
      <c r="AV73" s="2302"/>
    </row>
    <row r="74" spans="1:50" s="498" customFormat="1" ht="24.75" customHeight="1">
      <c r="A74" s="2297"/>
      <c r="B74" s="2298" t="s">
        <v>83</v>
      </c>
      <c r="C74" s="2299" t="s">
        <v>32</v>
      </c>
      <c r="D74" s="2300">
        <v>98.441657164576</v>
      </c>
      <c r="E74" s="1826">
        <v>98.441657164576</v>
      </c>
      <c r="F74" s="1826">
        <v>98.441657164576</v>
      </c>
      <c r="G74" s="1826">
        <v>98.48</v>
      </c>
      <c r="H74" s="1826"/>
      <c r="I74" s="1826">
        <v>98.5</v>
      </c>
      <c r="J74" s="1826">
        <v>98.5</v>
      </c>
      <c r="K74" s="1826">
        <v>98.48</v>
      </c>
      <c r="L74" s="1826">
        <v>98.478381889033002</v>
      </c>
      <c r="M74" s="1826">
        <v>98.478381889033002</v>
      </c>
      <c r="N74" s="1826">
        <v>98.478381889033002</v>
      </c>
      <c r="O74" s="1826">
        <f>J74</f>
        <v>98.5</v>
      </c>
      <c r="P74" s="1826"/>
      <c r="Q74" s="1826">
        <v>98.5</v>
      </c>
      <c r="R74" s="1826">
        <v>98.5</v>
      </c>
      <c r="S74" s="1826">
        <v>98.5</v>
      </c>
      <c r="T74" s="1826">
        <v>98.5</v>
      </c>
      <c r="U74" s="1826">
        <f>R74</f>
        <v>98.5</v>
      </c>
      <c r="V74" s="1826"/>
      <c r="W74" s="1826">
        <v>98.5</v>
      </c>
      <c r="X74" s="1826">
        <v>98.5</v>
      </c>
      <c r="Y74" s="1826">
        <v>98.5</v>
      </c>
      <c r="Z74" s="1826">
        <v>98.5</v>
      </c>
      <c r="AA74" s="1826">
        <f>Y74</f>
        <v>98.5</v>
      </c>
      <c r="AB74" s="2185">
        <f t="shared" si="21"/>
        <v>0</v>
      </c>
      <c r="AC74" s="2185"/>
      <c r="AD74" s="2185">
        <f t="shared" si="23"/>
        <v>0</v>
      </c>
      <c r="AE74" s="2185">
        <f t="shared" si="24"/>
        <v>0</v>
      </c>
      <c r="AF74" s="2185">
        <f t="shared" si="25"/>
        <v>0</v>
      </c>
      <c r="AG74" s="2139">
        <f>AA74</f>
        <v>98.5</v>
      </c>
      <c r="AH74" s="2140"/>
      <c r="AI74" s="2301"/>
      <c r="AJ74" s="1294"/>
      <c r="AK74" s="2301"/>
      <c r="AL74" s="2302"/>
      <c r="AM74" s="2302"/>
      <c r="AN74" s="2302"/>
      <c r="AO74" s="2302"/>
      <c r="AP74" s="2302"/>
      <c r="AQ74" s="2302"/>
      <c r="AR74" s="2302"/>
      <c r="AS74" s="2302"/>
      <c r="AT74" s="2302"/>
      <c r="AU74" s="2302"/>
      <c r="AV74" s="2302"/>
    </row>
    <row r="75" spans="1:50" s="498" customFormat="1" ht="40.5" customHeight="1">
      <c r="A75" s="2297"/>
      <c r="B75" s="2298" t="s">
        <v>84</v>
      </c>
      <c r="C75" s="2299" t="s">
        <v>32</v>
      </c>
      <c r="D75" s="2300">
        <v>94.270129737721007</v>
      </c>
      <c r="E75" s="1826">
        <f>'B2 SXNN'!D138</f>
        <v>94.270129737721007</v>
      </c>
      <c r="F75" s="1826">
        <f>'B2 SXNN'!E138</f>
        <v>94.270129737721007</v>
      </c>
      <c r="G75" s="1826">
        <f>'B2 SXNN'!F138</f>
        <v>96.692307692307693</v>
      </c>
      <c r="H75" s="1826">
        <v>80.8</v>
      </c>
      <c r="I75" s="1826">
        <v>97.81</v>
      </c>
      <c r="J75" s="1826">
        <f>'B2 SXNN'!G138</f>
        <v>97.807692307692307</v>
      </c>
      <c r="K75" s="1826">
        <v>96.69</v>
      </c>
      <c r="L75" s="1826">
        <f>'B2 SXNN'!V138</f>
        <v>96.692307692308006</v>
      </c>
      <c r="M75" s="1826">
        <f>'B2 SXNN'!W138</f>
        <v>96.692307692308006</v>
      </c>
      <c r="N75" s="1826">
        <f>'B2 SXNN'!X138</f>
        <v>96.692307692308006</v>
      </c>
      <c r="O75" s="2303">
        <f>'B2 SXNN'!Y138</f>
        <v>97.807692307692307</v>
      </c>
      <c r="P75" s="1826">
        <v>80.5</v>
      </c>
      <c r="Q75" s="1826">
        <v>98</v>
      </c>
      <c r="R75" s="1826">
        <f>'B2 SXNN'!AN138</f>
        <v>98</v>
      </c>
      <c r="S75" s="2303">
        <f>'B2 SXNN'!BC138</f>
        <v>97.81</v>
      </c>
      <c r="T75" s="2303">
        <f>'B2 SXNN'!BD138</f>
        <v>98</v>
      </c>
      <c r="U75" s="2303">
        <f>'B2 SXNN'!BE138</f>
        <v>98</v>
      </c>
      <c r="V75" s="2303">
        <v>87</v>
      </c>
      <c r="W75" s="2303">
        <v>98</v>
      </c>
      <c r="X75" s="2303">
        <f>'B2 SXNN'!BT138</f>
        <v>98</v>
      </c>
      <c r="Y75" s="2303">
        <f>'B2 SXNN'!CJ138</f>
        <v>98</v>
      </c>
      <c r="Z75" s="2303">
        <f>'B2 SXNN'!CK138</f>
        <v>98</v>
      </c>
      <c r="AA75" s="2303">
        <f>'B2 SXNN'!CL138</f>
        <v>98</v>
      </c>
      <c r="AB75" s="2185">
        <f t="shared" si="21"/>
        <v>0</v>
      </c>
      <c r="AC75" s="2185">
        <f t="shared" si="22"/>
        <v>11</v>
      </c>
      <c r="AD75" s="2185">
        <f t="shared" si="23"/>
        <v>0</v>
      </c>
      <c r="AE75" s="2185">
        <f t="shared" si="24"/>
        <v>0</v>
      </c>
      <c r="AF75" s="2185">
        <f t="shared" si="25"/>
        <v>0</v>
      </c>
      <c r="AG75" s="2139">
        <f>'B2 SXNN'!CP138</f>
        <v>98</v>
      </c>
      <c r="AH75" s="2140"/>
      <c r="AI75" s="2301"/>
      <c r="AJ75" s="1294"/>
      <c r="AK75" s="2301"/>
      <c r="AL75" s="2302"/>
      <c r="AM75" s="2302"/>
      <c r="AN75" s="2302"/>
      <c r="AO75" s="2302"/>
      <c r="AP75" s="2302"/>
      <c r="AQ75" s="2302"/>
      <c r="AR75" s="2302"/>
      <c r="AS75" s="2302"/>
      <c r="AT75" s="2302"/>
      <c r="AU75" s="2302"/>
      <c r="AV75" s="2302"/>
    </row>
    <row r="76" spans="1:50" ht="25.5" customHeight="1">
      <c r="A76" s="2192">
        <v>6</v>
      </c>
      <c r="B76" s="2280" t="s">
        <v>85</v>
      </c>
      <c r="C76" s="2194"/>
      <c r="D76" s="2195"/>
      <c r="E76" s="2196"/>
      <c r="F76" s="2196"/>
      <c r="G76" s="2196"/>
      <c r="H76" s="2196"/>
      <c r="I76" s="2196"/>
      <c r="J76" s="1832"/>
      <c r="K76" s="1832"/>
      <c r="L76" s="1832"/>
      <c r="M76" s="1832"/>
      <c r="N76" s="1832"/>
      <c r="O76" s="1832"/>
      <c r="P76" s="1832"/>
      <c r="Q76" s="1832"/>
      <c r="R76" s="1832"/>
      <c r="S76" s="1832"/>
      <c r="T76" s="1832"/>
      <c r="U76" s="1832"/>
      <c r="V76" s="1832"/>
      <c r="W76" s="1832"/>
      <c r="X76" s="1832"/>
      <c r="Y76" s="1832"/>
      <c r="Z76" s="1832"/>
      <c r="AA76" s="1832"/>
      <c r="AB76" s="2162"/>
      <c r="AC76" s="2139"/>
      <c r="AD76" s="2139"/>
      <c r="AE76" s="2139"/>
      <c r="AF76" s="2139"/>
      <c r="AG76" s="2139"/>
      <c r="AH76" s="2140"/>
      <c r="AI76" s="2301"/>
      <c r="AJ76" s="1294"/>
      <c r="AK76" s="2301"/>
    </row>
    <row r="77" spans="1:50" ht="45" customHeight="1">
      <c r="A77" s="2135"/>
      <c r="B77" s="2136" t="s">
        <v>86</v>
      </c>
      <c r="C77" s="2137" t="s">
        <v>87</v>
      </c>
      <c r="D77" s="2215">
        <v>14</v>
      </c>
      <c r="E77" s="2216">
        <v>14</v>
      </c>
      <c r="F77" s="2216">
        <v>14</v>
      </c>
      <c r="G77" s="2216">
        <v>14</v>
      </c>
      <c r="H77" s="2216">
        <v>14</v>
      </c>
      <c r="I77" s="2216">
        <v>14</v>
      </c>
      <c r="J77" s="2216">
        <f>'GIAODUC B11'!H36</f>
        <v>14</v>
      </c>
      <c r="K77" s="2216">
        <v>14</v>
      </c>
      <c r="L77" s="2216">
        <v>14</v>
      </c>
      <c r="M77" s="2216">
        <v>14</v>
      </c>
      <c r="N77" s="2216">
        <v>14</v>
      </c>
      <c r="O77" s="2216">
        <f>'GIAODUC B11'!Z36</f>
        <v>14</v>
      </c>
      <c r="P77" s="2216">
        <v>14</v>
      </c>
      <c r="Q77" s="2216">
        <v>14</v>
      </c>
      <c r="R77" s="2216">
        <f>'GIAODUC B11'!AO36</f>
        <v>14</v>
      </c>
      <c r="S77" s="2216">
        <f>'GIAODUC B11'!BD36</f>
        <v>14</v>
      </c>
      <c r="T77" s="2216">
        <f>'GIAODUC B11'!BE36</f>
        <v>14</v>
      </c>
      <c r="U77" s="2216">
        <f>'GIAODUC B11'!BF36</f>
        <v>14</v>
      </c>
      <c r="V77" s="2216">
        <v>14</v>
      </c>
      <c r="W77" s="2216">
        <v>14</v>
      </c>
      <c r="X77" s="2216">
        <f>'GIAODUC B11'!BU36</f>
        <v>14</v>
      </c>
      <c r="Y77" s="2216">
        <f>'GIAODUC B11'!CJ36</f>
        <v>14</v>
      </c>
      <c r="Z77" s="2216">
        <f>'GIAODUC B11'!CK36</f>
        <v>14</v>
      </c>
      <c r="AA77" s="2216">
        <f>'GIAODUC B11'!CL36</f>
        <v>14</v>
      </c>
      <c r="AB77" s="2139">
        <f t="shared" ref="AB77" si="26">Z77/T77*100</f>
        <v>100</v>
      </c>
      <c r="AC77" s="2145">
        <f t="shared" ref="AC77" si="27">Z77/V77*100</f>
        <v>100</v>
      </c>
      <c r="AD77" s="2145">
        <f t="shared" ref="AD77" si="28">Z77/W77*100</f>
        <v>100</v>
      </c>
      <c r="AE77" s="2145">
        <f t="shared" ref="AE77" si="29">Z77/X77*100</f>
        <v>100</v>
      </c>
      <c r="AF77" s="2145">
        <f t="shared" ref="AF77" si="30">AA77/X77*100</f>
        <v>100</v>
      </c>
      <c r="AG77" s="2187">
        <f>'GIAODUC B11'!CP36</f>
        <v>14</v>
      </c>
      <c r="AH77" s="2140"/>
      <c r="AJ77" s="1294"/>
    </row>
    <row r="78" spans="1:50" s="1271" customFormat="1" ht="30.75" customHeight="1">
      <c r="A78" s="2135"/>
      <c r="B78" s="2136" t="s">
        <v>837</v>
      </c>
      <c r="C78" s="2137" t="s">
        <v>32</v>
      </c>
      <c r="D78" s="2215"/>
      <c r="E78" s="2216"/>
      <c r="F78" s="2216"/>
      <c r="G78" s="2216"/>
      <c r="H78" s="2216"/>
      <c r="I78" s="2216"/>
      <c r="J78" s="2216"/>
      <c r="K78" s="2216"/>
      <c r="L78" s="2216"/>
      <c r="M78" s="2216"/>
      <c r="N78" s="2216"/>
      <c r="O78" s="1832">
        <f>'GIAODUC B11'!Z81</f>
        <v>97.148170843585277</v>
      </c>
      <c r="P78" s="1832"/>
      <c r="Q78" s="1832"/>
      <c r="R78" s="1832">
        <f>'GIAODUC B11'!AO81</f>
        <v>97.2</v>
      </c>
      <c r="S78" s="1832">
        <f>'GIAODUC B11'!BD81</f>
        <v>97.2</v>
      </c>
      <c r="T78" s="1832">
        <f>'GIAODUC B11'!BE81</f>
        <v>97.2</v>
      </c>
      <c r="U78" s="1832">
        <f>'GIAODUC B11'!BF81</f>
        <v>97.2</v>
      </c>
      <c r="V78" s="1832">
        <v>97.157456557870873</v>
      </c>
      <c r="W78" s="1832" t="s">
        <v>969</v>
      </c>
      <c r="X78" s="1832">
        <f>'GIAODUC B11'!BU81</f>
        <v>97.157456557870873</v>
      </c>
      <c r="Y78" s="1832">
        <f>'GIAODUC B11'!CJ81</f>
        <v>98.3</v>
      </c>
      <c r="Z78" s="1832">
        <f>'GIAODUC B11'!CK81</f>
        <v>98.3</v>
      </c>
      <c r="AA78" s="1832">
        <f>'GIAODUC B11'!CL81</f>
        <v>97.157456557870873</v>
      </c>
      <c r="AB78" s="2185">
        <f t="shared" ref="AB78" si="31">Z78-T78</f>
        <v>1.0999999999999943</v>
      </c>
      <c r="AC78" s="2185">
        <f t="shared" ref="AC78" si="32">Z78-V78</f>
        <v>1.1425434421291243</v>
      </c>
      <c r="AD78" s="2185"/>
      <c r="AE78" s="2185">
        <f t="shared" ref="AE78" si="33">Z78-X78</f>
        <v>1.1425434421291243</v>
      </c>
      <c r="AF78" s="2185">
        <f t="shared" ref="AF78" si="34">AA78-X78</f>
        <v>0</v>
      </c>
      <c r="AG78" s="2139">
        <f>'GIAODUC B11'!CP81</f>
        <v>97.157456557870873</v>
      </c>
      <c r="AH78" s="2140"/>
      <c r="AI78" s="1294"/>
      <c r="AJ78" s="1294"/>
      <c r="AK78" s="1294"/>
      <c r="AL78" s="2142"/>
      <c r="AM78" s="2142"/>
      <c r="AN78" s="2142"/>
      <c r="AO78" s="2142"/>
      <c r="AP78" s="2142"/>
      <c r="AQ78" s="2142"/>
      <c r="AR78" s="2142"/>
      <c r="AS78" s="2142"/>
      <c r="AT78" s="2142"/>
      <c r="AU78" s="2142"/>
      <c r="AV78" s="2142"/>
    </row>
    <row r="79" spans="1:50" s="1271" customFormat="1" ht="30.75" customHeight="1">
      <c r="A79" s="2135"/>
      <c r="B79" s="2136" t="s">
        <v>838</v>
      </c>
      <c r="C79" s="2137" t="s">
        <v>32</v>
      </c>
      <c r="D79" s="2215"/>
      <c r="E79" s="2216"/>
      <c r="F79" s="2216"/>
      <c r="G79" s="2216"/>
      <c r="H79" s="2216"/>
      <c r="I79" s="2216"/>
      <c r="J79" s="2216"/>
      <c r="K79" s="2216"/>
      <c r="L79" s="2216"/>
      <c r="M79" s="2216"/>
      <c r="N79" s="2216"/>
      <c r="O79" s="1832">
        <f>'GIAODUC B11'!Z84</f>
        <v>98.137244897959135</v>
      </c>
      <c r="P79" s="1832"/>
      <c r="Q79" s="1832"/>
      <c r="R79" s="1832">
        <f>'GIAODUC B11'!AO84</f>
        <v>98.2</v>
      </c>
      <c r="S79" s="1832">
        <f>'GIAODUC B11'!BD84</f>
        <v>98.2</v>
      </c>
      <c r="T79" s="1832">
        <f>'GIAODUC B11'!BE84</f>
        <v>98.2</v>
      </c>
      <c r="U79" s="1832">
        <f>'GIAODUC B11'!BF84</f>
        <v>98.2</v>
      </c>
      <c r="V79" s="1832">
        <v>98.174387755102018</v>
      </c>
      <c r="W79" s="1832" t="s">
        <v>970</v>
      </c>
      <c r="X79" s="1832">
        <f>'GIAODUC B11'!BU84</f>
        <v>98.174387755102018</v>
      </c>
      <c r="Y79" s="1832">
        <f>'GIAODUC B11'!CJ84</f>
        <v>99.9</v>
      </c>
      <c r="Z79" s="1832">
        <f>'GIAODUC B11'!CK84</f>
        <v>99.9</v>
      </c>
      <c r="AA79" s="1832">
        <f>'GIAODUC B11'!CL84</f>
        <v>98.174387755102018</v>
      </c>
      <c r="AB79" s="2185">
        <f t="shared" ref="AB79:AB85" si="35">Z79-T79</f>
        <v>1.7000000000000028</v>
      </c>
      <c r="AC79" s="2185">
        <f t="shared" ref="AC79:AC85" si="36">Z79-V79</f>
        <v>1.725612244897988</v>
      </c>
      <c r="AD79" s="2185"/>
      <c r="AE79" s="2185">
        <f t="shared" ref="AE79:AE85" si="37">Z79-X79</f>
        <v>1.725612244897988</v>
      </c>
      <c r="AF79" s="2185">
        <f t="shared" ref="AF79:AF85" si="38">AA79-X79</f>
        <v>0</v>
      </c>
      <c r="AG79" s="2139">
        <f>'GIAODUC B11'!CP84</f>
        <v>98.174387755102018</v>
      </c>
      <c r="AH79" s="2140"/>
      <c r="AI79" s="1294"/>
      <c r="AJ79" s="1294"/>
      <c r="AK79" s="1294"/>
      <c r="AL79" s="2142"/>
      <c r="AM79" s="2142"/>
      <c r="AN79" s="2142"/>
      <c r="AO79" s="2142"/>
      <c r="AP79" s="2142"/>
      <c r="AQ79" s="2142"/>
      <c r="AR79" s="2142"/>
      <c r="AS79" s="2142"/>
      <c r="AT79" s="2142"/>
      <c r="AU79" s="2142"/>
      <c r="AV79" s="2142"/>
    </row>
    <row r="80" spans="1:50" s="1271" customFormat="1" ht="30.75" customHeight="1">
      <c r="A80" s="2135"/>
      <c r="B80" s="2136" t="s">
        <v>839</v>
      </c>
      <c r="C80" s="2137" t="s">
        <v>32</v>
      </c>
      <c r="D80" s="2215"/>
      <c r="E80" s="2216"/>
      <c r="F80" s="2216"/>
      <c r="G80" s="2216"/>
      <c r="H80" s="2216"/>
      <c r="I80" s="2216"/>
      <c r="J80" s="2216"/>
      <c r="K80" s="2216"/>
      <c r="L80" s="2216"/>
      <c r="M80" s="2216"/>
      <c r="N80" s="2216"/>
      <c r="O80" s="1832">
        <f>'GIAODUC B11'!Z86</f>
        <v>95.711224489795995</v>
      </c>
      <c r="P80" s="1832"/>
      <c r="Q80" s="1832"/>
      <c r="R80" s="1832">
        <f>'GIAODUC B11'!AO86</f>
        <v>95.8</v>
      </c>
      <c r="S80" s="1832">
        <f>'GIAODUC B11'!BD86</f>
        <v>95.8</v>
      </c>
      <c r="T80" s="1832">
        <f>'GIAODUC B11'!BE86</f>
        <v>95.8</v>
      </c>
      <c r="U80" s="1832">
        <f>'GIAODUC B11'!BF86</f>
        <v>95.8</v>
      </c>
      <c r="V80" s="1832">
        <v>95.768367346938788</v>
      </c>
      <c r="W80" s="1832" t="s">
        <v>971</v>
      </c>
      <c r="X80" s="1832">
        <f>'GIAODUC B11'!BU86</f>
        <v>95.768367346938788</v>
      </c>
      <c r="Y80" s="1832">
        <f>'GIAODUC B11'!CJ86</f>
        <v>95.940866950638949</v>
      </c>
      <c r="Z80" s="1832">
        <f>'GIAODUC B11'!CK86</f>
        <v>95.940866950638949</v>
      </c>
      <c r="AA80" s="1832">
        <f>'GIAODUC B11'!CL86</f>
        <v>95.768367346938788</v>
      </c>
      <c r="AB80" s="2185">
        <f t="shared" si="35"/>
        <v>0.14086695063895149</v>
      </c>
      <c r="AC80" s="2185">
        <f t="shared" si="36"/>
        <v>0.17249960370016026</v>
      </c>
      <c r="AD80" s="2185"/>
      <c r="AE80" s="2185">
        <f t="shared" si="37"/>
        <v>0.17249960370016026</v>
      </c>
      <c r="AF80" s="2185">
        <f t="shared" si="38"/>
        <v>0</v>
      </c>
      <c r="AG80" s="2139">
        <f>'GIAODUC B11'!CP86</f>
        <v>95.768367346938788</v>
      </c>
      <c r="AH80" s="2140"/>
      <c r="AI80" s="1294"/>
      <c r="AJ80" s="1294"/>
      <c r="AK80" s="1294"/>
      <c r="AL80" s="2142"/>
      <c r="AM80" s="2142"/>
      <c r="AN80" s="2142"/>
      <c r="AO80" s="2142"/>
      <c r="AP80" s="2142"/>
      <c r="AQ80" s="2142"/>
      <c r="AR80" s="2142"/>
      <c r="AS80" s="2142"/>
      <c r="AT80" s="2142"/>
      <c r="AU80" s="2142"/>
      <c r="AV80" s="2142"/>
    </row>
    <row r="81" spans="1:48" s="1271" customFormat="1" ht="30.75" customHeight="1">
      <c r="A81" s="2135"/>
      <c r="B81" s="2136" t="s">
        <v>840</v>
      </c>
      <c r="C81" s="2137" t="s">
        <v>32</v>
      </c>
      <c r="D81" s="2215"/>
      <c r="E81" s="2216"/>
      <c r="F81" s="2216"/>
      <c r="G81" s="2216"/>
      <c r="H81" s="2216"/>
      <c r="I81" s="2216"/>
      <c r="J81" s="2216"/>
      <c r="K81" s="2216"/>
      <c r="L81" s="2216"/>
      <c r="M81" s="2216"/>
      <c r="N81" s="2216"/>
      <c r="O81" s="1832">
        <f>'GIAODUC B11'!Z90</f>
        <v>58.24</v>
      </c>
      <c r="P81" s="1832"/>
      <c r="Q81" s="1832"/>
      <c r="R81" s="1832">
        <f>'GIAODUC B11'!AO90</f>
        <v>58.26</v>
      </c>
      <c r="S81" s="1832">
        <f>'GIAODUC B11'!BD90</f>
        <v>60.3</v>
      </c>
      <c r="T81" s="1832">
        <f>'GIAODUC B11'!BE90</f>
        <v>58.26</v>
      </c>
      <c r="U81" s="1832">
        <f>'GIAODUC B11'!BF90</f>
        <v>58.27</v>
      </c>
      <c r="V81" s="1832">
        <v>60.254285714285707</v>
      </c>
      <c r="W81" s="1832" t="s">
        <v>972</v>
      </c>
      <c r="X81" s="1832">
        <f>'GIAODUC B11'!BU90</f>
        <v>60.254285714285707</v>
      </c>
      <c r="Y81" s="1832">
        <f>'GIAODUC B11'!CJ90</f>
        <v>58.217497955846284</v>
      </c>
      <c r="Z81" s="1832">
        <f>'GIAODUC B11'!CK90</f>
        <v>58.217497955846284</v>
      </c>
      <c r="AA81" s="1832">
        <f>'GIAODUC B11'!CL90</f>
        <v>60.254285714285707</v>
      </c>
      <c r="AB81" s="2185">
        <f t="shared" si="35"/>
        <v>-4.250204415371428E-2</v>
      </c>
      <c r="AC81" s="2185">
        <f t="shared" si="36"/>
        <v>-2.0367877584394236</v>
      </c>
      <c r="AD81" s="2185"/>
      <c r="AE81" s="2185">
        <f t="shared" si="37"/>
        <v>-2.0367877584394236</v>
      </c>
      <c r="AF81" s="2185">
        <f t="shared" si="38"/>
        <v>0</v>
      </c>
      <c r="AG81" s="2139">
        <f>'GIAODUC B11'!CP90</f>
        <v>60.254285714285707</v>
      </c>
      <c r="AH81" s="2140"/>
      <c r="AI81" s="1294"/>
      <c r="AJ81" s="1294"/>
      <c r="AK81" s="1294"/>
      <c r="AL81" s="2142"/>
      <c r="AM81" s="2142"/>
      <c r="AN81" s="2142"/>
      <c r="AO81" s="2142"/>
      <c r="AP81" s="2142"/>
      <c r="AQ81" s="2142"/>
      <c r="AR81" s="2142"/>
      <c r="AS81" s="2142"/>
      <c r="AT81" s="2142"/>
      <c r="AU81" s="2142"/>
      <c r="AV81" s="2142"/>
    </row>
    <row r="82" spans="1:48" ht="30.75" customHeight="1">
      <c r="A82" s="2135"/>
      <c r="B82" s="2136" t="s">
        <v>88</v>
      </c>
      <c r="C82" s="2137" t="s">
        <v>32</v>
      </c>
      <c r="D82" s="2186">
        <v>27.272727272727</v>
      </c>
      <c r="E82" s="2145">
        <f>'GIAODUC B11'!E62</f>
        <v>27.272727272727273</v>
      </c>
      <c r="F82" s="2145">
        <f>'GIAODUC B11'!F62</f>
        <v>27.450980392157</v>
      </c>
      <c r="G82" s="2145">
        <f>'GIAODUC B11'!G62</f>
        <v>33.333333333333329</v>
      </c>
      <c r="H82" s="2145">
        <v>33.33</v>
      </c>
      <c r="I82" s="2145">
        <v>32.558139534883999</v>
      </c>
      <c r="J82" s="2145">
        <f>'GIAODUC B11'!H62</f>
        <v>32.558139534883722</v>
      </c>
      <c r="K82" s="2145">
        <v>33.333333333333002</v>
      </c>
      <c r="L82" s="2145">
        <f>'GIAODUC B11'!W62</f>
        <v>33.333333333333336</v>
      </c>
      <c r="M82" s="2145">
        <f>'GIAODUC B11'!X62</f>
        <v>33.333333333333336</v>
      </c>
      <c r="N82" s="2145">
        <f>'GIAODUC B11'!Y62</f>
        <v>32.558139534883722</v>
      </c>
      <c r="O82" s="2145">
        <f>'GIAODUC B11'!Z62</f>
        <v>40.476190476190474</v>
      </c>
      <c r="P82" s="2145">
        <v>42.5</v>
      </c>
      <c r="Q82" s="2145">
        <v>42.5</v>
      </c>
      <c r="R82" s="1827">
        <f>'GIAODUC B11'!AO62</f>
        <v>42.5</v>
      </c>
      <c r="S82" s="1827">
        <f>'GIAODUC B11'!BD62</f>
        <v>40.476190476190474</v>
      </c>
      <c r="T82" s="1827">
        <f>'GIAODUC B11'!BE62</f>
        <v>41.463414634146339</v>
      </c>
      <c r="U82" s="1827">
        <f>'GIAODUC B11'!BF62</f>
        <v>45</v>
      </c>
      <c r="V82" s="2680">
        <v>51.28</v>
      </c>
      <c r="W82" s="1827">
        <v>51.28</v>
      </c>
      <c r="X82" s="1827">
        <f>'GIAODUC B11'!BU62</f>
        <v>51.282051282051285</v>
      </c>
      <c r="Y82" s="1827">
        <f>'GIAODUC B11'!CJ62</f>
        <v>45</v>
      </c>
      <c r="Z82" s="1832">
        <f>'GIAODUC B11'!CK62</f>
        <v>46.153846153846153</v>
      </c>
      <c r="AA82" s="1827">
        <f>'GIAODUC B11'!CL62</f>
        <v>51.282051282051285</v>
      </c>
      <c r="AB82" s="2185">
        <f t="shared" si="35"/>
        <v>4.6904315196998141</v>
      </c>
      <c r="AC82" s="2185">
        <f t="shared" si="36"/>
        <v>-5.1261538461538478</v>
      </c>
      <c r="AD82" s="2185">
        <f>Z82-W82</f>
        <v>-5.1261538461538478</v>
      </c>
      <c r="AE82" s="2185">
        <f t="shared" si="37"/>
        <v>-5.1282051282051313</v>
      </c>
      <c r="AF82" s="2185">
        <f t="shared" si="38"/>
        <v>0</v>
      </c>
      <c r="AG82" s="2139">
        <f>'GIAODUC B11'!CP62</f>
        <v>56.410256410256409</v>
      </c>
      <c r="AH82" s="2140"/>
      <c r="AI82" s="2141"/>
      <c r="AJ82" s="2141"/>
      <c r="AK82" s="2847"/>
      <c r="AL82" s="2847"/>
      <c r="AM82" s="2265"/>
    </row>
    <row r="83" spans="1:48" s="242" customFormat="1" ht="30.75" customHeight="1">
      <c r="A83" s="2304"/>
      <c r="B83" s="2305" t="s">
        <v>89</v>
      </c>
      <c r="C83" s="2306" t="s">
        <v>32</v>
      </c>
      <c r="D83" s="2307">
        <v>35.294117647058997</v>
      </c>
      <c r="E83" s="1828">
        <f>'GIAODUC B11'!E64</f>
        <v>35.294117647058826</v>
      </c>
      <c r="F83" s="1828">
        <f>'GIAODUC B11'!F64</f>
        <v>37.5</v>
      </c>
      <c r="G83" s="1828">
        <f>'GIAODUC B11'!G64</f>
        <v>50</v>
      </c>
      <c r="H83" s="1828">
        <v>50</v>
      </c>
      <c r="I83" s="1828">
        <v>50</v>
      </c>
      <c r="J83" s="1828">
        <f>'GIAODUC B11'!H64</f>
        <v>49.999999999999993</v>
      </c>
      <c r="K83" s="1828">
        <v>50</v>
      </c>
      <c r="L83" s="1828">
        <f>'GIAODUC B11'!W64</f>
        <v>50</v>
      </c>
      <c r="M83" s="1828">
        <f>'GIAODUC B11'!X64</f>
        <v>50</v>
      </c>
      <c r="N83" s="1828">
        <f>'GIAODUC B11'!Y64</f>
        <v>50</v>
      </c>
      <c r="O83" s="1828">
        <f>'GIAODUC B11'!Z64</f>
        <v>57.142857142857146</v>
      </c>
      <c r="P83" s="2308">
        <v>57.14</v>
      </c>
      <c r="Q83" s="1828">
        <v>57.142857142857146</v>
      </c>
      <c r="R83" s="1828">
        <f>'GIAODUC B11'!AO64</f>
        <v>57.142857142857146</v>
      </c>
      <c r="S83" s="1829">
        <f>'GIAODUC B11'!BD64</f>
        <v>57.142857142857146</v>
      </c>
      <c r="T83" s="1829">
        <f>'GIAODUC B11'!BE64</f>
        <v>57.142857142857146</v>
      </c>
      <c r="U83" s="1829">
        <f>'GIAODUC B11'!BF64</f>
        <v>57.142857142857146</v>
      </c>
      <c r="V83" s="2078">
        <v>57.142857142857146</v>
      </c>
      <c r="W83" s="1829">
        <v>57.14</v>
      </c>
      <c r="X83" s="1829">
        <f>'GIAODUC B11'!BU64</f>
        <v>57.142857142857146</v>
      </c>
      <c r="Y83" s="1829">
        <f>'GIAODUC B11'!CJ64</f>
        <v>57.142857142857139</v>
      </c>
      <c r="Z83" s="1832">
        <f>'GIAODUC B11'!CK64</f>
        <v>57.142857142857139</v>
      </c>
      <c r="AA83" s="1829">
        <f>'GIAODUC B11'!CL64</f>
        <v>57.142857142857146</v>
      </c>
      <c r="AB83" s="2185">
        <f t="shared" si="35"/>
        <v>0</v>
      </c>
      <c r="AC83" s="2185">
        <f t="shared" si="36"/>
        <v>0</v>
      </c>
      <c r="AD83" s="2185">
        <f t="shared" ref="AD83:AD85" si="39">Z83-W83</f>
        <v>2.8571428571382285E-3</v>
      </c>
      <c r="AE83" s="2185">
        <f t="shared" si="37"/>
        <v>0</v>
      </c>
      <c r="AF83" s="2185">
        <f t="shared" si="38"/>
        <v>0</v>
      </c>
      <c r="AG83" s="2309">
        <f>'GIAODUC B11'!CP64</f>
        <v>64.285714285714278</v>
      </c>
      <c r="AH83" s="2164"/>
      <c r="AI83" s="2166"/>
      <c r="AJ83" s="2166"/>
      <c r="AK83" s="2166"/>
      <c r="AL83" s="2169"/>
      <c r="AM83" s="2169"/>
      <c r="AN83" s="2169"/>
      <c r="AO83" s="2169"/>
      <c r="AP83" s="2169"/>
      <c r="AQ83" s="2169"/>
      <c r="AR83" s="2169"/>
      <c r="AS83" s="2169"/>
      <c r="AT83" s="2169"/>
      <c r="AU83" s="2169"/>
      <c r="AV83" s="2169"/>
    </row>
    <row r="84" spans="1:48" s="242" customFormat="1" ht="30.75" customHeight="1">
      <c r="A84" s="2304"/>
      <c r="B84" s="2305" t="s">
        <v>90</v>
      </c>
      <c r="C84" s="2306" t="s">
        <v>32</v>
      </c>
      <c r="D84" s="2307">
        <v>33.333333333333002</v>
      </c>
      <c r="E84" s="1828">
        <f>'GIAODUC B11'!E65</f>
        <v>33.333333333333336</v>
      </c>
      <c r="F84" s="1828">
        <f>'GIAODUC B11'!F65</f>
        <v>31.25</v>
      </c>
      <c r="G84" s="1828">
        <f>'GIAODUC B11'!G65</f>
        <v>37.5</v>
      </c>
      <c r="H84" s="1828">
        <v>40</v>
      </c>
      <c r="I84" s="1828">
        <v>40</v>
      </c>
      <c r="J84" s="1828">
        <f>'GIAODUC B11'!H65</f>
        <v>40</v>
      </c>
      <c r="K84" s="1828">
        <v>37.5</v>
      </c>
      <c r="L84" s="1828">
        <f>'GIAODUC B11'!W65</f>
        <v>37.5</v>
      </c>
      <c r="M84" s="1828">
        <f>'GIAODUC B11'!X65</f>
        <v>37.5</v>
      </c>
      <c r="N84" s="1828">
        <f>'GIAODUC B11'!Y65</f>
        <v>40</v>
      </c>
      <c r="O84" s="1828">
        <f>'GIAODUC B11'!Z65</f>
        <v>50</v>
      </c>
      <c r="P84" s="2308">
        <v>62.5</v>
      </c>
      <c r="Q84" s="1828">
        <v>62.5</v>
      </c>
      <c r="R84" s="1828">
        <f>'GIAODUC B11'!AO65</f>
        <v>62.5</v>
      </c>
      <c r="S84" s="1829">
        <f>'GIAODUC B11'!BD65</f>
        <v>50</v>
      </c>
      <c r="T84" s="1829">
        <f>'GIAODUC B11'!BE65</f>
        <v>55.555555555555557</v>
      </c>
      <c r="U84" s="1829">
        <f>'GIAODUC B11'!BF65</f>
        <v>62.5</v>
      </c>
      <c r="V84" s="2078">
        <v>71.428571428571431</v>
      </c>
      <c r="W84" s="1829">
        <v>71.430000000000007</v>
      </c>
      <c r="X84" s="1829">
        <f>'GIAODUC B11'!BU65</f>
        <v>71.428571428571431</v>
      </c>
      <c r="Y84" s="1829">
        <f>'GIAODUC B11'!CJ65</f>
        <v>62.5</v>
      </c>
      <c r="Z84" s="1832">
        <f>'GIAODUC B11'!CK65</f>
        <v>71.428571428571416</v>
      </c>
      <c r="AA84" s="1829">
        <f>'GIAODUC B11'!CL65</f>
        <v>71.428571428571431</v>
      </c>
      <c r="AB84" s="2185">
        <f t="shared" si="35"/>
        <v>15.873015873015859</v>
      </c>
      <c r="AC84" s="2185">
        <f t="shared" si="36"/>
        <v>0</v>
      </c>
      <c r="AD84" s="2185">
        <f t="shared" si="39"/>
        <v>-1.4285714285904305E-3</v>
      </c>
      <c r="AE84" s="2185">
        <f t="shared" si="37"/>
        <v>0</v>
      </c>
      <c r="AF84" s="2185">
        <f t="shared" si="38"/>
        <v>0</v>
      </c>
      <c r="AG84" s="2309">
        <f>'GIAODUC B11'!CP65</f>
        <v>71.428571428571416</v>
      </c>
      <c r="AH84" s="2164"/>
      <c r="AI84" s="2166"/>
      <c r="AJ84" s="2166"/>
      <c r="AK84" s="2166"/>
      <c r="AL84" s="2169"/>
      <c r="AM84" s="2169"/>
      <c r="AN84" s="2169"/>
      <c r="AO84" s="2169"/>
      <c r="AP84" s="2169"/>
      <c r="AQ84" s="2169"/>
      <c r="AR84" s="2169"/>
      <c r="AS84" s="2169"/>
      <c r="AT84" s="2169"/>
      <c r="AU84" s="2169"/>
      <c r="AV84" s="2169"/>
    </row>
    <row r="85" spans="1:48" s="242" customFormat="1" ht="30.75" customHeight="1">
      <c r="A85" s="2304"/>
      <c r="B85" s="2305" t="s">
        <v>91</v>
      </c>
      <c r="C85" s="2306" t="s">
        <v>32</v>
      </c>
      <c r="D85" s="2307">
        <v>18.75</v>
      </c>
      <c r="E85" s="1828">
        <f>'GIAODUC B11'!E66</f>
        <v>18.75</v>
      </c>
      <c r="F85" s="1828">
        <f>'GIAODUC B11'!F66</f>
        <v>20</v>
      </c>
      <c r="G85" s="1828">
        <f>'GIAODUC B11'!G66</f>
        <v>20</v>
      </c>
      <c r="H85" s="1828">
        <v>20</v>
      </c>
      <c r="I85" s="1828">
        <v>20</v>
      </c>
      <c r="J85" s="1828">
        <f>'GIAODUC B11'!H66</f>
        <v>20</v>
      </c>
      <c r="K85" s="1828">
        <v>20</v>
      </c>
      <c r="L85" s="1828">
        <f>'GIAODUC B11'!W66</f>
        <v>20</v>
      </c>
      <c r="M85" s="1828">
        <f>'GIAODUC B11'!X66</f>
        <v>20</v>
      </c>
      <c r="N85" s="1828">
        <f>'GIAODUC B11'!Y66</f>
        <v>20</v>
      </c>
      <c r="O85" s="1828">
        <f>'GIAODUC B11'!Z66</f>
        <v>26.666666666666668</v>
      </c>
      <c r="P85" s="2308">
        <v>26.67</v>
      </c>
      <c r="Q85" s="1828">
        <v>26.666666666666668</v>
      </c>
      <c r="R85" s="1828">
        <f>'GIAODUC B11'!AO66</f>
        <v>26.666666666666668</v>
      </c>
      <c r="S85" s="1829">
        <f>'GIAODUC B11'!BD66</f>
        <v>26.666666666666668</v>
      </c>
      <c r="T85" s="1829">
        <f>'GIAODUC B11'!BE66</f>
        <v>26.666666666666668</v>
      </c>
      <c r="U85" s="1829">
        <f>'GIAODUC B11'!BF66</f>
        <v>33.333333333333336</v>
      </c>
      <c r="V85" s="2078">
        <v>40</v>
      </c>
      <c r="W85" s="1829">
        <v>40</v>
      </c>
      <c r="X85" s="1829">
        <f>'GIAODUC B11'!BU66</f>
        <v>40</v>
      </c>
      <c r="Y85" s="1829">
        <f>'GIAODUC B11'!CJ66</f>
        <v>33.333333333333336</v>
      </c>
      <c r="Z85" s="1832">
        <f>'GIAODUC B11'!CK66</f>
        <v>33.333333333333336</v>
      </c>
      <c r="AA85" s="1829">
        <f>'GIAODUC B11'!CL66</f>
        <v>40</v>
      </c>
      <c r="AB85" s="2185">
        <f t="shared" si="35"/>
        <v>6.6666666666666679</v>
      </c>
      <c r="AC85" s="2185">
        <f t="shared" si="36"/>
        <v>-6.6666666666666643</v>
      </c>
      <c r="AD85" s="2185">
        <f t="shared" si="39"/>
        <v>-6.6666666666666643</v>
      </c>
      <c r="AE85" s="2185">
        <f t="shared" si="37"/>
        <v>-6.6666666666666643</v>
      </c>
      <c r="AF85" s="2185">
        <f t="shared" si="38"/>
        <v>0</v>
      </c>
      <c r="AG85" s="2309">
        <f>'GIAODUC B11'!CP66</f>
        <v>46.666666666666671</v>
      </c>
      <c r="AH85" s="2164"/>
      <c r="AI85" s="2166"/>
      <c r="AJ85" s="2166"/>
      <c r="AK85" s="2166"/>
      <c r="AL85" s="2169"/>
      <c r="AM85" s="2169"/>
      <c r="AN85" s="2169"/>
      <c r="AO85" s="2169"/>
      <c r="AP85" s="2169"/>
      <c r="AQ85" s="2169"/>
      <c r="AR85" s="2169"/>
      <c r="AS85" s="2169"/>
      <c r="AT85" s="2169"/>
      <c r="AU85" s="2169"/>
      <c r="AV85" s="2169"/>
    </row>
    <row r="86" spans="1:48" s="242" customFormat="1" ht="30.75" customHeight="1">
      <c r="A86" s="2304"/>
      <c r="B86" s="2305" t="s">
        <v>92</v>
      </c>
      <c r="C86" s="2306" t="s">
        <v>32</v>
      </c>
      <c r="D86" s="2310">
        <v>0</v>
      </c>
      <c r="E86" s="2182">
        <f>'GIAODUC B11'!E67</f>
        <v>0</v>
      </c>
      <c r="F86" s="2182"/>
      <c r="G86" s="2182"/>
      <c r="H86" s="2182"/>
      <c r="I86" s="2182"/>
      <c r="J86" s="2182">
        <v>0</v>
      </c>
      <c r="K86" s="2182">
        <v>0</v>
      </c>
      <c r="L86" s="2182">
        <f>'GIAODUC B11'!W67</f>
        <v>0</v>
      </c>
      <c r="M86" s="2182">
        <f>'GIAODUC B11'!X67</f>
        <v>0</v>
      </c>
      <c r="N86" s="2182"/>
      <c r="O86" s="2182"/>
      <c r="P86" s="2182">
        <v>0</v>
      </c>
      <c r="Q86" s="2182">
        <v>0</v>
      </c>
      <c r="R86" s="1830">
        <f>'GIAODUC B11'!AO67</f>
        <v>0</v>
      </c>
      <c r="S86" s="1829">
        <f>'GIAODUC B11'!BD67</f>
        <v>0</v>
      </c>
      <c r="T86" s="1829">
        <f>'GIAODUC B11'!BE67</f>
        <v>0</v>
      </c>
      <c r="U86" s="1829">
        <f>'GIAODUC B11'!BF67</f>
        <v>0</v>
      </c>
      <c r="V86" s="2078">
        <v>33.333333333333336</v>
      </c>
      <c r="W86" s="1829">
        <v>33.33</v>
      </c>
      <c r="X86" s="1829">
        <f>'GIAODUC B11'!BU67</f>
        <v>33.333333333333336</v>
      </c>
      <c r="Y86" s="1829">
        <f>'GIAODUC B11'!CJ67</f>
        <v>0</v>
      </c>
      <c r="Z86" s="1829"/>
      <c r="AA86" s="1829">
        <f>'GIAODUC B11'!CL67</f>
        <v>33.333333333333336</v>
      </c>
      <c r="AB86" s="2182"/>
      <c r="AC86" s="2182"/>
      <c r="AD86" s="2182"/>
      <c r="AE86" s="2182"/>
      <c r="AF86" s="2182"/>
      <c r="AG86" s="2309">
        <f>'GIAODUC B11'!CP67</f>
        <v>33.333333333333336</v>
      </c>
      <c r="AH86" s="2164"/>
      <c r="AI86" s="2166"/>
      <c r="AJ86" s="2166"/>
      <c r="AK86" s="2166"/>
      <c r="AL86" s="2169"/>
      <c r="AM86" s="2169"/>
      <c r="AN86" s="2169"/>
      <c r="AO86" s="2169"/>
      <c r="AP86" s="2169"/>
      <c r="AQ86" s="2169"/>
      <c r="AR86" s="2169"/>
      <c r="AS86" s="2169"/>
      <c r="AT86" s="2169"/>
      <c r="AU86" s="2169"/>
      <c r="AV86" s="2169"/>
    </row>
    <row r="87" spans="1:48" ht="26.25" customHeight="1">
      <c r="A87" s="2192">
        <v>7</v>
      </c>
      <c r="B87" s="2280" t="s">
        <v>93</v>
      </c>
      <c r="C87" s="2194"/>
      <c r="D87" s="2195"/>
      <c r="E87" s="2196"/>
      <c r="F87" s="2196"/>
      <c r="G87" s="2196"/>
      <c r="H87" s="2196"/>
      <c r="I87" s="2196"/>
      <c r="J87" s="1832"/>
      <c r="K87" s="1832"/>
      <c r="L87" s="1832"/>
      <c r="M87" s="1832"/>
      <c r="N87" s="1832"/>
      <c r="O87" s="1832"/>
      <c r="P87" s="1832"/>
      <c r="Q87" s="1832"/>
      <c r="R87" s="1832"/>
      <c r="S87" s="1832"/>
      <c r="T87" s="1832"/>
      <c r="U87" s="1832"/>
      <c r="V87" s="1832"/>
      <c r="W87" s="1832"/>
      <c r="X87" s="1832"/>
      <c r="Y87" s="1832"/>
      <c r="Z87" s="1832"/>
      <c r="AA87" s="1832"/>
      <c r="AB87" s="2162"/>
      <c r="AC87" s="2139"/>
      <c r="AD87" s="2139"/>
      <c r="AE87" s="2139"/>
      <c r="AF87" s="2139"/>
      <c r="AG87" s="2139"/>
      <c r="AH87" s="2164"/>
      <c r="AJ87" s="1294"/>
    </row>
    <row r="88" spans="1:48" ht="26.25" customHeight="1">
      <c r="A88" s="2192"/>
      <c r="B88" s="2136" t="s">
        <v>94</v>
      </c>
      <c r="C88" s="2137" t="s">
        <v>76</v>
      </c>
      <c r="D88" s="2215">
        <v>9</v>
      </c>
      <c r="E88" s="2216">
        <f>'B10. Y te moi'!D36</f>
        <v>9</v>
      </c>
      <c r="F88" s="2216">
        <f>'B10. Y te moi'!E36</f>
        <v>9</v>
      </c>
      <c r="G88" s="2216">
        <f>'B10. Y te moi'!F36</f>
        <v>9</v>
      </c>
      <c r="H88" s="2216">
        <v>9</v>
      </c>
      <c r="I88" s="2216">
        <v>9</v>
      </c>
      <c r="J88" s="2216">
        <f>'B10. Y te moi'!G36</f>
        <v>9</v>
      </c>
      <c r="K88" s="2216">
        <v>9</v>
      </c>
      <c r="L88" s="2216">
        <f>'B10. Y te moi'!V36</f>
        <v>9</v>
      </c>
      <c r="M88" s="2216">
        <f>'B10. Y te moi'!W36</f>
        <v>9</v>
      </c>
      <c r="N88" s="2216">
        <f>'B10. Y te moi'!X36</f>
        <v>9</v>
      </c>
      <c r="O88" s="2216">
        <f>'B10. Y te moi'!Y36</f>
        <v>9</v>
      </c>
      <c r="P88" s="2216">
        <v>10</v>
      </c>
      <c r="Q88" s="2216">
        <v>10</v>
      </c>
      <c r="R88" s="2216">
        <f>'B10. Y te moi'!AN36</f>
        <v>10</v>
      </c>
      <c r="S88" s="2216">
        <f>'B10. Y te moi'!BC36</f>
        <v>9</v>
      </c>
      <c r="T88" s="2216">
        <f>'B10. Y te moi'!BD36</f>
        <v>9</v>
      </c>
      <c r="U88" s="2216">
        <f>'B10. Y te moi'!BE36</f>
        <v>10</v>
      </c>
      <c r="V88" s="2216">
        <v>10</v>
      </c>
      <c r="W88" s="2216">
        <v>10</v>
      </c>
      <c r="X88" s="2216">
        <f>'B10. Y te moi'!BT36</f>
        <v>10</v>
      </c>
      <c r="Y88" s="2216">
        <f>'B10. Y te moi'!CI36</f>
        <v>10</v>
      </c>
      <c r="Z88" s="2216">
        <f>'B10. Y te moi'!CJ36</f>
        <v>10</v>
      </c>
      <c r="AA88" s="2216">
        <f>'B10. Y te moi'!CK36</f>
        <v>10</v>
      </c>
      <c r="AB88" s="2139">
        <f>Z88/T88*100</f>
        <v>111.11111111111111</v>
      </c>
      <c r="AC88" s="2145">
        <f t="shared" ref="AC88:AC93" si="40">Z88/V88*100</f>
        <v>100</v>
      </c>
      <c r="AD88" s="2145">
        <f t="shared" ref="AD88:AD93" si="41">Z88/W88*100</f>
        <v>100</v>
      </c>
      <c r="AE88" s="2145">
        <f t="shared" ref="AE88:AE93" si="42">Z88/X88*100</f>
        <v>100</v>
      </c>
      <c r="AF88" s="2145">
        <f t="shared" ref="AF88:AF93" si="43">AA88/X88*100</f>
        <v>100</v>
      </c>
      <c r="AG88" s="2139">
        <f>'B10. Y te moi'!CO36</f>
        <v>10</v>
      </c>
      <c r="AH88" s="2140"/>
      <c r="AJ88" s="1294"/>
    </row>
    <row r="89" spans="1:48" ht="26.25" customHeight="1">
      <c r="A89" s="2135"/>
      <c r="B89" s="2136" t="s">
        <v>95</v>
      </c>
      <c r="C89" s="2137" t="s">
        <v>32</v>
      </c>
      <c r="D89" s="2138">
        <v>64.285714285713993</v>
      </c>
      <c r="E89" s="1831">
        <f>'B10. Y te moi'!D38</f>
        <v>64.285714285714292</v>
      </c>
      <c r="F89" s="1831">
        <f>'B10. Y te moi'!E38</f>
        <v>64.285714285713993</v>
      </c>
      <c r="G89" s="1831">
        <f>'B10. Y te moi'!F38</f>
        <v>64.285714285714292</v>
      </c>
      <c r="H89" s="1831">
        <v>64.285714285713993</v>
      </c>
      <c r="I89" s="1831">
        <v>64.285714285713993</v>
      </c>
      <c r="J89" s="1831">
        <f>'B10. Y te moi'!G38</f>
        <v>64.285714285714292</v>
      </c>
      <c r="K89" s="1831">
        <v>64.285714285713993</v>
      </c>
      <c r="L89" s="1831">
        <f>'B10. Y te moi'!V38</f>
        <v>64.285714285713993</v>
      </c>
      <c r="M89" s="1831">
        <f>'B10. Y te moi'!W38</f>
        <v>64.285714285713993</v>
      </c>
      <c r="N89" s="1831">
        <f>'B10. Y te moi'!X38</f>
        <v>64.285714285713993</v>
      </c>
      <c r="O89" s="1831">
        <f>'B10. Y te moi'!Y38</f>
        <v>64.285714285714263</v>
      </c>
      <c r="P89" s="1831">
        <v>71.430000000000007</v>
      </c>
      <c r="Q89" s="1831">
        <v>71.428571428571402</v>
      </c>
      <c r="R89" s="1831">
        <f>'B10. Y te moi'!AN38</f>
        <v>71.428571428571402</v>
      </c>
      <c r="S89" s="1831">
        <f>'B10. Y te moi'!BC38</f>
        <v>64.285714285714292</v>
      </c>
      <c r="T89" s="1831">
        <f>'B10. Y te moi'!BD38</f>
        <v>64.285714285714292</v>
      </c>
      <c r="U89" s="1831">
        <f>'B10. Y te moi'!BE38</f>
        <v>71.428571428571402</v>
      </c>
      <c r="V89" s="1831">
        <v>71</v>
      </c>
      <c r="W89" s="1831">
        <v>71.430000000000007</v>
      </c>
      <c r="X89" s="1831">
        <f>'B10. Y te moi'!BT38</f>
        <v>71.428571428571402</v>
      </c>
      <c r="Y89" s="1831">
        <f>'B10. Y te moi'!CI38</f>
        <v>71.428571428571431</v>
      </c>
      <c r="Z89" s="1832">
        <f>'B10. Y te moi'!CJ38</f>
        <v>71.428571428571431</v>
      </c>
      <c r="AA89" s="1831">
        <f>'B10. Y te moi'!CK38</f>
        <v>71.428571428571431</v>
      </c>
      <c r="AB89" s="2185">
        <f t="shared" ref="AB89:AB90" si="44">Z89-T89</f>
        <v>7.1428571428571388</v>
      </c>
      <c r="AC89" s="2185">
        <f t="shared" ref="AC89" si="45">Z89-V89</f>
        <v>0.4285714285714306</v>
      </c>
      <c r="AD89" s="2185">
        <f t="shared" ref="AD89" si="46">Z89-W89</f>
        <v>-1.4285714285762197E-3</v>
      </c>
      <c r="AE89" s="2185">
        <f t="shared" ref="AE89" si="47">Z89-X89</f>
        <v>0</v>
      </c>
      <c r="AF89" s="2185">
        <f t="shared" ref="AF89" si="48">AA89-X89</f>
        <v>0</v>
      </c>
      <c r="AG89" s="2145">
        <f>'B10. Y te moi'!CO38</f>
        <v>71.428571428571431</v>
      </c>
      <c r="AH89" s="2140"/>
      <c r="AJ89" s="1294"/>
    </row>
    <row r="90" spans="1:48" s="77" customFormat="1" ht="26.25" customHeight="1">
      <c r="A90" s="2135"/>
      <c r="B90" s="2193" t="s">
        <v>964</v>
      </c>
      <c r="C90" s="2137" t="s">
        <v>32</v>
      </c>
      <c r="D90" s="2138"/>
      <c r="E90" s="1831"/>
      <c r="F90" s="1831"/>
      <c r="G90" s="1831"/>
      <c r="H90" s="1831"/>
      <c r="I90" s="1831"/>
      <c r="J90" s="1831"/>
      <c r="K90" s="1831"/>
      <c r="L90" s="1831"/>
      <c r="M90" s="1831"/>
      <c r="N90" s="1831"/>
      <c r="O90" s="1831"/>
      <c r="P90" s="1831"/>
      <c r="Q90" s="1831"/>
      <c r="R90" s="1831">
        <v>0</v>
      </c>
      <c r="S90" s="1831"/>
      <c r="T90" s="1831">
        <v>0</v>
      </c>
      <c r="U90" s="1831">
        <v>0</v>
      </c>
      <c r="V90" s="1831">
        <v>30</v>
      </c>
      <c r="W90" s="1831">
        <v>30</v>
      </c>
      <c r="X90" s="1831">
        <f>'B10. Y te moi'!BT58</f>
        <v>30</v>
      </c>
      <c r="Y90" s="1831">
        <f>'B10. Y te moi'!CI58</f>
        <v>0</v>
      </c>
      <c r="Z90" s="1832">
        <f>'B10. Y te moi'!CJ58</f>
        <v>0</v>
      </c>
      <c r="AA90" s="1831">
        <f>'B10. Y te moi'!CK58</f>
        <v>30</v>
      </c>
      <c r="AB90" s="2185">
        <f t="shared" si="44"/>
        <v>0</v>
      </c>
      <c r="AC90" s="2145">
        <f t="shared" si="40"/>
        <v>0</v>
      </c>
      <c r="AD90" s="2145">
        <f t="shared" si="41"/>
        <v>0</v>
      </c>
      <c r="AE90" s="2145">
        <f t="shared" si="42"/>
        <v>0</v>
      </c>
      <c r="AF90" s="2145">
        <f t="shared" si="43"/>
        <v>100</v>
      </c>
      <c r="AG90" s="2139">
        <f>'B10. Y te moi'!CO58</f>
        <v>30</v>
      </c>
      <c r="AH90" s="2140"/>
      <c r="AI90" s="1294"/>
      <c r="AJ90" s="1294"/>
      <c r="AK90" s="1294"/>
      <c r="AL90" s="2142"/>
      <c r="AM90" s="2142"/>
      <c r="AN90" s="2142"/>
      <c r="AO90" s="2142"/>
      <c r="AP90" s="2142"/>
      <c r="AQ90" s="2142"/>
      <c r="AR90" s="2142"/>
      <c r="AS90" s="2142"/>
      <c r="AT90" s="2142"/>
      <c r="AU90" s="2142"/>
      <c r="AV90" s="2142"/>
    </row>
    <row r="91" spans="1:48" ht="26.25" customHeight="1">
      <c r="A91" s="2135"/>
      <c r="B91" s="2136" t="s">
        <v>96</v>
      </c>
      <c r="C91" s="2137" t="s">
        <v>97</v>
      </c>
      <c r="D91" s="2138">
        <v>7.83</v>
      </c>
      <c r="E91" s="1831">
        <f>'B10. Y te moi'!D28</f>
        <v>7.3115611290822997</v>
      </c>
      <c r="F91" s="1831">
        <f>'B10. Y te moi'!E28</f>
        <v>7.2905620360550998</v>
      </c>
      <c r="G91" s="1831">
        <f>'B10. Y te moi'!F28</f>
        <v>7.2530660688381898</v>
      </c>
      <c r="H91" s="1831">
        <v>6.05</v>
      </c>
      <c r="I91" s="1831">
        <v>7.13</v>
      </c>
      <c r="J91" s="1831">
        <f>'B10. Y te moi'!G28</f>
        <v>7.1261984970199537</v>
      </c>
      <c r="K91" s="1831">
        <v>7.17</v>
      </c>
      <c r="L91" s="1831">
        <f>'B10. Y te moi'!V28</f>
        <v>7.1703278795384913</v>
      </c>
      <c r="M91" s="1831">
        <f>'B10. Y te moi'!W28</f>
        <v>7.1676802780191142</v>
      </c>
      <c r="N91" s="1831">
        <f>'B10. Y te moi'!X28</f>
        <v>7.1521456436931077</v>
      </c>
      <c r="O91" s="1831">
        <f>'B10. Y te moi'!Y28</f>
        <v>7.1288155364973758</v>
      </c>
      <c r="P91" s="1831">
        <v>6.2</v>
      </c>
      <c r="Q91" s="1832">
        <v>7</v>
      </c>
      <c r="R91" s="1832">
        <f>'B10. Y te moi'!AN28</f>
        <v>6.9924142899521131</v>
      </c>
      <c r="S91" s="1832">
        <f>'B10. Y te moi'!BC28</f>
        <v>6.6709705186141592</v>
      </c>
      <c r="T91" s="1832">
        <f>'B10. Y te moi'!BD28</f>
        <v>6.5686316057125902</v>
      </c>
      <c r="U91" s="1832">
        <f>'B10. Y te moi'!BE28</f>
        <v>7.4695349680944156</v>
      </c>
      <c r="V91" s="1831">
        <v>7.51</v>
      </c>
      <c r="W91" s="1832" t="s">
        <v>976</v>
      </c>
      <c r="X91" s="1832">
        <f>'B10. Y te moi'!BT28</f>
        <v>7.7080121661597429</v>
      </c>
      <c r="Y91" s="1832">
        <f>'B10. Y te moi'!CI28</f>
        <v>8.4402430790006751</v>
      </c>
      <c r="Z91" s="1832">
        <f>'B10. Y te moi'!CJ28</f>
        <v>8.4148522141579889</v>
      </c>
      <c r="AA91" s="1832">
        <f>'B10. Y te moi'!CK28</f>
        <v>8.3753847442366887</v>
      </c>
      <c r="AB91" s="2139">
        <f>Z91/T91*100</f>
        <v>128.10662432095876</v>
      </c>
      <c r="AC91" s="2145">
        <f t="shared" si="40"/>
        <v>112.04863134697722</v>
      </c>
      <c r="AD91" s="2145"/>
      <c r="AE91" s="2145">
        <f t="shared" si="42"/>
        <v>109.17019891459778</v>
      </c>
      <c r="AF91" s="2145">
        <f t="shared" si="43"/>
        <v>108.6581671602296</v>
      </c>
      <c r="AG91" s="2139">
        <f>'B10. Y te moi'!CO28</f>
        <v>8.6199819390854611</v>
      </c>
      <c r="AH91" s="2710">
        <f>AA91/V91*100</f>
        <v>111.52309912432341</v>
      </c>
      <c r="AJ91" s="1294"/>
    </row>
    <row r="92" spans="1:48" ht="26.25" customHeight="1">
      <c r="A92" s="2135"/>
      <c r="B92" s="2136" t="s">
        <v>98</v>
      </c>
      <c r="C92" s="2311" t="s">
        <v>99</v>
      </c>
      <c r="D92" s="2138">
        <v>4.4000000000000004</v>
      </c>
      <c r="E92" s="1831">
        <f>'DS-GD&amp;TE B9 '!D16</f>
        <v>8.42</v>
      </c>
      <c r="F92" s="1831">
        <f>'DS-GD&amp;TE B9 '!E16</f>
        <v>12</v>
      </c>
      <c r="G92" s="1831">
        <f>'DS-GD&amp;TE B9 '!F16</f>
        <v>17.214285714285715</v>
      </c>
      <c r="H92" s="1831">
        <v>16.5</v>
      </c>
      <c r="I92" s="1831">
        <v>16.489999999999998</v>
      </c>
      <c r="J92" s="1831">
        <f>'DS-GD&amp;TE B9 '!G16</f>
        <v>16.4860048328635</v>
      </c>
      <c r="K92" s="1831">
        <v>5.0999999999999996</v>
      </c>
      <c r="L92" s="1831">
        <f>'DS-GD&amp;TE B9 '!V16</f>
        <v>8.4</v>
      </c>
      <c r="M92" s="1831">
        <f>'DS-GD&amp;TE B9 '!W16</f>
        <v>8.4</v>
      </c>
      <c r="N92" s="1831">
        <f>'DS-GD&amp;TE B9 '!X16</f>
        <v>12.5</v>
      </c>
      <c r="O92" s="1831">
        <f>'DS-GD&amp;TE B9 '!Y16</f>
        <v>16.671428571428571</v>
      </c>
      <c r="P92" s="1831">
        <v>16</v>
      </c>
      <c r="Q92" s="1831">
        <v>16.257142857142856</v>
      </c>
      <c r="R92" s="1831">
        <f>'DS-GD&amp;TE B9 '!AN16</f>
        <v>16.257142857142856</v>
      </c>
      <c r="S92" s="1831">
        <f>'DS-GD&amp;TE B9 '!BC16</f>
        <v>7.17</v>
      </c>
      <c r="T92" s="1831">
        <f>'DS-GD&amp;TE B9 '!BD16</f>
        <v>9.69</v>
      </c>
      <c r="U92" s="1831">
        <f>'DS-GD&amp;TE B9 '!BE16</f>
        <v>16.255714285714287</v>
      </c>
      <c r="V92" s="1831">
        <v>15.76</v>
      </c>
      <c r="W92" s="1831">
        <v>15</v>
      </c>
      <c r="X92" s="1832">
        <f>'DS-GD&amp;TE B9 '!BT16</f>
        <v>15.007142857142856</v>
      </c>
      <c r="Y92" s="1832">
        <f>'DS-GD&amp;TE B9 '!CI16</f>
        <v>7.54</v>
      </c>
      <c r="Z92" s="1832">
        <f>'DS-GD&amp;TE B9 '!CJ16</f>
        <v>10.54</v>
      </c>
      <c r="AA92" s="1832">
        <f>'DS-GD&amp;TE B9 '!CK16</f>
        <v>15</v>
      </c>
      <c r="AB92" s="2139">
        <f>Z92/T92*100</f>
        <v>108.77192982456141</v>
      </c>
      <c r="AC92" s="2145">
        <f t="shared" si="40"/>
        <v>66.878172588832484</v>
      </c>
      <c r="AD92" s="2145">
        <f t="shared" si="41"/>
        <v>70.266666666666666</v>
      </c>
      <c r="AE92" s="2145">
        <f t="shared" si="42"/>
        <v>70.233222275107082</v>
      </c>
      <c r="AF92" s="2145">
        <f t="shared" si="43"/>
        <v>99.952403617325089</v>
      </c>
      <c r="AG92" s="2139" t="str">
        <f>'DS-GD&amp;TE B9 '!CO16</f>
        <v>15,0</v>
      </c>
      <c r="AH92" s="2710">
        <f>AA92/V92*100</f>
        <v>95.17766497461929</v>
      </c>
      <c r="AJ92" s="1294"/>
    </row>
    <row r="93" spans="1:48" ht="26.25" customHeight="1">
      <c r="A93" s="2135"/>
      <c r="B93" s="2136" t="s">
        <v>100</v>
      </c>
      <c r="C93" s="2311" t="s">
        <v>99</v>
      </c>
      <c r="D93" s="2138">
        <v>0.4</v>
      </c>
      <c r="E93" s="1831">
        <f>'DS-GD&amp;TE B9 '!D15</f>
        <v>0.4</v>
      </c>
      <c r="F93" s="1831">
        <f>'DS-GD&amp;TE B9 '!E15</f>
        <v>0.6</v>
      </c>
      <c r="G93" s="1831">
        <f>'DS-GD&amp;TE B9 '!F15</f>
        <v>0.49</v>
      </c>
      <c r="H93" s="1832">
        <v>0.5</v>
      </c>
      <c r="I93" s="1832">
        <v>0.5</v>
      </c>
      <c r="J93" s="1832">
        <f>'DS-GD&amp;TE B9 '!G15</f>
        <v>0.5</v>
      </c>
      <c r="K93" s="1832">
        <v>0.2</v>
      </c>
      <c r="L93" s="1832">
        <f>'DS-GD&amp;TE B9 '!V15</f>
        <v>0.8</v>
      </c>
      <c r="M93" s="1832">
        <f>'DS-GD&amp;TE B9 '!W15</f>
        <v>0.8</v>
      </c>
      <c r="N93" s="1832">
        <f>'DS-GD&amp;TE B9 '!X15</f>
        <v>0.7</v>
      </c>
      <c r="O93" s="1832">
        <f>'DS-GD&amp;TE B9 '!Y15</f>
        <v>0.5</v>
      </c>
      <c r="P93" s="1832">
        <v>0.5</v>
      </c>
      <c r="Q93" s="1832">
        <v>0.5</v>
      </c>
      <c r="R93" s="1832">
        <f>'DS-GD&amp;TE B9 '!AN15</f>
        <v>0.5</v>
      </c>
      <c r="S93" s="1832">
        <f>'DS-GD&amp;TE B9 '!BC15</f>
        <v>0.84</v>
      </c>
      <c r="T93" s="1832">
        <f>'DS-GD&amp;TE B9 '!BD15</f>
        <v>-2.3100000000000005</v>
      </c>
      <c r="U93" s="1832">
        <f>'DS-GD&amp;TE B9 '!BE15</f>
        <v>0.5</v>
      </c>
      <c r="V93" s="1832">
        <v>0.5</v>
      </c>
      <c r="W93" s="1832">
        <v>0.5</v>
      </c>
      <c r="X93" s="1832">
        <f>'DS-GD&amp;TE B9 '!BT15</f>
        <v>0.5</v>
      </c>
      <c r="Y93" s="1832">
        <f>'DS-GD&amp;TE B9 '!CI15</f>
        <v>0.6</v>
      </c>
      <c r="Z93" s="1832">
        <f>'DS-GD&amp;TE B9 '!CJ15</f>
        <v>0.52</v>
      </c>
      <c r="AA93" s="1832">
        <f>'DS-GD&amp;TE B9 '!CK15</f>
        <v>0.5</v>
      </c>
      <c r="AB93" s="2139">
        <f>Z93/T93*100</f>
        <v>-22.510822510822507</v>
      </c>
      <c r="AC93" s="2145">
        <f t="shared" si="40"/>
        <v>104</v>
      </c>
      <c r="AD93" s="2145">
        <f t="shared" si="41"/>
        <v>104</v>
      </c>
      <c r="AE93" s="2145">
        <f t="shared" si="42"/>
        <v>104</v>
      </c>
      <c r="AF93" s="2145">
        <f t="shared" si="43"/>
        <v>100</v>
      </c>
      <c r="AG93" s="2139">
        <f>'DS-GD&amp;TE B9 '!CO15</f>
        <v>0.5</v>
      </c>
      <c r="AH93" s="2140"/>
      <c r="AJ93" s="1294"/>
    </row>
    <row r="94" spans="1:48" s="1271" customFormat="1">
      <c r="A94" s="2135"/>
      <c r="B94" s="2136" t="s">
        <v>951</v>
      </c>
      <c r="C94" s="2137"/>
      <c r="D94" s="2138">
        <v>22.2</v>
      </c>
      <c r="E94" s="1831">
        <f>'B10. Y te moi'!D41</f>
        <v>22.2</v>
      </c>
      <c r="F94" s="1831">
        <f>'B10. Y te moi'!E41</f>
        <v>22.2</v>
      </c>
      <c r="G94" s="1831">
        <f>'B10. Y te moi'!F41</f>
        <v>22.221428571428568</v>
      </c>
      <c r="H94" s="1831">
        <v>22</v>
      </c>
      <c r="I94" s="1831">
        <v>22.04</v>
      </c>
      <c r="J94" s="1831">
        <f>'B10. Y te moi'!G41</f>
        <v>22.035714285714281</v>
      </c>
      <c r="K94" s="1831">
        <v>22</v>
      </c>
      <c r="L94" s="1831">
        <f>'B10. Y te moi'!V41</f>
        <v>22.2</v>
      </c>
      <c r="M94" s="1831">
        <f>'B10. Y te moi'!W41</f>
        <v>22</v>
      </c>
      <c r="N94" s="1831">
        <f>'B10. Y te moi'!X41</f>
        <v>22</v>
      </c>
      <c r="O94" s="1831"/>
      <c r="P94" s="1831"/>
      <c r="Q94" s="1831"/>
      <c r="R94" s="1833"/>
      <c r="S94" s="1833"/>
      <c r="T94" s="1833"/>
      <c r="U94" s="1833"/>
      <c r="V94" s="1833"/>
      <c r="W94" s="1833"/>
      <c r="X94" s="1833"/>
      <c r="Y94" s="1833"/>
      <c r="Z94" s="1833"/>
      <c r="AA94" s="1833"/>
      <c r="AB94" s="2139"/>
      <c r="AC94" s="2139"/>
      <c r="AD94" s="2139"/>
      <c r="AE94" s="2139"/>
      <c r="AF94" s="2139"/>
      <c r="AG94" s="2139"/>
      <c r="AH94" s="2140"/>
      <c r="AI94" s="2141"/>
      <c r="AJ94" s="2141"/>
      <c r="AK94" s="1294"/>
      <c r="AL94" s="2142"/>
      <c r="AM94" s="2142"/>
      <c r="AN94" s="2142"/>
      <c r="AO94" s="2142"/>
      <c r="AP94" s="2142"/>
      <c r="AQ94" s="2142"/>
      <c r="AR94" s="2142"/>
      <c r="AS94" s="2142"/>
      <c r="AT94" s="2142"/>
      <c r="AU94" s="2142"/>
      <c r="AV94" s="2142"/>
    </row>
    <row r="95" spans="1:48" s="2148" customFormat="1" ht="23.25" customHeight="1">
      <c r="A95" s="2135"/>
      <c r="B95" s="2143" t="s">
        <v>952</v>
      </c>
      <c r="C95" s="2144" t="s">
        <v>32</v>
      </c>
      <c r="D95" s="1831"/>
      <c r="E95" s="1831"/>
      <c r="F95" s="1831"/>
      <c r="G95" s="1831"/>
      <c r="H95" s="1831"/>
      <c r="I95" s="1831"/>
      <c r="J95" s="1831"/>
      <c r="K95" s="1831"/>
      <c r="L95" s="1831"/>
      <c r="M95" s="1831"/>
      <c r="N95" s="1831"/>
      <c r="O95" s="1831">
        <f>'B10. Y te moi'!Y42</f>
        <v>21.37857142857143</v>
      </c>
      <c r="P95" s="1831">
        <v>21.02</v>
      </c>
      <c r="Q95" s="1831">
        <v>21.022142857142857</v>
      </c>
      <c r="R95" s="1833">
        <f>'B10. Y te moi'!AN42</f>
        <v>21.022142857142857</v>
      </c>
      <c r="S95" s="1833">
        <f>'B10. Y te moi'!BC42</f>
        <v>21.02</v>
      </c>
      <c r="T95" s="1833">
        <f>'B10. Y te moi'!BD42</f>
        <v>21.02</v>
      </c>
      <c r="U95" s="1833">
        <f>'B10. Y te moi'!BE42</f>
        <v>20.9</v>
      </c>
      <c r="V95" s="1833">
        <v>20.100000000000001</v>
      </c>
      <c r="W95" s="1833">
        <v>20.100000000000001</v>
      </c>
      <c r="X95" s="1833">
        <f>'B10. Y te moi'!BT42</f>
        <v>20.100000000000001</v>
      </c>
      <c r="Y95" s="2674">
        <f>'B10. Y te moi'!CI42</f>
        <v>20.9</v>
      </c>
      <c r="Z95" s="1832">
        <f>'B10. Y te moi'!CJ42</f>
        <v>20.9</v>
      </c>
      <c r="AA95" s="1833">
        <f>'B10. Y te moi'!CK42</f>
        <v>20.100000000000001</v>
      </c>
      <c r="AB95" s="2185">
        <f>Z95-T95</f>
        <v>-0.12000000000000099</v>
      </c>
      <c r="AC95" s="2145">
        <f>Z95-V95</f>
        <v>0.79999999999999716</v>
      </c>
      <c r="AD95" s="2145">
        <f>Z95-W95</f>
        <v>0.79999999999999716</v>
      </c>
      <c r="AE95" s="2145">
        <f>Z95-X95</f>
        <v>0.79999999999999716</v>
      </c>
      <c r="AF95" s="2145">
        <f>AA95-X95</f>
        <v>0</v>
      </c>
      <c r="AG95" s="2139">
        <f>'B10. Y te moi'!CO42</f>
        <v>19.899999999999999</v>
      </c>
      <c r="AH95" s="2140"/>
      <c r="AI95" s="2129"/>
      <c r="AJ95" s="2129"/>
      <c r="AK95" s="2146"/>
      <c r="AL95" s="2147"/>
      <c r="AM95" s="2147"/>
      <c r="AN95" s="2147"/>
      <c r="AO95" s="2147"/>
      <c r="AP95" s="2147"/>
      <c r="AQ95" s="2147"/>
      <c r="AR95" s="2147"/>
      <c r="AS95" s="2147"/>
      <c r="AT95" s="2147"/>
      <c r="AU95" s="2147"/>
      <c r="AV95" s="2147"/>
    </row>
    <row r="96" spans="1:48" s="2148" customFormat="1" ht="26.25" customHeight="1">
      <c r="A96" s="2135"/>
      <c r="B96" s="2143" t="s">
        <v>953</v>
      </c>
      <c r="C96" s="2144" t="s">
        <v>32</v>
      </c>
      <c r="D96" s="1831"/>
      <c r="E96" s="1831"/>
      <c r="F96" s="1831"/>
      <c r="G96" s="1831"/>
      <c r="H96" s="1831"/>
      <c r="I96" s="1831"/>
      <c r="J96" s="1831"/>
      <c r="K96" s="1831"/>
      <c r="L96" s="1831"/>
      <c r="M96" s="1831"/>
      <c r="N96" s="1831"/>
      <c r="O96" s="1831">
        <f>'B10. Y te moi'!Y43</f>
        <v>27.8</v>
      </c>
      <c r="P96" s="1831"/>
      <c r="Q96" s="1831"/>
      <c r="R96" s="1833"/>
      <c r="S96" s="1833">
        <f>'B10. Y te moi'!BC43</f>
        <v>26.7</v>
      </c>
      <c r="T96" s="1833">
        <f>'B10. Y te moi'!BC43</f>
        <v>26.7</v>
      </c>
      <c r="U96" s="1833">
        <f>'B10. Y te moi'!BE43</f>
        <v>26.7</v>
      </c>
      <c r="V96" s="1833">
        <v>26</v>
      </c>
      <c r="W96" s="1833">
        <v>26</v>
      </c>
      <c r="X96" s="1833">
        <f>'B10. Y te moi'!BT43</f>
        <v>26</v>
      </c>
      <c r="Y96" s="1833">
        <f>'B10. Y te moi'!CI43</f>
        <v>26.7</v>
      </c>
      <c r="Z96" s="1832">
        <f>'B10. Y te moi'!CJ43</f>
        <v>26.7</v>
      </c>
      <c r="AA96" s="1833">
        <f>'B10. Y te moi'!CK43</f>
        <v>26</v>
      </c>
      <c r="AB96" s="2139">
        <f>Z96-T96</f>
        <v>0</v>
      </c>
      <c r="AC96" s="2145">
        <f>Z96-V96</f>
        <v>0.69999999999999929</v>
      </c>
      <c r="AD96" s="2145">
        <f>Z96-W96</f>
        <v>0.69999999999999929</v>
      </c>
      <c r="AE96" s="2145">
        <f>Z96-X96</f>
        <v>0.69999999999999929</v>
      </c>
      <c r="AF96" s="2145">
        <f>AA96-X96</f>
        <v>0</v>
      </c>
      <c r="AG96" s="2139">
        <f>'B10. Y te moi'!CO43</f>
        <v>25.5</v>
      </c>
      <c r="AH96" s="2140"/>
      <c r="AI96" s="2129"/>
      <c r="AJ96" s="2129"/>
      <c r="AK96" s="2146"/>
      <c r="AL96" s="2147"/>
      <c r="AM96" s="2147"/>
      <c r="AN96" s="2147"/>
      <c r="AO96" s="2147"/>
      <c r="AP96" s="2147"/>
      <c r="AQ96" s="2147"/>
      <c r="AR96" s="2147"/>
      <c r="AS96" s="2147"/>
      <c r="AT96" s="2147"/>
      <c r="AU96" s="2147"/>
      <c r="AV96" s="2147"/>
    </row>
    <row r="97" spans="1:48" ht="26.25" customHeight="1">
      <c r="A97" s="2192">
        <v>8</v>
      </c>
      <c r="B97" s="2280" t="s">
        <v>101</v>
      </c>
      <c r="C97" s="2194"/>
      <c r="D97" s="2195"/>
      <c r="E97" s="2196"/>
      <c r="F97" s="2196"/>
      <c r="G97" s="2196"/>
      <c r="H97" s="2196"/>
      <c r="I97" s="2196"/>
      <c r="J97" s="1832"/>
      <c r="K97" s="1832"/>
      <c r="L97" s="1832"/>
      <c r="M97" s="1832"/>
      <c r="N97" s="1832"/>
      <c r="O97" s="1832"/>
      <c r="P97" s="1832"/>
      <c r="Q97" s="1832"/>
      <c r="R97" s="1832"/>
      <c r="S97" s="1832"/>
      <c r="T97" s="1832"/>
      <c r="U97" s="1832"/>
      <c r="V97" s="1832"/>
      <c r="W97" s="1832"/>
      <c r="X97" s="1832"/>
      <c r="Y97" s="1832"/>
      <c r="Z97" s="1832"/>
      <c r="AA97" s="1832"/>
      <c r="AB97" s="2162"/>
      <c r="AC97" s="2139"/>
      <c r="AD97" s="2139"/>
      <c r="AE97" s="2139"/>
      <c r="AF97" s="2139"/>
      <c r="AG97" s="2139"/>
      <c r="AH97" s="2164"/>
      <c r="AJ97" s="1294"/>
      <c r="AM97" s="2142">
        <f>15+20+27+11+20</f>
        <v>93</v>
      </c>
    </row>
    <row r="98" spans="1:48" s="2142" customFormat="1" ht="28.5" hidden="1" customHeight="1">
      <c r="A98" s="2135"/>
      <c r="B98" s="2136" t="s">
        <v>841</v>
      </c>
      <c r="C98" s="2137" t="s">
        <v>413</v>
      </c>
      <c r="D98" s="2186"/>
      <c r="E98" s="2145"/>
      <c r="F98" s="2145"/>
      <c r="G98" s="2145"/>
      <c r="H98" s="2145"/>
      <c r="I98" s="2145"/>
      <c r="J98" s="2145"/>
      <c r="K98" s="2145"/>
      <c r="L98" s="2145"/>
      <c r="M98" s="2145"/>
      <c r="N98" s="2145"/>
      <c r="O98" s="2187">
        <f>'LD&amp;VL-XDGN B7'!AM10</f>
        <v>3675</v>
      </c>
      <c r="P98" s="2187">
        <v>3208</v>
      </c>
      <c r="Q98" s="2145"/>
      <c r="R98" s="2187">
        <f>'LD&amp;VL-XDGN B7'!BB10</f>
        <v>3237</v>
      </c>
      <c r="S98" s="2145"/>
      <c r="T98" s="2145"/>
      <c r="U98" s="2187">
        <f>'LD&amp;VL-XDGN B7'!BS10</f>
        <v>3217</v>
      </c>
      <c r="V98" s="2187"/>
      <c r="W98" s="2187"/>
      <c r="X98" s="2187">
        <f>'LD&amp;VL-XDGN B7'!CH10</f>
        <v>2671</v>
      </c>
      <c r="Y98" s="2187"/>
      <c r="Z98" s="2187"/>
      <c r="AA98" s="2187"/>
      <c r="AB98" s="2139"/>
      <c r="AC98" s="2139"/>
      <c r="AD98" s="2139"/>
      <c r="AE98" s="2139"/>
      <c r="AF98" s="2139"/>
      <c r="AG98" s="2139"/>
      <c r="AH98" s="2140"/>
      <c r="AI98" s="1294"/>
      <c r="AJ98" s="1294"/>
      <c r="AK98" s="1294"/>
      <c r="AO98" s="2142">
        <f>6850+47.375</f>
        <v>6897.375</v>
      </c>
    </row>
    <row r="99" spans="1:48" s="2142" customFormat="1" ht="28.5" hidden="1" customHeight="1">
      <c r="A99" s="2135"/>
      <c r="B99" s="2136" t="s">
        <v>842</v>
      </c>
      <c r="C99" s="2137" t="s">
        <v>32</v>
      </c>
      <c r="D99" s="2186"/>
      <c r="E99" s="2145"/>
      <c r="F99" s="2145"/>
      <c r="G99" s="2145"/>
      <c r="H99" s="2145"/>
      <c r="I99" s="2145"/>
      <c r="J99" s="2145"/>
      <c r="K99" s="2145"/>
      <c r="L99" s="2145"/>
      <c r="M99" s="2145"/>
      <c r="N99" s="2145"/>
      <c r="O99" s="2145">
        <f>'LD&amp;VL-XDGN B7'!AM11</f>
        <v>36.061230497497796</v>
      </c>
      <c r="P99" s="2145">
        <v>31.7</v>
      </c>
      <c r="Q99" s="2145"/>
      <c r="R99" s="2145">
        <f>'LD&amp;VL-XDGN B7'!BB11</f>
        <v>30.961262553802012</v>
      </c>
      <c r="S99" s="2145"/>
      <c r="T99" s="2145"/>
      <c r="U99" s="2145">
        <f>'LD&amp;VL-XDGN B7'!BS11</f>
        <v>30.200901239203905</v>
      </c>
      <c r="V99" s="2145"/>
      <c r="W99" s="2145"/>
      <c r="X99" s="2145">
        <f>'LD&amp;VL-XDGN B7'!CH11</f>
        <v>24.823420074349443</v>
      </c>
      <c r="Y99" s="2145"/>
      <c r="Z99" s="2145"/>
      <c r="AA99" s="2145"/>
      <c r="AB99" s="2139"/>
      <c r="AC99" s="2139"/>
      <c r="AD99" s="2139"/>
      <c r="AE99" s="2139"/>
      <c r="AF99" s="2139"/>
      <c r="AG99" s="2139"/>
      <c r="AH99" s="2140" t="s">
        <v>45</v>
      </c>
      <c r="AI99" s="1294"/>
      <c r="AJ99" s="1294"/>
      <c r="AK99" s="1294"/>
      <c r="AM99" s="2188">
        <f>61.55-U99</f>
        <v>31.349098760796092</v>
      </c>
      <c r="AN99" s="2188">
        <f>AM99/5</f>
        <v>6.2698197521592185</v>
      </c>
      <c r="AO99" s="2189">
        <f>AO98-47.375</f>
        <v>6850</v>
      </c>
    </row>
    <row r="100" spans="1:48" s="2142" customFormat="1" ht="28.5" customHeight="1">
      <c r="A100" s="2135"/>
      <c r="B100" s="2136" t="s">
        <v>954</v>
      </c>
      <c r="C100" s="2137" t="s">
        <v>32</v>
      </c>
      <c r="D100" s="2186"/>
      <c r="E100" s="2145"/>
      <c r="F100" s="2145"/>
      <c r="G100" s="2145"/>
      <c r="H100" s="2145"/>
      <c r="I100" s="2145"/>
      <c r="J100" s="2145"/>
      <c r="K100" s="2145"/>
      <c r="L100" s="2145"/>
      <c r="M100" s="2145"/>
      <c r="N100" s="2145"/>
      <c r="O100" s="2145">
        <v>6.2873403414249154</v>
      </c>
      <c r="P100" s="2145">
        <v>4.7</v>
      </c>
      <c r="Q100" s="2145">
        <v>5.0999999999999996</v>
      </c>
      <c r="R100" s="2145">
        <f>'LD&amp;VL-XDGN B7'!BB13</f>
        <v>5.0999679436957841</v>
      </c>
      <c r="S100" s="2145"/>
      <c r="T100" s="2145"/>
      <c r="U100" s="2139">
        <f>'LD&amp;VL-XDGN B7'!BS13</f>
        <v>5.8603292582938913</v>
      </c>
      <c r="V100" s="2139">
        <v>6.8</v>
      </c>
      <c r="W100" s="2139">
        <v>5.4</v>
      </c>
      <c r="X100" s="2139">
        <f>'LD&amp;VL-XDGN B7'!CH13</f>
        <v>5.377481164854462</v>
      </c>
      <c r="Y100" s="2139"/>
      <c r="Z100" s="2139"/>
      <c r="AA100" s="2139">
        <f>X100</f>
        <v>5.377481164854462</v>
      </c>
      <c r="AB100" s="2145"/>
      <c r="AC100" s="2145"/>
      <c r="AD100" s="2145"/>
      <c r="AE100" s="2145"/>
      <c r="AF100" s="2145">
        <f>AA100-X100</f>
        <v>0</v>
      </c>
      <c r="AG100" s="2680">
        <f>'LD&amp;VL-XDGN B7'!DC13</f>
        <v>5</v>
      </c>
      <c r="AH100" s="2140" t="s">
        <v>978</v>
      </c>
      <c r="AI100" s="1294"/>
      <c r="AJ100" s="1294"/>
      <c r="AK100" s="1294"/>
      <c r="AM100" s="2190">
        <v>1897375000</v>
      </c>
      <c r="AO100" s="2191">
        <f>AO99-5000</f>
        <v>1850</v>
      </c>
    </row>
    <row r="101" spans="1:48" ht="28.5" customHeight="1">
      <c r="A101" s="2135"/>
      <c r="B101" s="2136" t="s">
        <v>102</v>
      </c>
      <c r="C101" s="2137" t="s">
        <v>103</v>
      </c>
      <c r="D101" s="2215"/>
      <c r="E101" s="2216">
        <f>'LD&amp;VL-XDGN B7'!D57</f>
        <v>0</v>
      </c>
      <c r="F101" s="2216">
        <f>'LD&amp;VL-XDGN B7'!E57</f>
        <v>300</v>
      </c>
      <c r="G101" s="2216">
        <f>'LD&amp;VL-XDGN B7'!F57</f>
        <v>675.15</v>
      </c>
      <c r="H101" s="2216">
        <v>676</v>
      </c>
      <c r="I101" s="2216">
        <v>676</v>
      </c>
      <c r="J101" s="2216">
        <f>'LD&amp;VL-XDGN B7'!U57</f>
        <v>676</v>
      </c>
      <c r="K101" s="2216"/>
      <c r="L101" s="2216"/>
      <c r="M101" s="2216">
        <v>0</v>
      </c>
      <c r="N101" s="2216">
        <v>0</v>
      </c>
      <c r="O101" s="2216">
        <f>'LD&amp;VL-XDGN B7'!AM57</f>
        <v>676</v>
      </c>
      <c r="P101" s="2216">
        <v>500</v>
      </c>
      <c r="Q101" s="2216">
        <v>500</v>
      </c>
      <c r="R101" s="2216">
        <f>'LD&amp;VL-XDGN B7'!BB57</f>
        <v>500</v>
      </c>
      <c r="S101" s="2216">
        <f>'LD&amp;VL-XDGN B7'!BQ57</f>
        <v>0</v>
      </c>
      <c r="T101" s="2216">
        <f>'LD&amp;VL-XDGN B7'!BR57</f>
        <v>200</v>
      </c>
      <c r="U101" s="2216">
        <f>'LD&amp;VL-XDGN B7'!BS57</f>
        <v>500</v>
      </c>
      <c r="V101" s="2216">
        <v>550</v>
      </c>
      <c r="W101" s="2216" t="s">
        <v>977</v>
      </c>
      <c r="X101" s="2216">
        <f>'LD&amp;VL-XDGN B7'!CH57</f>
        <v>762</v>
      </c>
      <c r="Y101" s="2216">
        <f>'LD&amp;VL-XDGN B7'!CW57</f>
        <v>259</v>
      </c>
      <c r="Z101" s="2216">
        <f>'LD&amp;VL-XDGN B7'!CX57</f>
        <v>440</v>
      </c>
      <c r="AA101" s="2216">
        <f>'LD&amp;VL-XDGN B7'!CY57</f>
        <v>762</v>
      </c>
      <c r="AB101" s="2139">
        <f>Z101/T101*100</f>
        <v>220.00000000000003</v>
      </c>
      <c r="AC101" s="2145">
        <f t="shared" ref="AC101:AC102" si="49">Z101/V101*100</f>
        <v>80</v>
      </c>
      <c r="AD101" s="2145"/>
      <c r="AE101" s="2145">
        <f t="shared" ref="AE101:AE102" si="50">Z101/X101*100</f>
        <v>57.742782152230973</v>
      </c>
      <c r="AF101" s="2145">
        <f t="shared" ref="AF101:AF102" si="51">AA101/X101*100</f>
        <v>100</v>
      </c>
      <c r="AG101" s="2187">
        <f>'LD&amp;VL-XDGN B7'!DC57</f>
        <v>660</v>
      </c>
      <c r="AH101" s="2697"/>
      <c r="AI101" s="2219"/>
      <c r="AJ101" s="1294"/>
      <c r="AM101" s="2312">
        <f>AM100-47375000</f>
        <v>1850000000</v>
      </c>
    </row>
    <row r="102" spans="1:48" ht="28.5" customHeight="1">
      <c r="A102" s="2135"/>
      <c r="B102" s="2136" t="s">
        <v>104</v>
      </c>
      <c r="C102" s="2137" t="s">
        <v>103</v>
      </c>
      <c r="D102" s="2215"/>
      <c r="E102" s="2216">
        <f>'LD&amp;VL-XDGN B7'!D66</f>
        <v>227</v>
      </c>
      <c r="F102" s="2216">
        <f>'LD&amp;VL-XDGN B7'!E66</f>
        <v>447</v>
      </c>
      <c r="G102" s="2216">
        <f>'LD&amp;VL-XDGN B7'!F66</f>
        <v>841</v>
      </c>
      <c r="H102" s="2216">
        <v>760</v>
      </c>
      <c r="I102" s="2216">
        <v>840</v>
      </c>
      <c r="J102" s="2216">
        <f>'LD&amp;VL-XDGN B7'!U66</f>
        <v>840</v>
      </c>
      <c r="K102" s="2216"/>
      <c r="L102" s="2216">
        <f>'LD&amp;VL-XDGN B7'!AJ66</f>
        <v>300</v>
      </c>
      <c r="M102" s="2216">
        <f>'LD&amp;VL-XDGN B7'!AK66</f>
        <v>300</v>
      </c>
      <c r="N102" s="2216">
        <f>'LD&amp;VL-XDGN B7'!AL66</f>
        <v>316</v>
      </c>
      <c r="O102" s="2216">
        <f>'LD&amp;VL-XDGN B7'!AM66</f>
        <v>840</v>
      </c>
      <c r="P102" s="2216">
        <v>760</v>
      </c>
      <c r="Q102" s="2216">
        <v>760</v>
      </c>
      <c r="R102" s="2216">
        <f>'LD&amp;VL-XDGN B7'!BB66</f>
        <v>760</v>
      </c>
      <c r="S102" s="2216">
        <f>'LD&amp;VL-XDGN B7'!BQ66</f>
        <v>181</v>
      </c>
      <c r="T102" s="2216">
        <f>'LD&amp;VL-XDGN B7'!BR66</f>
        <v>434</v>
      </c>
      <c r="U102" s="2216">
        <f>'LD&amp;VL-XDGN B7'!BS66</f>
        <v>799</v>
      </c>
      <c r="V102" s="2216">
        <v>1000</v>
      </c>
      <c r="W102" s="2216">
        <v>1000</v>
      </c>
      <c r="X102" s="2216">
        <f>'LD&amp;VL-XDGN B7'!CH66</f>
        <v>1000</v>
      </c>
      <c r="Y102" s="2216">
        <f>'LD&amp;VL-XDGN B7'!CW66</f>
        <v>370</v>
      </c>
      <c r="Z102" s="2216">
        <f>'LD&amp;VL-XDGN B7'!CX66</f>
        <v>370</v>
      </c>
      <c r="AA102" s="2216">
        <f>'LD&amp;VL-XDGN B7'!CY66</f>
        <v>1000</v>
      </c>
      <c r="AB102" s="2139">
        <f>Z102/T102*100</f>
        <v>85.253456221198149</v>
      </c>
      <c r="AC102" s="2145">
        <f t="shared" si="49"/>
        <v>37</v>
      </c>
      <c r="AD102" s="2145">
        <f t="shared" ref="AD102" si="52">Z102/W102*100</f>
        <v>37</v>
      </c>
      <c r="AE102" s="2145">
        <f t="shared" si="50"/>
        <v>37</v>
      </c>
      <c r="AF102" s="2145">
        <f t="shared" si="51"/>
        <v>100</v>
      </c>
      <c r="AG102" s="2187">
        <f>'LD&amp;VL-XDGN B7'!DC66</f>
        <v>1000</v>
      </c>
      <c r="AH102" s="2140"/>
      <c r="AI102" s="2219"/>
      <c r="AJ102" s="1294"/>
      <c r="AM102" s="2312">
        <f>6897375000-6850000000</f>
        <v>47375000</v>
      </c>
      <c r="AN102" s="2142">
        <f>6850/6897.375*100</f>
        <v>99.3131444933761</v>
      </c>
    </row>
    <row r="103" spans="1:48" ht="28.5" customHeight="1">
      <c r="A103" s="2135"/>
      <c r="B103" s="2136" t="s">
        <v>105</v>
      </c>
      <c r="C103" s="2137" t="s">
        <v>32</v>
      </c>
      <c r="D103" s="2186">
        <v>40.564285714286001</v>
      </c>
      <c r="E103" s="2145">
        <f>'LD&amp;VL-XDGN B7'!D55</f>
        <v>40.6</v>
      </c>
      <c r="F103" s="2145">
        <f>'LD&amp;VL-XDGN B7'!E55</f>
        <v>41.3</v>
      </c>
      <c r="G103" s="2145">
        <f>'LD&amp;VL-XDGN B7'!F55</f>
        <v>43.778571428571425</v>
      </c>
      <c r="H103" s="2145">
        <v>45.7</v>
      </c>
      <c r="I103" s="2145">
        <v>46.73</v>
      </c>
      <c r="J103" s="2145">
        <f>'LD&amp;VL-XDGN B7'!U55</f>
        <v>46.733571428571437</v>
      </c>
      <c r="K103" s="2145">
        <v>43.778571428570999</v>
      </c>
      <c r="L103" s="2145">
        <f>'LD&amp;VL-XDGN B7'!AJ55</f>
        <v>43.78</v>
      </c>
      <c r="M103" s="2145">
        <f>'LD&amp;VL-XDGN B7'!AK55</f>
        <v>43.78</v>
      </c>
      <c r="N103" s="2145">
        <f>'LD&amp;VL-XDGN B7'!AL55</f>
        <v>43.78</v>
      </c>
      <c r="O103" s="2145">
        <f>'LD&amp;VL-XDGN B7'!AM55</f>
        <v>46.733571428571437</v>
      </c>
      <c r="P103" s="2145">
        <v>47.1</v>
      </c>
      <c r="Q103" s="2139">
        <v>49.892857142857153</v>
      </c>
      <c r="R103" s="2187">
        <f>'LD&amp;VL-XDGN B7'!BB55</f>
        <v>49.892857142857153</v>
      </c>
      <c r="S103" s="2139">
        <f>'LD&amp;VL-XDGN B7'!BQ55</f>
        <v>46.733571428571437</v>
      </c>
      <c r="T103" s="2139">
        <f>'LD&amp;VL-XDGN B7'!BR55</f>
        <v>46.73</v>
      </c>
      <c r="U103" s="2187">
        <f>'LD&amp;VL-XDGN B7'!BS55</f>
        <v>49.892857142857153</v>
      </c>
      <c r="V103" s="1832">
        <v>49.6</v>
      </c>
      <c r="W103" s="2595">
        <v>53.4</v>
      </c>
      <c r="X103" s="2139">
        <f>'LD&amp;VL-XDGN B7'!CH55</f>
        <v>53.430714285714295</v>
      </c>
      <c r="Y103" s="2139">
        <f>'LD&amp;VL-XDGN B7'!CW55</f>
        <v>50</v>
      </c>
      <c r="Z103" s="2139">
        <f>'LD&amp;VL-XDGN B7'!CX55</f>
        <v>52</v>
      </c>
      <c r="AA103" s="2139">
        <f>'LD&amp;VL-XDGN B7'!CY55</f>
        <v>53.430714285714295</v>
      </c>
      <c r="AB103" s="2139">
        <f>Z103-T103</f>
        <v>5.2700000000000031</v>
      </c>
      <c r="AC103" s="2145">
        <f>Z103-V103</f>
        <v>2.3999999999999986</v>
      </c>
      <c r="AD103" s="2145">
        <f>Z103-W103</f>
        <v>-1.3999999999999986</v>
      </c>
      <c r="AE103" s="2145">
        <f>Z103-X103</f>
        <v>-1.4307142857142949</v>
      </c>
      <c r="AF103" s="2145">
        <f>AA103-X103</f>
        <v>0</v>
      </c>
      <c r="AG103" s="2139">
        <f>'LD&amp;VL-XDGN B7'!DC55</f>
        <v>56.6</v>
      </c>
      <c r="AH103" s="2711">
        <f>AA105/V105*100</f>
        <v>111.96911196911196</v>
      </c>
      <c r="AJ103" s="1294"/>
      <c r="AN103" s="2142">
        <f>47.375/6897.375*100</f>
        <v>0.68685550662389672</v>
      </c>
    </row>
    <row r="104" spans="1:48" ht="26.25" customHeight="1">
      <c r="A104" s="2192">
        <v>9</v>
      </c>
      <c r="B104" s="2280" t="s">
        <v>106</v>
      </c>
      <c r="C104" s="2194"/>
      <c r="D104" s="2195"/>
      <c r="E104" s="2196"/>
      <c r="F104" s="2196"/>
      <c r="G104" s="2196"/>
      <c r="H104" s="2196"/>
      <c r="I104" s="2196"/>
      <c r="J104" s="1832"/>
      <c r="K104" s="1832"/>
      <c r="L104" s="1832"/>
      <c r="M104" s="1832"/>
      <c r="N104" s="1832"/>
      <c r="O104" s="1832"/>
      <c r="P104" s="1832"/>
      <c r="Q104" s="1832"/>
      <c r="R104" s="1832"/>
      <c r="S104" s="1832"/>
      <c r="T104" s="1832"/>
      <c r="U104" s="1832"/>
      <c r="V104" s="1832"/>
      <c r="W104" s="1832"/>
      <c r="X104" s="1832"/>
      <c r="Y104" s="1832"/>
      <c r="Z104" s="1832"/>
      <c r="AA104" s="1832"/>
      <c r="AB104" s="2162"/>
      <c r="AC104" s="2139"/>
      <c r="AD104" s="2139"/>
      <c r="AE104" s="2139"/>
      <c r="AF104" s="2139"/>
      <c r="AG104" s="2139"/>
      <c r="AH104" s="2164"/>
      <c r="AJ104" s="1294"/>
      <c r="AM104" s="2189">
        <f>AM101/1897375000*100</f>
        <v>97.503129323407336</v>
      </c>
    </row>
    <row r="105" spans="1:48" s="1271" customFormat="1" ht="25.5">
      <c r="A105" s="2192"/>
      <c r="B105" s="2193" t="s">
        <v>833</v>
      </c>
      <c r="C105" s="2194" t="s">
        <v>32</v>
      </c>
      <c r="D105" s="2195"/>
      <c r="E105" s="2196"/>
      <c r="F105" s="2196"/>
      <c r="G105" s="2196"/>
      <c r="H105" s="2196"/>
      <c r="I105" s="2196"/>
      <c r="J105" s="1832"/>
      <c r="K105" s="1832"/>
      <c r="L105" s="1832"/>
      <c r="M105" s="1832"/>
      <c r="N105" s="1832"/>
      <c r="O105" s="1832">
        <f>'VHTT B12'!Y54</f>
        <v>85.585585585585576</v>
      </c>
      <c r="P105" s="1832">
        <f>87/111*100</f>
        <v>78.378378378378372</v>
      </c>
      <c r="Q105" s="1832"/>
      <c r="R105" s="1832">
        <f>'VHTT B12'!AN54</f>
        <v>85.585585585585576</v>
      </c>
      <c r="S105" s="1832">
        <f>'VHTT B12'!BC54</f>
        <v>76.576576576576571</v>
      </c>
      <c r="T105" s="1832"/>
      <c r="U105" s="1832">
        <f>'VHTT B12'!BE54</f>
        <v>76.576576576576571</v>
      </c>
      <c r="V105" s="1832">
        <v>70</v>
      </c>
      <c r="W105" s="1832">
        <v>84.7</v>
      </c>
      <c r="X105" s="1832">
        <f>'VHTT B12'!BT54</f>
        <v>84.684684684684683</v>
      </c>
      <c r="Y105" s="1832">
        <f>'VHTT B12'!CI54</f>
        <v>78.378378378378372</v>
      </c>
      <c r="Z105" s="1832">
        <f>'VHTT B12'!CJ54</f>
        <v>78.378378378378372</v>
      </c>
      <c r="AA105" s="1832">
        <f>'VHTT B12'!CK54</f>
        <v>78.378378378378372</v>
      </c>
      <c r="AB105" s="2139">
        <f>Z105-T105</f>
        <v>78.378378378378372</v>
      </c>
      <c r="AC105" s="2145">
        <f>Z105-V105</f>
        <v>8.3783783783783718</v>
      </c>
      <c r="AD105" s="2145">
        <f>Z105-W105</f>
        <v>-6.321621621621631</v>
      </c>
      <c r="AE105" s="2145">
        <f>Z105-X105</f>
        <v>-6.3063063063063112</v>
      </c>
      <c r="AF105" s="2145">
        <f>AA105-X105</f>
        <v>-6.3063063063063112</v>
      </c>
      <c r="AG105" s="2139">
        <f>'VHTT B12'!CO54</f>
        <v>90.990990990990994</v>
      </c>
      <c r="AH105" s="2796" t="s">
        <v>1017</v>
      </c>
      <c r="AI105" s="1294"/>
      <c r="AJ105" s="1294"/>
      <c r="AK105" s="1294"/>
      <c r="AL105" s="2142"/>
      <c r="AM105" s="2189">
        <f>47.375/1897.375*100</f>
        <v>2.4968706765926609</v>
      </c>
      <c r="AN105" s="2142"/>
      <c r="AO105" s="2142"/>
      <c r="AP105" s="2142"/>
      <c r="AQ105" s="2142"/>
      <c r="AR105" s="2142"/>
      <c r="AS105" s="2142"/>
      <c r="AT105" s="2142"/>
      <c r="AU105" s="2142"/>
      <c r="AV105" s="2142"/>
    </row>
    <row r="106" spans="1:48" s="499" customFormat="1" ht="26.25" customHeight="1">
      <c r="A106" s="2297"/>
      <c r="B106" s="2298" t="s">
        <v>107</v>
      </c>
      <c r="C106" s="2299" t="s">
        <v>32</v>
      </c>
      <c r="D106" s="2313"/>
      <c r="E106" s="2314"/>
      <c r="F106" s="2314"/>
      <c r="G106" s="2314">
        <f>'VHTT B12'!F30</f>
        <v>67.051903828294286</v>
      </c>
      <c r="H106" s="2314">
        <v>69.599999999999994</v>
      </c>
      <c r="I106" s="2314">
        <v>70.119802677942005</v>
      </c>
      <c r="J106" s="2314">
        <f>'VHTT B12'!G30</f>
        <v>70.119802677942218</v>
      </c>
      <c r="K106" s="2314"/>
      <c r="L106" s="2314"/>
      <c r="M106" s="2314"/>
      <c r="N106" s="2314"/>
      <c r="O106" s="2314">
        <f>'VHTT B12'!Y30</f>
        <v>68.34461780001962</v>
      </c>
      <c r="P106" s="2314">
        <v>78.5</v>
      </c>
      <c r="Q106" s="2314">
        <v>71.324725011956005</v>
      </c>
      <c r="R106" s="2200">
        <f>'VHTT B12'!AN30</f>
        <v>71.324725011956005</v>
      </c>
      <c r="S106" s="2200"/>
      <c r="T106" s="2200"/>
      <c r="U106" s="2206">
        <f>'VHTT B12'!BE30</f>
        <v>74.609665427509299</v>
      </c>
      <c r="V106" s="2206">
        <v>79</v>
      </c>
      <c r="W106" s="2206">
        <v>79</v>
      </c>
      <c r="X106" s="2499">
        <f>'VHTT B12'!BT30</f>
        <v>78.578066914498152</v>
      </c>
      <c r="Y106" s="2499"/>
      <c r="Z106" s="2499"/>
      <c r="AA106" s="2499">
        <f>X106</f>
        <v>78.578066914498152</v>
      </c>
      <c r="AB106" s="2139"/>
      <c r="AC106" s="2139"/>
      <c r="AD106" s="2139"/>
      <c r="AE106" s="2139"/>
      <c r="AF106" s="2145">
        <f t="shared" ref="AF106:AF108" si="53">AA106-X106</f>
        <v>0</v>
      </c>
      <c r="AG106" s="2139">
        <f>'VHTT B12'!CO30</f>
        <v>79.2</v>
      </c>
      <c r="AH106" s="2857" t="s">
        <v>978</v>
      </c>
      <c r="AI106" s="2316"/>
      <c r="AJ106" s="2141"/>
      <c r="AK106" s="2842"/>
      <c r="AL106" s="2842"/>
      <c r="AM106" s="2842"/>
      <c r="AN106" s="2842"/>
      <c r="AO106" s="2842"/>
      <c r="AP106" s="2317"/>
      <c r="AQ106" s="2317"/>
      <c r="AR106" s="2317"/>
      <c r="AS106" s="2317"/>
      <c r="AT106" s="2317"/>
      <c r="AU106" s="2317"/>
      <c r="AV106" s="2317"/>
    </row>
    <row r="107" spans="1:48" s="498" customFormat="1" ht="27" customHeight="1">
      <c r="A107" s="2297"/>
      <c r="B107" s="2298" t="s">
        <v>108</v>
      </c>
      <c r="C107" s="2299" t="s">
        <v>32</v>
      </c>
      <c r="D107" s="2313"/>
      <c r="E107" s="2314"/>
      <c r="F107" s="2314"/>
      <c r="G107" s="2314">
        <f>'VHTT B12'!F27</f>
        <v>67.910447761194021</v>
      </c>
      <c r="H107" s="2314">
        <v>67.900000000000006</v>
      </c>
      <c r="I107" s="2314">
        <v>71.641791044775999</v>
      </c>
      <c r="J107" s="2314">
        <f>'VHTT B12'!G27</f>
        <v>71.641791044776113</v>
      </c>
      <c r="K107" s="2314"/>
      <c r="L107" s="2314"/>
      <c r="M107" s="2314"/>
      <c r="N107" s="2314"/>
      <c r="O107" s="2314">
        <f>'VHTT B12'!AN27</f>
        <v>80.180180180180187</v>
      </c>
      <c r="P107" s="2314">
        <v>80</v>
      </c>
      <c r="Q107" s="2314">
        <v>80.180180180180187</v>
      </c>
      <c r="R107" s="2314">
        <f>'VHTT B12'!AN27</f>
        <v>80.180180180180187</v>
      </c>
      <c r="S107" s="2314"/>
      <c r="T107" s="2314"/>
      <c r="U107" s="2206">
        <f>'VHTT B12'!BE27</f>
        <v>79.27927927927928</v>
      </c>
      <c r="V107" s="2206">
        <v>70</v>
      </c>
      <c r="W107" s="2206">
        <v>79.3</v>
      </c>
      <c r="X107" s="2315">
        <f>'VHTT B12'!BT27</f>
        <v>79.279279279279265</v>
      </c>
      <c r="Y107" s="2315"/>
      <c r="Z107" s="2315"/>
      <c r="AA107" s="2315">
        <f t="shared" ref="AA107:AA108" si="54">X107</f>
        <v>79.279279279279265</v>
      </c>
      <c r="AB107" s="2139"/>
      <c r="AC107" s="2139"/>
      <c r="AD107" s="2139"/>
      <c r="AE107" s="2139"/>
      <c r="AF107" s="2145">
        <f t="shared" si="53"/>
        <v>0</v>
      </c>
      <c r="AG107" s="2139">
        <f>'VHTT B12'!CO27</f>
        <v>80.180180180180187</v>
      </c>
      <c r="AH107" s="2858"/>
      <c r="AI107" s="2301"/>
      <c r="AJ107" s="1294"/>
      <c r="AK107" s="2301"/>
      <c r="AL107" s="2302"/>
      <c r="AM107" s="2302"/>
      <c r="AN107" s="2302"/>
      <c r="AO107" s="2302"/>
      <c r="AP107" s="2302"/>
      <c r="AQ107" s="2302"/>
      <c r="AR107" s="2302"/>
      <c r="AS107" s="2302"/>
      <c r="AT107" s="2302"/>
      <c r="AU107" s="2302"/>
      <c r="AV107" s="2302"/>
    </row>
    <row r="108" spans="1:48" s="498" customFormat="1" ht="33" customHeight="1">
      <c r="A108" s="2297"/>
      <c r="B108" s="2298" t="s">
        <v>109</v>
      </c>
      <c r="C108" s="2299" t="s">
        <v>32</v>
      </c>
      <c r="D108" s="2313"/>
      <c r="E108" s="2314"/>
      <c r="F108" s="2314"/>
      <c r="G108" s="2314">
        <f>'VHTT B12'!F33</f>
        <v>90.909090909090907</v>
      </c>
      <c r="H108" s="2314">
        <v>91.3</v>
      </c>
      <c r="I108" s="2314">
        <v>92.424242424241996</v>
      </c>
      <c r="J108" s="2314">
        <f>'VHTT B12'!G33</f>
        <v>92.424242424242422</v>
      </c>
      <c r="K108" s="2314"/>
      <c r="L108" s="2314"/>
      <c r="M108" s="2314"/>
      <c r="N108" s="2314"/>
      <c r="O108" s="2314">
        <f>'VHTT B12'!Y33</f>
        <v>92.682926829268297</v>
      </c>
      <c r="P108" s="2314">
        <v>95.3</v>
      </c>
      <c r="Q108" s="2314">
        <v>95.934959349593498</v>
      </c>
      <c r="R108" s="2314">
        <f>'VHTT B12'!AN33</f>
        <v>95.934959349593498</v>
      </c>
      <c r="S108" s="2314"/>
      <c r="T108" s="2314"/>
      <c r="U108" s="2200">
        <f>'VHTT B12'!BE33</f>
        <v>95.934959349593498</v>
      </c>
      <c r="V108" s="2206">
        <v>96</v>
      </c>
      <c r="W108" s="2200">
        <v>95.93</v>
      </c>
      <c r="X108" s="2318">
        <f>'VHTT B12'!BT33</f>
        <v>95.934959349593498</v>
      </c>
      <c r="Y108" s="2318"/>
      <c r="Z108" s="2318"/>
      <c r="AA108" s="2318">
        <f t="shared" si="54"/>
        <v>95.934959349593498</v>
      </c>
      <c r="AB108" s="2139"/>
      <c r="AC108" s="2139"/>
      <c r="AD108" s="2139"/>
      <c r="AE108" s="2139"/>
      <c r="AF108" s="2145">
        <f t="shared" si="53"/>
        <v>0</v>
      </c>
      <c r="AG108" s="2139">
        <f>'VHTT B12'!CO33</f>
        <v>95.934959349593498</v>
      </c>
      <c r="AH108" s="2859"/>
      <c r="AI108" s="2301"/>
      <c r="AJ108" s="1294"/>
      <c r="AK108" s="2301"/>
      <c r="AL108" s="2302"/>
      <c r="AM108" s="2302"/>
      <c r="AN108" s="2302"/>
      <c r="AO108" s="2302"/>
      <c r="AP108" s="2302"/>
      <c r="AQ108" s="2302"/>
      <c r="AR108" s="2302"/>
      <c r="AS108" s="2302"/>
      <c r="AT108" s="2302"/>
      <c r="AU108" s="2302"/>
      <c r="AV108" s="2302"/>
    </row>
    <row r="109" spans="1:48" s="2203" customFormat="1" ht="24" customHeight="1">
      <c r="A109" s="2197">
        <v>10</v>
      </c>
      <c r="B109" s="2198" t="s">
        <v>843</v>
      </c>
      <c r="C109" s="2199"/>
      <c r="D109" s="2200"/>
      <c r="E109" s="2200"/>
      <c r="F109" s="2200"/>
      <c r="G109" s="2200"/>
      <c r="H109" s="2200"/>
      <c r="I109" s="2200"/>
      <c r="J109" s="2200"/>
      <c r="K109" s="2200"/>
      <c r="L109" s="2200"/>
      <c r="M109" s="2200"/>
      <c r="N109" s="2200"/>
      <c r="O109" s="2200"/>
      <c r="P109" s="2200"/>
      <c r="Q109" s="2200"/>
      <c r="R109" s="2200"/>
      <c r="S109" s="2200"/>
      <c r="T109" s="2200"/>
      <c r="U109" s="2200"/>
      <c r="V109" s="2200"/>
      <c r="W109" s="2200"/>
      <c r="X109" s="2200"/>
      <c r="Y109" s="2200"/>
      <c r="Z109" s="2200"/>
      <c r="AA109" s="2200"/>
      <c r="AB109" s="2078"/>
      <c r="AC109" s="2078"/>
      <c r="AD109" s="2078"/>
      <c r="AE109" s="2078"/>
      <c r="AF109" s="2078"/>
      <c r="AG109" s="2078"/>
      <c r="AH109" s="2201"/>
      <c r="AI109" s="2202"/>
      <c r="AJ109" s="2129"/>
      <c r="AK109" s="2202"/>
    </row>
    <row r="110" spans="1:48" s="2203" customFormat="1" ht="30">
      <c r="A110" s="2204"/>
      <c r="B110" s="2205" t="s">
        <v>845</v>
      </c>
      <c r="C110" s="2144" t="s">
        <v>32</v>
      </c>
      <c r="D110" s="2200"/>
      <c r="E110" s="2200"/>
      <c r="F110" s="2200"/>
      <c r="G110" s="2200"/>
      <c r="H110" s="2200"/>
      <c r="I110" s="2200"/>
      <c r="J110" s="2200"/>
      <c r="K110" s="2200"/>
      <c r="L110" s="2200"/>
      <c r="M110" s="2200"/>
      <c r="N110" s="2200"/>
      <c r="O110" s="2206">
        <f>'B8.PCTT, BVMT...'!K12</f>
        <v>95</v>
      </c>
      <c r="P110" s="2206"/>
      <c r="Q110" s="2206"/>
      <c r="R110" s="2206"/>
      <c r="S110" s="2206">
        <f>'B8.PCTT, BVMT...'!M12</f>
        <v>96</v>
      </c>
      <c r="T110" s="2206">
        <f>'B8.PCTT, BVMT...'!N12</f>
        <v>96</v>
      </c>
      <c r="U110" s="2206">
        <f>'B8.PCTT, BVMT...'!O12</f>
        <v>95</v>
      </c>
      <c r="V110" s="2206"/>
      <c r="W110" s="2206">
        <v>96</v>
      </c>
      <c r="X110" s="2206">
        <f>'B8.PCTT, BVMT...'!P12</f>
        <v>96</v>
      </c>
      <c r="Y110" s="2206">
        <f>'B8.PCTT, BVMT...'!Q12</f>
        <v>96</v>
      </c>
      <c r="Z110" s="2206">
        <f>'B8.PCTT, BVMT...'!R12</f>
        <v>96</v>
      </c>
      <c r="AA110" s="2206">
        <f>'B8.PCTT, BVMT...'!S12</f>
        <v>100</v>
      </c>
      <c r="AB110" s="2139">
        <f>Z110-T110</f>
        <v>0</v>
      </c>
      <c r="AC110" s="2145">
        <f>Z110-V110</f>
        <v>96</v>
      </c>
      <c r="AD110" s="2145">
        <f>Z110-W110</f>
        <v>0</v>
      </c>
      <c r="AE110" s="2145">
        <f>Z110-X110</f>
        <v>0</v>
      </c>
      <c r="AF110" s="2145">
        <f>AA110-X110</f>
        <v>4</v>
      </c>
      <c r="AG110" s="2139">
        <f>'B8.PCTT, BVMT...'!W12</f>
        <v>96</v>
      </c>
      <c r="AH110" s="2140"/>
      <c r="AI110" s="2202"/>
      <c r="AJ110" s="2129"/>
      <c r="AK110" s="2202"/>
    </row>
    <row r="111" spans="1:48" s="2134" customFormat="1" ht="30">
      <c r="A111" s="2207"/>
      <c r="B111" s="2208" t="s">
        <v>955</v>
      </c>
      <c r="C111" s="2209" t="s">
        <v>32</v>
      </c>
      <c r="D111" s="2210"/>
      <c r="E111" s="2210"/>
      <c r="F111" s="2210"/>
      <c r="G111" s="2210"/>
      <c r="H111" s="2210"/>
      <c r="I111" s="2210"/>
      <c r="J111" s="2211"/>
      <c r="K111" s="2211"/>
      <c r="L111" s="2211"/>
      <c r="M111" s="2211"/>
      <c r="N111" s="2211"/>
      <c r="O111" s="2212">
        <f>'B8.PCTT, BVMT...'!K13</f>
        <v>15.384615384615385</v>
      </c>
      <c r="P111" s="2212"/>
      <c r="Q111" s="2212"/>
      <c r="R111" s="2212"/>
      <c r="S111" s="2212">
        <f>'B8.PCTT, BVMT...'!M13</f>
        <v>23.076923076923077</v>
      </c>
      <c r="T111" s="2212">
        <f>'B8.PCTT, BVMT...'!N13</f>
        <v>23.076923076923077</v>
      </c>
      <c r="U111" s="2212">
        <f>'B8.PCTT, BVMT...'!O13</f>
        <v>30.76923076923077</v>
      </c>
      <c r="V111" s="2212"/>
      <c r="W111" s="2212">
        <v>30.77</v>
      </c>
      <c r="X111" s="2212">
        <f>'B8.PCTT, BVMT...'!P13</f>
        <v>30.76923076923077</v>
      </c>
      <c r="Y111" s="2212">
        <f>'B8.PCTT, BVMT...'!Q13</f>
        <v>30.77</v>
      </c>
      <c r="Z111" s="2212">
        <f>'B8.PCTT, BVMT...'!R13</f>
        <v>30.77</v>
      </c>
      <c r="AA111" s="2212">
        <f>'B8.PCTT, BVMT...'!S13</f>
        <v>30.77</v>
      </c>
      <c r="AB111" s="2814">
        <f>Z111-T111</f>
        <v>7.6930769230769229</v>
      </c>
      <c r="AC111" s="2778">
        <f>Z111-V111</f>
        <v>30.77</v>
      </c>
      <c r="AD111" s="2778">
        <f>Z111-W111</f>
        <v>0</v>
      </c>
      <c r="AE111" s="2778">
        <f>Z111-X111</f>
        <v>7.6923076922952305E-4</v>
      </c>
      <c r="AF111" s="2778">
        <f>AA111-X111</f>
        <v>7.6923076922952305E-4</v>
      </c>
      <c r="AG111" s="2212">
        <f>'B8.PCTT, BVMT...'!W13</f>
        <v>30.77</v>
      </c>
      <c r="AH111" s="2213"/>
      <c r="AI111" s="2129"/>
      <c r="AJ111" s="2214"/>
      <c r="AK111" s="2129"/>
      <c r="AL111" s="2214"/>
      <c r="AM111" s="2214"/>
      <c r="AN111" s="2214"/>
      <c r="AO111" s="2214"/>
      <c r="AP111" s="2214"/>
      <c r="AQ111" s="2214"/>
      <c r="AR111" s="2214"/>
      <c r="AS111" s="2214"/>
      <c r="AT111" s="2214"/>
      <c r="AU111" s="2214"/>
      <c r="AV111" s="2214"/>
    </row>
    <row r="112" spans="1:48" ht="15.75" customHeight="1">
      <c r="D112" s="2147"/>
      <c r="E112" s="2147"/>
      <c r="F112" s="2147"/>
      <c r="G112" s="2147"/>
      <c r="H112" s="2147"/>
      <c r="I112" s="2147"/>
      <c r="J112" s="2320"/>
      <c r="K112" s="2320"/>
      <c r="L112" s="2320"/>
      <c r="M112" s="2320"/>
      <c r="N112" s="2320"/>
      <c r="O112" s="2320"/>
      <c r="P112" s="2320"/>
      <c r="Q112" s="2320"/>
      <c r="R112" s="2320"/>
      <c r="S112" s="2320"/>
      <c r="T112" s="2320"/>
      <c r="U112" s="2320"/>
      <c r="V112" s="2320"/>
      <c r="W112" s="2320"/>
      <c r="X112" s="2320"/>
      <c r="Y112" s="2320"/>
      <c r="Z112" s="2320"/>
      <c r="AA112" s="2320"/>
      <c r="AH112" s="2321"/>
    </row>
    <row r="113" spans="10:34" ht="15.75" customHeight="1">
      <c r="J113" s="2322"/>
      <c r="K113" s="2322"/>
      <c r="L113" s="2322"/>
      <c r="M113" s="2322"/>
      <c r="N113" s="2322"/>
      <c r="O113" s="2322"/>
      <c r="P113" s="2322"/>
      <c r="Q113" s="2322"/>
      <c r="R113" s="2322"/>
      <c r="S113" s="2322"/>
      <c r="T113" s="2322"/>
      <c r="U113" s="2322"/>
      <c r="V113" s="2322"/>
      <c r="W113" s="2322"/>
      <c r="X113" s="2322"/>
      <c r="Y113" s="2322"/>
      <c r="Z113" s="2322"/>
      <c r="AA113" s="2322"/>
      <c r="AH113" s="2321"/>
    </row>
    <row r="114" spans="10:34" ht="15.75" customHeight="1">
      <c r="J114" s="2322"/>
      <c r="K114" s="2322"/>
      <c r="L114" s="2322"/>
      <c r="M114" s="2322"/>
      <c r="N114" s="2322"/>
      <c r="O114" s="2322"/>
      <c r="P114" s="2322"/>
      <c r="Q114" s="2322"/>
      <c r="R114" s="2322"/>
      <c r="S114" s="2322"/>
      <c r="T114" s="2322"/>
      <c r="U114" s="2322"/>
      <c r="V114" s="2322"/>
      <c r="W114" s="2322"/>
      <c r="X114" s="2322"/>
      <c r="Y114" s="2322"/>
      <c r="Z114" s="2322"/>
      <c r="AA114" s="2322"/>
      <c r="AH114" s="2321"/>
    </row>
    <row r="115" spans="10:34" ht="15.75" customHeight="1">
      <c r="J115" s="2322"/>
      <c r="K115" s="2322"/>
      <c r="L115" s="2322"/>
      <c r="M115" s="2322"/>
      <c r="N115" s="2322"/>
      <c r="O115" s="2322"/>
      <c r="P115" s="2322"/>
      <c r="Q115" s="2322"/>
      <c r="R115" s="2322"/>
      <c r="S115" s="2322"/>
      <c r="T115" s="2322"/>
      <c r="U115" s="2322"/>
      <c r="V115" s="2322"/>
      <c r="W115" s="2322"/>
      <c r="X115" s="2322"/>
      <c r="Y115" s="2322"/>
      <c r="Z115" s="2322"/>
      <c r="AA115" s="2322"/>
      <c r="AH115" s="2321"/>
    </row>
    <row r="116" spans="10:34" ht="15.75" customHeight="1">
      <c r="J116" s="2322"/>
      <c r="K116" s="2322"/>
      <c r="L116" s="2322"/>
      <c r="M116" s="2322"/>
      <c r="N116" s="2322"/>
      <c r="O116" s="2322"/>
      <c r="P116" s="2322"/>
      <c r="Q116" s="2322"/>
      <c r="R116" s="2322"/>
      <c r="S116" s="2322"/>
      <c r="T116" s="2322"/>
      <c r="U116" s="2322"/>
      <c r="V116" s="2322"/>
      <c r="W116" s="2322"/>
      <c r="X116" s="2322"/>
      <c r="Y116" s="2322"/>
      <c r="Z116" s="2322"/>
      <c r="AA116" s="2322"/>
      <c r="AH116" s="2321"/>
    </row>
    <row r="117" spans="10:34" ht="15.75" customHeight="1">
      <c r="J117" s="2322"/>
      <c r="K117" s="2322"/>
      <c r="L117" s="2322"/>
      <c r="M117" s="2322"/>
      <c r="N117" s="2322"/>
      <c r="O117" s="2322"/>
      <c r="P117" s="2322"/>
      <c r="Q117" s="2322"/>
      <c r="R117" s="2322"/>
      <c r="S117" s="2322"/>
      <c r="T117" s="2322"/>
      <c r="U117" s="2322"/>
      <c r="V117" s="2322"/>
      <c r="W117" s="2322"/>
      <c r="X117" s="2322"/>
      <c r="Y117" s="2322"/>
      <c r="Z117" s="2322"/>
      <c r="AA117" s="2322"/>
      <c r="AH117" s="2321"/>
    </row>
    <row r="118" spans="10:34" ht="15.75" customHeight="1">
      <c r="J118" s="2322"/>
      <c r="K118" s="2322"/>
      <c r="L118" s="2322"/>
      <c r="M118" s="2322"/>
      <c r="N118" s="2322"/>
      <c r="O118" s="2322"/>
      <c r="P118" s="2322"/>
      <c r="Q118" s="2322"/>
      <c r="R118" s="2322"/>
      <c r="S118" s="2322"/>
      <c r="T118" s="2322"/>
      <c r="U118" s="2322"/>
      <c r="V118" s="2322"/>
      <c r="W118" s="2322"/>
      <c r="X118" s="2322"/>
      <c r="Y118" s="2322"/>
      <c r="Z118" s="2322"/>
      <c r="AA118" s="2322"/>
      <c r="AH118" s="2321"/>
    </row>
    <row r="119" spans="10:34" ht="15.75" customHeight="1">
      <c r="J119" s="2322"/>
      <c r="K119" s="2322"/>
      <c r="L119" s="2322"/>
      <c r="M119" s="2322"/>
      <c r="N119" s="2322"/>
      <c r="O119" s="2322"/>
      <c r="P119" s="2322"/>
      <c r="Q119" s="2322"/>
      <c r="R119" s="2322"/>
      <c r="S119" s="2322"/>
      <c r="T119" s="2322"/>
      <c r="U119" s="2322"/>
      <c r="V119" s="2322"/>
      <c r="W119" s="2322"/>
      <c r="X119" s="2322"/>
      <c r="Y119" s="2322"/>
      <c r="Z119" s="2322"/>
      <c r="AA119" s="2322"/>
      <c r="AH119" s="2321"/>
    </row>
    <row r="120" spans="10:34" ht="15.75" customHeight="1">
      <c r="J120" s="2322"/>
      <c r="K120" s="2322"/>
      <c r="L120" s="2322"/>
      <c r="M120" s="2322"/>
      <c r="N120" s="2322"/>
      <c r="O120" s="2322"/>
      <c r="P120" s="2322"/>
      <c r="Q120" s="2322"/>
      <c r="R120" s="2322"/>
      <c r="S120" s="2322"/>
      <c r="T120" s="2322"/>
      <c r="U120" s="2322"/>
      <c r="V120" s="2322"/>
      <c r="W120" s="2322"/>
      <c r="X120" s="2322"/>
      <c r="Y120" s="2322"/>
      <c r="Z120" s="2322"/>
      <c r="AA120" s="2322"/>
      <c r="AH120" s="2321"/>
    </row>
    <row r="121" spans="10:34" ht="15.75" customHeight="1">
      <c r="J121" s="2322"/>
      <c r="K121" s="2322"/>
      <c r="L121" s="2322"/>
      <c r="M121" s="2322"/>
      <c r="N121" s="2322"/>
      <c r="O121" s="2322"/>
      <c r="P121" s="2322"/>
      <c r="Q121" s="2322"/>
      <c r="R121" s="2322"/>
      <c r="S121" s="2322"/>
      <c r="T121" s="2322"/>
      <c r="U121" s="2322"/>
      <c r="V121" s="2322"/>
      <c r="W121" s="2322"/>
      <c r="X121" s="2322"/>
      <c r="Y121" s="2322"/>
      <c r="Z121" s="2322"/>
      <c r="AA121" s="2322"/>
      <c r="AH121" s="2321"/>
    </row>
    <row r="122" spans="10:34" ht="15.75" customHeight="1">
      <c r="J122" s="2322"/>
      <c r="K122" s="2322"/>
      <c r="L122" s="2322"/>
      <c r="M122" s="2322"/>
      <c r="N122" s="2322"/>
      <c r="O122" s="2322"/>
      <c r="P122" s="2322"/>
      <c r="Q122" s="2322"/>
      <c r="R122" s="2322"/>
      <c r="S122" s="2322"/>
      <c r="T122" s="2322"/>
      <c r="U122" s="2322"/>
      <c r="V122" s="2322"/>
      <c r="W122" s="2322"/>
      <c r="X122" s="2322"/>
      <c r="Y122" s="2322"/>
      <c r="Z122" s="2322"/>
      <c r="AA122" s="2322"/>
      <c r="AH122" s="2321"/>
    </row>
    <row r="123" spans="10:34" ht="15.75" customHeight="1">
      <c r="J123" s="2322"/>
      <c r="K123" s="2322"/>
      <c r="L123" s="2322"/>
      <c r="M123" s="2322"/>
      <c r="N123" s="2322"/>
      <c r="O123" s="2322"/>
      <c r="P123" s="2322"/>
      <c r="Q123" s="2322"/>
      <c r="R123" s="2322"/>
      <c r="S123" s="2322"/>
      <c r="T123" s="2322"/>
      <c r="U123" s="2322"/>
      <c r="V123" s="2322"/>
      <c r="W123" s="2322"/>
      <c r="X123" s="2322"/>
      <c r="Y123" s="2322"/>
      <c r="Z123" s="2322"/>
      <c r="AA123" s="2322"/>
      <c r="AH123" s="2321"/>
    </row>
    <row r="124" spans="10:34" ht="15.75" customHeight="1">
      <c r="J124" s="2322"/>
      <c r="K124" s="2322"/>
      <c r="L124" s="2322"/>
      <c r="M124" s="2322"/>
      <c r="N124" s="2322"/>
      <c r="O124" s="2322"/>
      <c r="P124" s="2322"/>
      <c r="Q124" s="2322"/>
      <c r="R124" s="2322"/>
      <c r="S124" s="2322"/>
      <c r="T124" s="2322"/>
      <c r="U124" s="2322"/>
      <c r="V124" s="2322"/>
      <c r="W124" s="2322"/>
      <c r="X124" s="2322"/>
      <c r="Y124" s="2322"/>
      <c r="Z124" s="2322"/>
      <c r="AA124" s="2322"/>
      <c r="AH124" s="2321"/>
    </row>
    <row r="125" spans="10:34" ht="15.75" customHeight="1">
      <c r="J125" s="2322"/>
      <c r="K125" s="2322"/>
      <c r="L125" s="2322"/>
      <c r="M125" s="2322"/>
      <c r="N125" s="2322"/>
      <c r="O125" s="2322"/>
      <c r="P125" s="2322"/>
      <c r="Q125" s="2322"/>
      <c r="R125" s="2322"/>
      <c r="S125" s="2322"/>
      <c r="T125" s="2322"/>
      <c r="U125" s="2322"/>
      <c r="V125" s="2322"/>
      <c r="W125" s="2322"/>
      <c r="X125" s="2322"/>
      <c r="Y125" s="2322"/>
      <c r="Z125" s="2322"/>
      <c r="AA125" s="2322"/>
      <c r="AH125" s="2321"/>
    </row>
    <row r="126" spans="10:34" ht="15.75" customHeight="1">
      <c r="J126" s="2322"/>
      <c r="K126" s="2322"/>
      <c r="L126" s="2322"/>
      <c r="M126" s="2322"/>
      <c r="N126" s="2322"/>
      <c r="O126" s="2322"/>
      <c r="P126" s="2322"/>
      <c r="Q126" s="2322"/>
      <c r="R126" s="2322"/>
      <c r="S126" s="2322"/>
      <c r="T126" s="2322"/>
      <c r="U126" s="2322"/>
      <c r="V126" s="2322"/>
      <c r="W126" s="2322"/>
      <c r="X126" s="2322"/>
      <c r="Y126" s="2322"/>
      <c r="Z126" s="2322"/>
      <c r="AA126" s="2322"/>
      <c r="AH126" s="2321"/>
    </row>
    <row r="127" spans="10:34" ht="15.75" customHeight="1">
      <c r="J127" s="2322"/>
      <c r="K127" s="2322"/>
      <c r="L127" s="2322"/>
      <c r="M127" s="2322"/>
      <c r="N127" s="2322"/>
      <c r="O127" s="2322"/>
      <c r="P127" s="2322"/>
      <c r="Q127" s="2322"/>
      <c r="R127" s="2322"/>
      <c r="S127" s="2322"/>
      <c r="T127" s="2322"/>
      <c r="U127" s="2322"/>
      <c r="V127" s="2322"/>
      <c r="W127" s="2322"/>
      <c r="X127" s="2322"/>
      <c r="Y127" s="2322"/>
      <c r="Z127" s="2322"/>
      <c r="AA127" s="2322"/>
      <c r="AH127" s="2321"/>
    </row>
    <row r="128" spans="10:34" ht="15.75" customHeight="1">
      <c r="J128" s="2322"/>
      <c r="K128" s="2322"/>
      <c r="L128" s="2322"/>
      <c r="M128" s="2322"/>
      <c r="N128" s="2322"/>
      <c r="O128" s="2322"/>
      <c r="P128" s="2322"/>
      <c r="Q128" s="2322"/>
      <c r="R128" s="2322"/>
      <c r="S128" s="2322"/>
      <c r="T128" s="2322"/>
      <c r="U128" s="2322"/>
      <c r="V128" s="2322"/>
      <c r="W128" s="2322"/>
      <c r="X128" s="2322"/>
      <c r="Y128" s="2322"/>
      <c r="Z128" s="2322"/>
      <c r="AA128" s="2322"/>
      <c r="AH128" s="2321"/>
    </row>
    <row r="129" spans="10:34" ht="15.75" customHeight="1">
      <c r="J129" s="2322"/>
      <c r="K129" s="2322"/>
      <c r="L129" s="2322"/>
      <c r="M129" s="2322"/>
      <c r="N129" s="2322"/>
      <c r="O129" s="2322"/>
      <c r="P129" s="2322"/>
      <c r="Q129" s="2322"/>
      <c r="R129" s="2322"/>
      <c r="S129" s="2322"/>
      <c r="T129" s="2322"/>
      <c r="U129" s="2322"/>
      <c r="V129" s="2322"/>
      <c r="W129" s="2322"/>
      <c r="X129" s="2322"/>
      <c r="Y129" s="2322"/>
      <c r="Z129" s="2322"/>
      <c r="AA129" s="2322"/>
      <c r="AH129" s="2321"/>
    </row>
    <row r="130" spans="10:34" ht="15.75" customHeight="1">
      <c r="J130" s="2322"/>
      <c r="K130" s="2322"/>
      <c r="L130" s="2322"/>
      <c r="M130" s="2322"/>
      <c r="N130" s="2322"/>
      <c r="O130" s="2322"/>
      <c r="P130" s="2322"/>
      <c r="Q130" s="2322"/>
      <c r="R130" s="2322"/>
      <c r="S130" s="2322"/>
      <c r="T130" s="2322"/>
      <c r="U130" s="2322"/>
      <c r="V130" s="2322"/>
      <c r="W130" s="2322"/>
      <c r="X130" s="2322"/>
      <c r="Y130" s="2322"/>
      <c r="Z130" s="2322"/>
      <c r="AA130" s="2322"/>
    </row>
    <row r="131" spans="10:34" ht="15.75" customHeight="1">
      <c r="J131" s="2322"/>
      <c r="K131" s="2322"/>
      <c r="L131" s="2322"/>
      <c r="M131" s="2322"/>
      <c r="N131" s="2322"/>
      <c r="O131" s="2322"/>
      <c r="P131" s="2322"/>
      <c r="Q131" s="2322"/>
      <c r="R131" s="2322"/>
      <c r="S131" s="2322"/>
      <c r="T131" s="2322"/>
      <c r="U131" s="2322"/>
      <c r="V131" s="2322"/>
      <c r="W131" s="2322"/>
      <c r="X131" s="2322"/>
      <c r="Y131" s="2322"/>
      <c r="Z131" s="2322"/>
      <c r="AA131" s="2322"/>
    </row>
    <row r="132" spans="10:34" ht="15.75" customHeight="1">
      <c r="J132" s="2322"/>
      <c r="K132" s="2322"/>
      <c r="L132" s="2322"/>
      <c r="M132" s="2322"/>
      <c r="N132" s="2322"/>
      <c r="O132" s="2322"/>
      <c r="P132" s="2322"/>
      <c r="Q132" s="2322"/>
      <c r="R132" s="2322"/>
      <c r="S132" s="2322"/>
      <c r="T132" s="2322"/>
      <c r="U132" s="2322"/>
      <c r="V132" s="2322"/>
      <c r="W132" s="2322"/>
      <c r="X132" s="2322"/>
      <c r="Y132" s="2322"/>
      <c r="Z132" s="2322"/>
      <c r="AA132" s="2322"/>
    </row>
    <row r="133" spans="10:34" ht="15.75" customHeight="1">
      <c r="J133" s="2322"/>
      <c r="K133" s="2322"/>
      <c r="L133" s="2322"/>
      <c r="M133" s="2322"/>
      <c r="N133" s="2322"/>
      <c r="O133" s="2322"/>
      <c r="P133" s="2322"/>
      <c r="Q133" s="2322"/>
      <c r="R133" s="2322"/>
      <c r="S133" s="2322"/>
      <c r="T133" s="2322"/>
      <c r="U133" s="2322"/>
      <c r="V133" s="2322"/>
      <c r="W133" s="2322"/>
      <c r="X133" s="2322"/>
      <c r="Y133" s="2322"/>
      <c r="Z133" s="2322"/>
      <c r="AA133" s="2322"/>
    </row>
    <row r="134" spans="10:34" ht="15.75" customHeight="1">
      <c r="J134" s="2322"/>
      <c r="K134" s="2322"/>
      <c r="L134" s="2322"/>
      <c r="M134" s="2322"/>
      <c r="N134" s="2322"/>
      <c r="O134" s="2322"/>
      <c r="P134" s="2322"/>
      <c r="Q134" s="2322"/>
      <c r="R134" s="2322"/>
      <c r="S134" s="2322"/>
      <c r="T134" s="2322"/>
      <c r="U134" s="2322"/>
      <c r="V134" s="2322"/>
      <c r="W134" s="2322"/>
      <c r="X134" s="2322"/>
      <c r="Y134" s="2322"/>
      <c r="Z134" s="2322"/>
      <c r="AA134" s="2322"/>
    </row>
    <row r="135" spans="10:34" ht="15.75" customHeight="1">
      <c r="J135" s="2322"/>
      <c r="K135" s="2322"/>
      <c r="L135" s="2322"/>
      <c r="M135" s="2322"/>
      <c r="N135" s="2322"/>
      <c r="O135" s="2322"/>
      <c r="P135" s="2322"/>
      <c r="Q135" s="2322"/>
      <c r="R135" s="2322"/>
      <c r="S135" s="2322"/>
      <c r="T135" s="2322"/>
      <c r="U135" s="2322"/>
      <c r="V135" s="2322"/>
      <c r="W135" s="2322"/>
      <c r="X135" s="2322"/>
      <c r="Y135" s="2322"/>
      <c r="Z135" s="2322"/>
      <c r="AA135" s="2322"/>
    </row>
    <row r="136" spans="10:34" ht="15.75" customHeight="1">
      <c r="J136" s="2322"/>
      <c r="K136" s="2322"/>
      <c r="L136" s="2322"/>
      <c r="M136" s="2322"/>
      <c r="N136" s="2322"/>
      <c r="O136" s="2322"/>
      <c r="P136" s="2322"/>
      <c r="Q136" s="2322"/>
      <c r="R136" s="2322"/>
      <c r="S136" s="2322"/>
      <c r="T136" s="2322"/>
      <c r="U136" s="2322"/>
      <c r="V136" s="2322"/>
      <c r="W136" s="2322"/>
      <c r="X136" s="2322"/>
      <c r="Y136" s="2322"/>
      <c r="Z136" s="2322"/>
      <c r="AA136" s="2322"/>
    </row>
    <row r="137" spans="10:34" ht="15.75" customHeight="1">
      <c r="J137" s="2322"/>
      <c r="K137" s="2322"/>
      <c r="L137" s="2322"/>
      <c r="M137" s="2322"/>
      <c r="N137" s="2322"/>
      <c r="O137" s="2322"/>
      <c r="P137" s="2322"/>
      <c r="Q137" s="2322"/>
      <c r="R137" s="2322"/>
      <c r="S137" s="2322"/>
      <c r="T137" s="2322"/>
      <c r="U137" s="2322"/>
      <c r="V137" s="2322"/>
      <c r="W137" s="2322"/>
      <c r="X137" s="2322"/>
      <c r="Y137" s="2322"/>
      <c r="Z137" s="2322"/>
      <c r="AA137" s="2322"/>
    </row>
    <row r="138" spans="10:34" ht="15.75" customHeight="1">
      <c r="J138" s="2322"/>
      <c r="K138" s="2322"/>
      <c r="L138" s="2322"/>
      <c r="M138" s="2322"/>
      <c r="N138" s="2322"/>
      <c r="O138" s="2322"/>
      <c r="P138" s="2322"/>
      <c r="Q138" s="2322"/>
      <c r="R138" s="2322"/>
      <c r="S138" s="2322"/>
      <c r="T138" s="2322"/>
      <c r="U138" s="2322"/>
      <c r="V138" s="2322"/>
      <c r="W138" s="2322"/>
      <c r="X138" s="2322"/>
      <c r="Y138" s="2322"/>
      <c r="Z138" s="2322"/>
      <c r="AA138" s="2322"/>
    </row>
    <row r="139" spans="10:34" ht="15.75" customHeight="1">
      <c r="J139" s="2322"/>
      <c r="K139" s="2322"/>
      <c r="L139" s="2322"/>
      <c r="M139" s="2322"/>
      <c r="N139" s="2322"/>
      <c r="O139" s="2322"/>
      <c r="P139" s="2322"/>
      <c r="Q139" s="2322"/>
      <c r="R139" s="2322"/>
      <c r="S139" s="2322"/>
      <c r="T139" s="2322"/>
      <c r="U139" s="2322"/>
      <c r="V139" s="2322"/>
      <c r="W139" s="2322"/>
      <c r="X139" s="2322"/>
      <c r="Y139" s="2322"/>
      <c r="Z139" s="2322"/>
      <c r="AA139" s="2322"/>
    </row>
    <row r="140" spans="10:34" ht="15.75" customHeight="1">
      <c r="J140" s="2322"/>
      <c r="K140" s="2322"/>
      <c r="L140" s="2322"/>
      <c r="M140" s="2322"/>
      <c r="N140" s="2322"/>
      <c r="O140" s="2322"/>
      <c r="P140" s="2322"/>
      <c r="Q140" s="2322"/>
      <c r="R140" s="2322"/>
      <c r="S140" s="2322"/>
      <c r="T140" s="2322"/>
      <c r="U140" s="2322"/>
      <c r="V140" s="2322"/>
      <c r="W140" s="2322"/>
      <c r="X140" s="2322"/>
      <c r="Y140" s="2322"/>
      <c r="Z140" s="2322"/>
      <c r="AA140" s="2322"/>
    </row>
    <row r="141" spans="10:34" ht="15.75" customHeight="1">
      <c r="J141" s="2322"/>
      <c r="K141" s="2322"/>
      <c r="L141" s="2322"/>
      <c r="M141" s="2322"/>
      <c r="N141" s="2322"/>
      <c r="O141" s="2322"/>
      <c r="P141" s="2322"/>
      <c r="Q141" s="2322"/>
      <c r="R141" s="2322"/>
      <c r="S141" s="2322"/>
      <c r="T141" s="2322"/>
      <c r="U141" s="2322"/>
      <c r="V141" s="2322"/>
      <c r="W141" s="2322"/>
      <c r="X141" s="2322"/>
      <c r="Y141" s="2322"/>
      <c r="Z141" s="2322"/>
      <c r="AA141" s="2322"/>
    </row>
    <row r="142" spans="10:34" ht="15.75" customHeight="1">
      <c r="J142" s="2322"/>
      <c r="K142" s="2322"/>
      <c r="L142" s="2322"/>
      <c r="M142" s="2322"/>
      <c r="N142" s="2322"/>
      <c r="O142" s="2322"/>
      <c r="P142" s="2322"/>
      <c r="Q142" s="2322"/>
      <c r="R142" s="2322"/>
      <c r="S142" s="2322"/>
      <c r="T142" s="2322"/>
      <c r="U142" s="2322"/>
      <c r="V142" s="2322"/>
      <c r="W142" s="2322"/>
      <c r="X142" s="2322"/>
      <c r="Y142" s="2322"/>
      <c r="Z142" s="2322"/>
      <c r="AA142" s="2322"/>
    </row>
    <row r="143" spans="10:34" ht="15.75" customHeight="1">
      <c r="J143" s="2322"/>
      <c r="K143" s="2322"/>
      <c r="L143" s="2322"/>
      <c r="M143" s="2322"/>
      <c r="N143" s="2322"/>
      <c r="O143" s="2322"/>
      <c r="P143" s="2322"/>
      <c r="Q143" s="2322"/>
      <c r="R143" s="2322"/>
      <c r="S143" s="2322"/>
      <c r="T143" s="2322"/>
      <c r="U143" s="2322"/>
      <c r="V143" s="2322"/>
      <c r="W143" s="2322"/>
      <c r="X143" s="2322"/>
      <c r="Y143" s="2322"/>
      <c r="Z143" s="2322"/>
      <c r="AA143" s="2322"/>
    </row>
    <row r="144" spans="10:34" ht="15.75" customHeight="1">
      <c r="J144" s="2322"/>
      <c r="K144" s="2322"/>
      <c r="L144" s="2322"/>
      <c r="M144" s="2322"/>
      <c r="N144" s="2322"/>
      <c r="O144" s="2322"/>
      <c r="P144" s="2322"/>
      <c r="Q144" s="2322"/>
      <c r="R144" s="2322"/>
      <c r="S144" s="2322"/>
      <c r="T144" s="2322"/>
      <c r="U144" s="2322"/>
      <c r="V144" s="2322"/>
      <c r="W144" s="2322"/>
      <c r="X144" s="2322"/>
      <c r="Y144" s="2322"/>
      <c r="Z144" s="2322"/>
      <c r="AA144" s="2322"/>
    </row>
    <row r="145" spans="10:27" ht="15.75" customHeight="1">
      <c r="J145" s="2322"/>
      <c r="K145" s="2322"/>
      <c r="L145" s="2322"/>
      <c r="M145" s="2322"/>
      <c r="N145" s="2322"/>
      <c r="O145" s="2322"/>
      <c r="P145" s="2322"/>
      <c r="Q145" s="2322"/>
      <c r="R145" s="2322"/>
      <c r="S145" s="2322"/>
      <c r="T145" s="2322"/>
      <c r="U145" s="2322"/>
      <c r="V145" s="2322"/>
      <c r="W145" s="2322"/>
      <c r="X145" s="2322"/>
      <c r="Y145" s="2322"/>
      <c r="Z145" s="2322"/>
      <c r="AA145" s="2322"/>
    </row>
    <row r="146" spans="10:27" ht="15.75" customHeight="1">
      <c r="J146" s="2322"/>
      <c r="K146" s="2322"/>
      <c r="L146" s="2322"/>
      <c r="M146" s="2322"/>
      <c r="N146" s="2322"/>
      <c r="O146" s="2322"/>
      <c r="P146" s="2322"/>
      <c r="Q146" s="2322"/>
      <c r="R146" s="2322"/>
      <c r="S146" s="2322"/>
      <c r="T146" s="2322"/>
      <c r="U146" s="2322"/>
      <c r="V146" s="2322"/>
      <c r="W146" s="2322"/>
      <c r="X146" s="2322"/>
      <c r="Y146" s="2322"/>
      <c r="Z146" s="2322"/>
      <c r="AA146" s="2322"/>
    </row>
    <row r="147" spans="10:27" ht="15.75" customHeight="1">
      <c r="J147" s="2322"/>
      <c r="K147" s="2322"/>
      <c r="L147" s="2322"/>
      <c r="M147" s="2322"/>
      <c r="N147" s="2322"/>
      <c r="O147" s="2322"/>
      <c r="P147" s="2322"/>
      <c r="Q147" s="2322"/>
      <c r="R147" s="2322"/>
      <c r="S147" s="2322"/>
      <c r="T147" s="2322"/>
      <c r="U147" s="2322"/>
      <c r="V147" s="2322"/>
      <c r="W147" s="2322"/>
      <c r="X147" s="2322"/>
      <c r="Y147" s="2322"/>
      <c r="Z147" s="2322"/>
      <c r="AA147" s="2322"/>
    </row>
    <row r="148" spans="10:27" ht="15.75" customHeight="1">
      <c r="J148" s="2322"/>
      <c r="K148" s="2322"/>
      <c r="L148" s="2322"/>
      <c r="M148" s="2322"/>
      <c r="N148" s="2322"/>
      <c r="O148" s="2322"/>
      <c r="P148" s="2322"/>
      <c r="Q148" s="2322"/>
      <c r="R148" s="2322"/>
      <c r="S148" s="2322"/>
      <c r="T148" s="2322"/>
      <c r="U148" s="2322"/>
      <c r="V148" s="2322"/>
      <c r="W148" s="2322"/>
      <c r="X148" s="2322"/>
      <c r="Y148" s="2322"/>
      <c r="Z148" s="2322"/>
      <c r="AA148" s="2322"/>
    </row>
    <row r="149" spans="10:27" ht="15.75" customHeight="1">
      <c r="J149" s="2322"/>
      <c r="K149" s="2322"/>
      <c r="L149" s="2322"/>
      <c r="M149" s="2322"/>
      <c r="N149" s="2322"/>
      <c r="O149" s="2322"/>
      <c r="P149" s="2322"/>
      <c r="Q149" s="2322"/>
      <c r="R149" s="2322"/>
      <c r="S149" s="2322"/>
      <c r="T149" s="2322"/>
      <c r="U149" s="2322"/>
      <c r="V149" s="2322"/>
      <c r="W149" s="2322"/>
      <c r="X149" s="2322"/>
      <c r="Y149" s="2322"/>
      <c r="Z149" s="2322"/>
      <c r="AA149" s="2322"/>
    </row>
    <row r="150" spans="10:27" ht="15.75" customHeight="1">
      <c r="J150" s="2322"/>
      <c r="K150" s="2322"/>
      <c r="L150" s="2322"/>
      <c r="M150" s="2322"/>
      <c r="N150" s="2322"/>
      <c r="O150" s="2322"/>
      <c r="P150" s="2322"/>
      <c r="Q150" s="2322"/>
      <c r="R150" s="2322"/>
      <c r="S150" s="2322"/>
      <c r="T150" s="2322"/>
      <c r="U150" s="2322"/>
      <c r="V150" s="2322"/>
      <c r="W150" s="2322"/>
      <c r="X150" s="2322"/>
      <c r="Y150" s="2322"/>
      <c r="Z150" s="2322"/>
      <c r="AA150" s="2322"/>
    </row>
    <row r="151" spans="10:27" ht="15.75" customHeight="1">
      <c r="J151" s="2322"/>
      <c r="K151" s="2322"/>
      <c r="L151" s="2322"/>
      <c r="M151" s="2322"/>
      <c r="N151" s="2322"/>
      <c r="O151" s="2322"/>
      <c r="P151" s="2322"/>
      <c r="Q151" s="2322"/>
      <c r="R151" s="2322"/>
      <c r="S151" s="2322"/>
      <c r="T151" s="2322"/>
      <c r="U151" s="2322"/>
      <c r="V151" s="2322"/>
      <c r="W151" s="2322"/>
      <c r="X151" s="2322"/>
      <c r="Y151" s="2322"/>
      <c r="Z151" s="2322"/>
      <c r="AA151" s="2322"/>
    </row>
  </sheetData>
  <mergeCells count="24">
    <mergeCell ref="A1:B1"/>
    <mergeCell ref="J1:AF1"/>
    <mergeCell ref="A5:A6"/>
    <mergeCell ref="B5:B6"/>
    <mergeCell ref="C5:C6"/>
    <mergeCell ref="E5:E6"/>
    <mergeCell ref="F5:F6"/>
    <mergeCell ref="G5:G6"/>
    <mergeCell ref="M5:M6"/>
    <mergeCell ref="P5:U5"/>
    <mergeCell ref="O5:O6"/>
    <mergeCell ref="AK106:AO106"/>
    <mergeCell ref="A2:AH2"/>
    <mergeCell ref="A3:AH3"/>
    <mergeCell ref="D5:D6"/>
    <mergeCell ref="AH5:AH6"/>
    <mergeCell ref="AK82:AL82"/>
    <mergeCell ref="AK16:AK36"/>
    <mergeCell ref="AI31:AJ36"/>
    <mergeCell ref="N5:N6"/>
    <mergeCell ref="AB5:AF5"/>
    <mergeCell ref="V5:AA5"/>
    <mergeCell ref="AG5:AG6"/>
    <mergeCell ref="AH106:AH108"/>
  </mergeCells>
  <printOptions horizontalCentered="1"/>
  <pageMargins left="0.17" right="0.17" top="0.51" bottom="0.25" header="0.25" footer="0.43"/>
  <pageSetup paperSize="9" scale="74" orientation="landscape" r:id="rId1"/>
  <headerFooter>
    <oddHeader>Page &amp;P</oddHeader>
    <evenFooter>Page &amp;P</evenFooter>
  </headerFooter>
  <rowBreaks count="1" manualBreakCount="1">
    <brk id="111" max="16383" man="1"/>
  </rowBreaks>
  <colBreaks count="1" manualBreakCount="1">
    <brk id="34"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K154"/>
  <sheetViews>
    <sheetView zoomScale="85" zoomScaleNormal="85" workbookViewId="0">
      <pane xSplit="72" ySplit="15" topLeftCell="CK85" activePane="bottomRight" state="frozen"/>
      <selection pane="topRight" activeCell="BU1" sqref="BU1"/>
      <selection pane="bottomLeft" activeCell="A16" sqref="A16"/>
      <selection pane="bottomRight" activeCell="EM98" sqref="EM98"/>
    </sheetView>
  </sheetViews>
  <sheetFormatPr defaultColWidth="9" defaultRowHeight="16.5" customHeight="1"/>
  <cols>
    <col min="1" max="1" width="3.375" style="29" customWidth="1"/>
    <col min="2" max="2" width="26.375" style="35" customWidth="1"/>
    <col min="3" max="3" width="5.375" style="49" customWidth="1"/>
    <col min="4" max="5" width="8.375" style="501" hidden="1" customWidth="1"/>
    <col min="6" max="6" width="8.125" style="501" hidden="1" customWidth="1"/>
    <col min="7" max="7" width="8.25" style="35" hidden="1" customWidth="1"/>
    <col min="8" max="8" width="6" style="217" hidden="1" customWidth="1"/>
    <col min="9" max="9" width="6.75" style="217" hidden="1" customWidth="1"/>
    <col min="10" max="10" width="5.875" style="217" hidden="1" customWidth="1"/>
    <col min="11" max="11" width="6" style="217" hidden="1" customWidth="1"/>
    <col min="12" max="12" width="6.875" style="217" hidden="1" customWidth="1"/>
    <col min="13" max="15" width="6.75" style="217" hidden="1" customWidth="1"/>
    <col min="16" max="17" width="6.25" style="217" hidden="1" customWidth="1"/>
    <col min="18" max="18" width="7.125" style="217" hidden="1" customWidth="1"/>
    <col min="19" max="19" width="6.25" style="217" hidden="1" customWidth="1"/>
    <col min="20" max="20" width="6.75" style="217" hidden="1" customWidth="1"/>
    <col min="21" max="21" width="6.875" style="217" hidden="1" customWidth="1"/>
    <col min="22" max="22" width="9.375" style="217" hidden="1" customWidth="1"/>
    <col min="23" max="23" width="8.125" style="217" hidden="1" customWidth="1"/>
    <col min="24" max="24" width="8.625" style="217" hidden="1" customWidth="1"/>
    <col min="25" max="25" width="7.75" style="217" hidden="1" customWidth="1"/>
    <col min="26" max="38" width="7.5" style="749" hidden="1" customWidth="1"/>
    <col min="39" max="39" width="7.625" style="749" hidden="1" customWidth="1"/>
    <col min="40" max="40" width="7.625" style="217" hidden="1" customWidth="1"/>
    <col min="41" max="54" width="6.875" style="756" hidden="1" customWidth="1"/>
    <col min="55" max="55" width="10.125" style="756" hidden="1" customWidth="1"/>
    <col min="56" max="56" width="8.375" style="756" customWidth="1"/>
    <col min="57" max="57" width="8.5" style="756" customWidth="1"/>
    <col min="58" max="65" width="6.875" style="1354" hidden="1" customWidth="1"/>
    <col min="66" max="66" width="7.75" style="1354" hidden="1" customWidth="1"/>
    <col min="67" max="67" width="6.875" style="1354" hidden="1" customWidth="1"/>
    <col min="68" max="68" width="7.75" style="1354" hidden="1" customWidth="1"/>
    <col min="69" max="71" width="6.875" style="1354" hidden="1" customWidth="1"/>
    <col min="72" max="72" width="8.75" style="217" customWidth="1"/>
    <col min="73" max="73" width="7.875" style="756" hidden="1" customWidth="1"/>
    <col min="74" max="86" width="7.25" style="756" hidden="1" customWidth="1"/>
    <col min="87" max="87" width="6.75" style="532" hidden="1" customWidth="1"/>
    <col min="88" max="88" width="8.875" style="532" hidden="1" customWidth="1"/>
    <col min="89" max="89" width="10.125" style="532" customWidth="1"/>
    <col min="90" max="90" width="11.125" style="532" customWidth="1"/>
    <col min="91" max="92" width="7.25" style="532" customWidth="1"/>
    <col min="93" max="93" width="8.875" style="532" customWidth="1"/>
    <col min="94" max="94" width="10.25" style="532" hidden="1" customWidth="1"/>
    <col min="95" max="95" width="15.875" style="35" customWidth="1"/>
    <col min="96" max="96" width="10.25" style="1740" hidden="1" customWidth="1"/>
    <col min="97" max="97" width="11.875" style="1052" hidden="1" customWidth="1"/>
    <col min="98" max="98" width="16" style="35" hidden="1" customWidth="1"/>
    <col min="99" max="99" width="12.625" style="35" hidden="1" customWidth="1"/>
    <col min="100" max="100" width="14.5" style="35" hidden="1" customWidth="1"/>
    <col min="101" max="102" width="0" style="77" hidden="1" customWidth="1"/>
    <col min="103" max="103" width="18.875" hidden="1" customWidth="1"/>
    <col min="104" max="104" width="15" hidden="1" customWidth="1"/>
    <col min="105" max="134" width="0" hidden="1" customWidth="1"/>
  </cols>
  <sheetData>
    <row r="1" spans="1:99" s="197" customFormat="1" ht="14.25" customHeight="1">
      <c r="A1" s="2892" t="s">
        <v>110</v>
      </c>
      <c r="B1" s="2892"/>
      <c r="C1" s="196"/>
      <c r="G1" s="82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828"/>
      <c r="AO1" s="1259"/>
      <c r="AP1" s="1431"/>
      <c r="AQ1" s="1259"/>
      <c r="AR1" s="1259"/>
      <c r="AS1" s="1259"/>
      <c r="AT1" s="1259"/>
      <c r="AU1" s="1259"/>
      <c r="AV1" s="1259"/>
      <c r="AW1" s="1259"/>
      <c r="AX1" s="1259"/>
      <c r="AY1" s="1432"/>
      <c r="AZ1" s="1433"/>
      <c r="BA1" s="1431"/>
      <c r="BB1" s="1431"/>
      <c r="BC1" s="1431"/>
      <c r="BD1" s="1431"/>
      <c r="BE1" s="2490"/>
      <c r="BF1" s="1434"/>
      <c r="BG1" s="1435"/>
      <c r="BH1" s="1434"/>
      <c r="BI1" s="1434"/>
      <c r="BJ1" s="1434"/>
      <c r="BK1" s="1434"/>
      <c r="BL1" s="1434"/>
      <c r="BM1" s="1434"/>
      <c r="BN1" s="1434"/>
      <c r="BO1" s="1434"/>
      <c r="BP1" s="1436"/>
      <c r="BQ1" s="1437"/>
      <c r="BR1" s="1435"/>
      <c r="BS1" s="1435"/>
      <c r="BT1" s="2489"/>
      <c r="BU1" s="2498"/>
      <c r="BV1" s="1431"/>
      <c r="BW1" s="1259"/>
      <c r="BX1" s="1259"/>
      <c r="BY1" s="1259"/>
      <c r="BZ1" s="1259"/>
      <c r="CA1" s="1259"/>
      <c r="CB1" s="1259"/>
      <c r="CC1" s="1259"/>
      <c r="CD1" s="1259"/>
      <c r="CE1" s="1432"/>
      <c r="CF1" s="1433"/>
      <c r="CG1" s="1431"/>
      <c r="CH1" s="1431"/>
      <c r="CI1" s="537"/>
      <c r="CJ1" s="537"/>
      <c r="CK1" s="537"/>
      <c r="CL1" s="537"/>
      <c r="CM1" s="537"/>
      <c r="CN1" s="537"/>
      <c r="CO1" s="537"/>
      <c r="CP1" s="537"/>
      <c r="CR1" s="1724"/>
      <c r="CS1" s="1438"/>
    </row>
    <row r="2" spans="1:99" s="199" customFormat="1" ht="18.75" customHeight="1">
      <c r="A2" s="2895" t="s">
        <v>111</v>
      </c>
      <c r="B2" s="2895"/>
      <c r="C2" s="2895"/>
      <c r="D2" s="2895"/>
      <c r="E2" s="2895"/>
      <c r="F2" s="2895"/>
      <c r="G2" s="2895"/>
      <c r="H2" s="2895"/>
      <c r="I2" s="2895"/>
      <c r="J2" s="2895"/>
      <c r="K2" s="2895"/>
      <c r="L2" s="2895"/>
      <c r="M2" s="2895"/>
      <c r="N2" s="2895"/>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1725"/>
      <c r="CS2" s="1438"/>
    </row>
    <row r="3" spans="1:99" s="199" customFormat="1" ht="18.75" customHeight="1">
      <c r="A3" s="2900" t="str">
        <f>'B1 Bieu TH '!A3:AH3</f>
        <v>(Kèm theo Báo cáo số:             /BC-UBND, ngày        /9/2021 của UBND huyện Mường Tè)</v>
      </c>
      <c r="B3" s="2900"/>
      <c r="C3" s="2900"/>
      <c r="D3" s="2900"/>
      <c r="E3" s="2900"/>
      <c r="F3" s="2900"/>
      <c r="G3" s="2900"/>
      <c r="H3" s="2900"/>
      <c r="I3" s="2900"/>
      <c r="J3" s="2900"/>
      <c r="K3" s="2900"/>
      <c r="L3" s="2900"/>
      <c r="M3" s="2900"/>
      <c r="N3" s="2900"/>
      <c r="O3" s="2900"/>
      <c r="P3" s="2900"/>
      <c r="Q3" s="2900"/>
      <c r="R3" s="2900"/>
      <c r="S3" s="2900"/>
      <c r="T3" s="2900"/>
      <c r="U3" s="2900"/>
      <c r="V3" s="2900"/>
      <c r="W3" s="2900"/>
      <c r="X3" s="2900"/>
      <c r="Y3" s="2900"/>
      <c r="Z3" s="2900"/>
      <c r="AA3" s="2900"/>
      <c r="AB3" s="2900"/>
      <c r="AC3" s="2900"/>
      <c r="AD3" s="2900"/>
      <c r="AE3" s="2900"/>
      <c r="AF3" s="2900"/>
      <c r="AG3" s="2900"/>
      <c r="AH3" s="2900"/>
      <c r="AI3" s="2900"/>
      <c r="AJ3" s="2900"/>
      <c r="AK3" s="2900"/>
      <c r="AL3" s="2900"/>
      <c r="AM3" s="2900"/>
      <c r="AN3" s="2900"/>
      <c r="AO3" s="2900"/>
      <c r="AP3" s="2900"/>
      <c r="AQ3" s="2900"/>
      <c r="AR3" s="2900"/>
      <c r="AS3" s="2900"/>
      <c r="AT3" s="2900"/>
      <c r="AU3" s="2900"/>
      <c r="AV3" s="2900"/>
      <c r="AW3" s="2900"/>
      <c r="AX3" s="2900"/>
      <c r="AY3" s="2900"/>
      <c r="AZ3" s="2900"/>
      <c r="BA3" s="2900"/>
      <c r="BB3" s="2900"/>
      <c r="BC3" s="2900"/>
      <c r="BD3" s="2900"/>
      <c r="BE3" s="2900"/>
      <c r="BF3" s="2900"/>
      <c r="BG3" s="2900"/>
      <c r="BH3" s="2900"/>
      <c r="BI3" s="2900"/>
      <c r="BJ3" s="2900"/>
      <c r="BK3" s="2900"/>
      <c r="BL3" s="2900"/>
      <c r="BM3" s="2900"/>
      <c r="BN3" s="2900"/>
      <c r="BO3" s="2900"/>
      <c r="BP3" s="2900"/>
      <c r="BQ3" s="2900"/>
      <c r="BR3" s="2900"/>
      <c r="BS3" s="2900"/>
      <c r="BT3" s="2900"/>
      <c r="BU3" s="2900"/>
      <c r="BV3" s="2900"/>
      <c r="BW3" s="2900"/>
      <c r="BX3" s="2900"/>
      <c r="BY3" s="2900"/>
      <c r="BZ3" s="2900"/>
      <c r="CA3" s="2900"/>
      <c r="CB3" s="2900"/>
      <c r="CC3" s="2900"/>
      <c r="CD3" s="2900"/>
      <c r="CE3" s="2900"/>
      <c r="CF3" s="2900"/>
      <c r="CG3" s="2900"/>
      <c r="CH3" s="2900"/>
      <c r="CI3" s="2900"/>
      <c r="CJ3" s="2900"/>
      <c r="CK3" s="2900"/>
      <c r="CL3" s="2900"/>
      <c r="CM3" s="2900"/>
      <c r="CN3" s="2900"/>
      <c r="CO3" s="2900"/>
      <c r="CP3" s="2900"/>
      <c r="CQ3" s="2900"/>
      <c r="CR3" s="1724"/>
      <c r="CS3" s="1438"/>
    </row>
    <row r="4" spans="1:99" s="1441" customFormat="1" ht="10.5" customHeigh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1439"/>
      <c r="AP4" s="1439"/>
      <c r="AQ4" s="1439"/>
      <c r="AR4" s="1439"/>
      <c r="AS4" s="1439"/>
      <c r="AT4" s="1439"/>
      <c r="AU4" s="1439"/>
      <c r="AV4" s="1439"/>
      <c r="AW4" s="1439"/>
      <c r="AX4" s="1439"/>
      <c r="AY4" s="1439"/>
      <c r="AZ4" s="1439"/>
      <c r="BA4" s="1439"/>
      <c r="BB4" s="1439"/>
      <c r="BC4" s="1439"/>
      <c r="BD4" s="1439"/>
      <c r="BE4" s="1439"/>
      <c r="BF4" s="1439"/>
      <c r="BG4" s="1439"/>
      <c r="BH4" s="1439"/>
      <c r="BI4" s="1439"/>
      <c r="BJ4" s="1439"/>
      <c r="BK4" s="1439"/>
      <c r="BL4" s="1439"/>
      <c r="BM4" s="1439"/>
      <c r="BN4" s="1439"/>
      <c r="BO4" s="1439"/>
      <c r="BP4" s="1439"/>
      <c r="BQ4" s="1439"/>
      <c r="BR4" s="1439"/>
      <c r="BS4" s="1439"/>
      <c r="BT4" s="28"/>
      <c r="BU4" s="1439"/>
      <c r="BV4" s="1439"/>
      <c r="BW4" s="1439"/>
      <c r="BX4" s="1439"/>
      <c r="BY4" s="1439"/>
      <c r="BZ4" s="1439"/>
      <c r="CA4" s="1439"/>
      <c r="CB4" s="1439"/>
      <c r="CC4" s="1439"/>
      <c r="CD4" s="1439"/>
      <c r="CE4" s="1439"/>
      <c r="CF4" s="1439"/>
      <c r="CG4" s="1439"/>
      <c r="CH4" s="1439"/>
      <c r="CI4" s="1440"/>
      <c r="CJ4" s="1440"/>
      <c r="CK4" s="1440"/>
      <c r="CL4" s="1440"/>
      <c r="CM4" s="1440"/>
      <c r="CN4" s="1440"/>
      <c r="CO4" s="1440"/>
      <c r="CP4" s="1440"/>
      <c r="CR4" s="1724"/>
      <c r="CS4" s="1442"/>
      <c r="CT4" s="223"/>
      <c r="CU4" s="1443"/>
    </row>
    <row r="5" spans="1:99" s="200" customFormat="1" ht="23.25" customHeight="1">
      <c r="A5" s="2893" t="s">
        <v>4</v>
      </c>
      <c r="B5" s="2893" t="s">
        <v>112</v>
      </c>
      <c r="C5" s="2893" t="s">
        <v>113</v>
      </c>
      <c r="D5" s="2897" t="s">
        <v>8</v>
      </c>
      <c r="E5" s="2897" t="s">
        <v>9</v>
      </c>
      <c r="F5" s="2897" t="s">
        <v>764</v>
      </c>
      <c r="G5" s="1530" t="s">
        <v>10</v>
      </c>
      <c r="H5" s="1530"/>
      <c r="I5" s="1530"/>
      <c r="J5" s="1530"/>
      <c r="K5" s="1530"/>
      <c r="L5" s="1530"/>
      <c r="M5" s="1530"/>
      <c r="N5" s="1530"/>
      <c r="O5" s="1530"/>
      <c r="P5" s="1530"/>
      <c r="Q5" s="1530"/>
      <c r="R5" s="1530"/>
      <c r="S5" s="1530"/>
      <c r="T5" s="1530"/>
      <c r="U5" s="1530"/>
      <c r="V5" s="1530"/>
      <c r="W5" s="2897" t="s">
        <v>819</v>
      </c>
      <c r="X5" s="2887" t="s">
        <v>824</v>
      </c>
      <c r="Y5" s="2897" t="s">
        <v>831</v>
      </c>
      <c r="Z5" s="1836"/>
      <c r="AA5" s="1836"/>
      <c r="AB5" s="1836"/>
      <c r="AC5" s="1836"/>
      <c r="AD5" s="1836"/>
      <c r="AE5" s="1836"/>
      <c r="AF5" s="1836"/>
      <c r="AG5" s="1836"/>
      <c r="AH5" s="1836"/>
      <c r="AI5" s="1836"/>
      <c r="AJ5" s="1836"/>
      <c r="AK5" s="1836"/>
      <c r="AL5" s="1836"/>
      <c r="AM5" s="1836"/>
      <c r="AN5" s="2887" t="s">
        <v>829</v>
      </c>
      <c r="AO5" s="2887"/>
      <c r="AP5" s="2887"/>
      <c r="AQ5" s="2887"/>
      <c r="AR5" s="2887"/>
      <c r="AS5" s="2887"/>
      <c r="AT5" s="2887"/>
      <c r="AU5" s="2887"/>
      <c r="AV5" s="2887"/>
      <c r="AW5" s="2887"/>
      <c r="AX5" s="2887"/>
      <c r="AY5" s="2887"/>
      <c r="AZ5" s="2887"/>
      <c r="BA5" s="2887"/>
      <c r="BB5" s="2887"/>
      <c r="BC5" s="2887"/>
      <c r="BD5" s="2887"/>
      <c r="BE5" s="2887"/>
      <c r="BF5" s="2887"/>
      <c r="BG5" s="2887"/>
      <c r="BH5" s="2887"/>
      <c r="BI5" s="2887"/>
      <c r="BJ5" s="2887"/>
      <c r="BK5" s="2887"/>
      <c r="BL5" s="2887"/>
      <c r="BM5" s="2887"/>
      <c r="BN5" s="2887"/>
      <c r="BO5" s="2887"/>
      <c r="BP5" s="2887"/>
      <c r="BQ5" s="2887"/>
      <c r="BR5" s="2887"/>
      <c r="BS5" s="2888"/>
      <c r="BT5" s="2905" t="s">
        <v>965</v>
      </c>
      <c r="BU5" s="2905"/>
      <c r="BV5" s="2905"/>
      <c r="BW5" s="2905"/>
      <c r="BX5" s="2905"/>
      <c r="BY5" s="2905"/>
      <c r="BZ5" s="2905"/>
      <c r="CA5" s="2905"/>
      <c r="CB5" s="2905"/>
      <c r="CC5" s="2905"/>
      <c r="CD5" s="2905"/>
      <c r="CE5" s="2905"/>
      <c r="CF5" s="2905"/>
      <c r="CG5" s="2905"/>
      <c r="CH5" s="2905"/>
      <c r="CI5" s="2905"/>
      <c r="CJ5" s="2905"/>
      <c r="CK5" s="2905"/>
      <c r="CL5" s="2905"/>
      <c r="CM5" s="2889" t="s">
        <v>11</v>
      </c>
      <c r="CN5" s="2889"/>
      <c r="CO5" s="2889"/>
      <c r="CP5" s="2884" t="s">
        <v>979</v>
      </c>
      <c r="CQ5" s="2875" t="s">
        <v>996</v>
      </c>
      <c r="CR5" s="1726"/>
      <c r="CS5" s="1054"/>
      <c r="CT5" s="244"/>
      <c r="CU5" s="245"/>
    </row>
    <row r="6" spans="1:99" s="200" customFormat="1" ht="21.75" customHeight="1">
      <c r="A6" s="2894"/>
      <c r="B6" s="2894"/>
      <c r="C6" s="2894"/>
      <c r="D6" s="2898"/>
      <c r="E6" s="2898"/>
      <c r="F6" s="2898"/>
      <c r="G6" s="2897" t="s">
        <v>15</v>
      </c>
      <c r="H6" s="2896" t="s">
        <v>114</v>
      </c>
      <c r="I6" s="2896"/>
      <c r="J6" s="2896"/>
      <c r="K6" s="2896"/>
      <c r="L6" s="2896"/>
      <c r="M6" s="2896"/>
      <c r="N6" s="2896"/>
      <c r="O6" s="2896"/>
      <c r="P6" s="2896"/>
      <c r="Q6" s="2896"/>
      <c r="R6" s="2896"/>
      <c r="S6" s="2896"/>
      <c r="T6" s="2896"/>
      <c r="U6" s="2896"/>
      <c r="V6" s="2897" t="s">
        <v>17</v>
      </c>
      <c r="W6" s="2898"/>
      <c r="X6" s="2906"/>
      <c r="Y6" s="2898"/>
      <c r="Z6" s="2901" t="s">
        <v>114</v>
      </c>
      <c r="AA6" s="2901"/>
      <c r="AB6" s="2901"/>
      <c r="AC6" s="2901"/>
      <c r="AD6" s="2901"/>
      <c r="AE6" s="2901"/>
      <c r="AF6" s="2901"/>
      <c r="AG6" s="2901"/>
      <c r="AH6" s="2901"/>
      <c r="AI6" s="2901"/>
      <c r="AJ6" s="2901"/>
      <c r="AK6" s="2901"/>
      <c r="AL6" s="2901"/>
      <c r="AM6" s="2901"/>
      <c r="AN6" s="2903" t="s">
        <v>15</v>
      </c>
      <c r="AO6" s="2902" t="s">
        <v>114</v>
      </c>
      <c r="AP6" s="2902"/>
      <c r="AQ6" s="2902"/>
      <c r="AR6" s="2902"/>
      <c r="AS6" s="2902"/>
      <c r="AT6" s="2902"/>
      <c r="AU6" s="2902"/>
      <c r="AV6" s="2902"/>
      <c r="AW6" s="2902"/>
      <c r="AX6" s="2902"/>
      <c r="AY6" s="2902"/>
      <c r="AZ6" s="2902"/>
      <c r="BA6" s="2902"/>
      <c r="BB6" s="2902"/>
      <c r="BC6" s="2882" t="s">
        <v>820</v>
      </c>
      <c r="BD6" s="2882" t="s">
        <v>803</v>
      </c>
      <c r="BE6" s="2882" t="s">
        <v>966</v>
      </c>
      <c r="BF6" s="2885" t="s">
        <v>114</v>
      </c>
      <c r="BG6" s="2885"/>
      <c r="BH6" s="2885"/>
      <c r="BI6" s="2885"/>
      <c r="BJ6" s="2885"/>
      <c r="BK6" s="2885"/>
      <c r="BL6" s="2885"/>
      <c r="BM6" s="2885"/>
      <c r="BN6" s="2885"/>
      <c r="BO6" s="2885"/>
      <c r="BP6" s="2885"/>
      <c r="BQ6" s="2885"/>
      <c r="BR6" s="2885"/>
      <c r="BS6" s="2886"/>
      <c r="BT6" s="2905" t="s">
        <v>15</v>
      </c>
      <c r="BU6" s="2845" t="s">
        <v>114</v>
      </c>
      <c r="BV6" s="2845"/>
      <c r="BW6" s="2845"/>
      <c r="BX6" s="2845"/>
      <c r="BY6" s="2845"/>
      <c r="BZ6" s="2845"/>
      <c r="CA6" s="2845"/>
      <c r="CB6" s="2845"/>
      <c r="CC6" s="2845"/>
      <c r="CD6" s="2845"/>
      <c r="CE6" s="2845"/>
      <c r="CF6" s="2845"/>
      <c r="CG6" s="2845"/>
      <c r="CH6" s="2845"/>
      <c r="CI6" s="2884" t="s">
        <v>830</v>
      </c>
      <c r="CJ6" s="2890" t="s">
        <v>821</v>
      </c>
      <c r="CK6" s="2890" t="s">
        <v>822</v>
      </c>
      <c r="CL6" s="2890" t="s">
        <v>968</v>
      </c>
      <c r="CM6" s="2884" t="s">
        <v>1002</v>
      </c>
      <c r="CN6" s="2884" t="s">
        <v>1004</v>
      </c>
      <c r="CO6" s="2881" t="s">
        <v>995</v>
      </c>
      <c r="CP6" s="2884"/>
      <c r="CQ6" s="2876"/>
      <c r="CR6" s="1726"/>
      <c r="CS6" s="1053"/>
      <c r="CT6" s="245"/>
      <c r="CU6" s="245"/>
    </row>
    <row r="7" spans="1:99" s="200" customFormat="1" ht="77.25" customHeight="1">
      <c r="A7" s="2893"/>
      <c r="B7" s="2893"/>
      <c r="C7" s="2893"/>
      <c r="D7" s="2899"/>
      <c r="E7" s="2899"/>
      <c r="F7" s="2899"/>
      <c r="G7" s="2899"/>
      <c r="H7" s="1822" t="s">
        <v>115</v>
      </c>
      <c r="I7" s="1822" t="s">
        <v>116</v>
      </c>
      <c r="J7" s="1822" t="s">
        <v>117</v>
      </c>
      <c r="K7" s="1822" t="s">
        <v>118</v>
      </c>
      <c r="L7" s="1822" t="s">
        <v>119</v>
      </c>
      <c r="M7" s="1822" t="s">
        <v>120</v>
      </c>
      <c r="N7" s="1822" t="s">
        <v>121</v>
      </c>
      <c r="O7" s="1822" t="s">
        <v>122</v>
      </c>
      <c r="P7" s="1822" t="s">
        <v>123</v>
      </c>
      <c r="Q7" s="1822" t="s">
        <v>124</v>
      </c>
      <c r="R7" s="1822" t="s">
        <v>125</v>
      </c>
      <c r="S7" s="1822" t="s">
        <v>126</v>
      </c>
      <c r="T7" s="1822" t="s">
        <v>127</v>
      </c>
      <c r="U7" s="1822" t="s">
        <v>128</v>
      </c>
      <c r="V7" s="2899"/>
      <c r="W7" s="2899"/>
      <c r="X7" s="2906"/>
      <c r="Y7" s="2899"/>
      <c r="Z7" s="744" t="s">
        <v>115</v>
      </c>
      <c r="AA7" s="744" t="s">
        <v>116</v>
      </c>
      <c r="AB7" s="744" t="s">
        <v>117</v>
      </c>
      <c r="AC7" s="744" t="s">
        <v>118</v>
      </c>
      <c r="AD7" s="744" t="s">
        <v>119</v>
      </c>
      <c r="AE7" s="744" t="s">
        <v>120</v>
      </c>
      <c r="AF7" s="744" t="s">
        <v>121</v>
      </c>
      <c r="AG7" s="744" t="s">
        <v>122</v>
      </c>
      <c r="AH7" s="744" t="s">
        <v>123</v>
      </c>
      <c r="AI7" s="744" t="s">
        <v>124</v>
      </c>
      <c r="AJ7" s="744" t="s">
        <v>125</v>
      </c>
      <c r="AK7" s="744" t="s">
        <v>126</v>
      </c>
      <c r="AL7" s="744" t="s">
        <v>127</v>
      </c>
      <c r="AM7" s="744" t="s">
        <v>128</v>
      </c>
      <c r="AN7" s="2904"/>
      <c r="AO7" s="1444" t="s">
        <v>115</v>
      </c>
      <c r="AP7" s="1444" t="s">
        <v>116</v>
      </c>
      <c r="AQ7" s="1444" t="s">
        <v>117</v>
      </c>
      <c r="AR7" s="1444" t="s">
        <v>118</v>
      </c>
      <c r="AS7" s="1444" t="s">
        <v>119</v>
      </c>
      <c r="AT7" s="1444" t="s">
        <v>120</v>
      </c>
      <c r="AU7" s="1444" t="s">
        <v>121</v>
      </c>
      <c r="AV7" s="1444" t="s">
        <v>122</v>
      </c>
      <c r="AW7" s="1444" t="s">
        <v>123</v>
      </c>
      <c r="AX7" s="1444" t="s">
        <v>124</v>
      </c>
      <c r="AY7" s="1444" t="s">
        <v>125</v>
      </c>
      <c r="AZ7" s="1444" t="s">
        <v>126</v>
      </c>
      <c r="BA7" s="1444" t="s">
        <v>127</v>
      </c>
      <c r="BB7" s="1444" t="s">
        <v>128</v>
      </c>
      <c r="BC7" s="2883"/>
      <c r="BD7" s="2883"/>
      <c r="BE7" s="2883"/>
      <c r="BF7" s="1445" t="s">
        <v>115</v>
      </c>
      <c r="BG7" s="1445" t="s">
        <v>116</v>
      </c>
      <c r="BH7" s="1445" t="s">
        <v>117</v>
      </c>
      <c r="BI7" s="1445" t="s">
        <v>118</v>
      </c>
      <c r="BJ7" s="1445" t="s">
        <v>119</v>
      </c>
      <c r="BK7" s="1445" t="s">
        <v>120</v>
      </c>
      <c r="BL7" s="1445" t="s">
        <v>121</v>
      </c>
      <c r="BM7" s="1445" t="s">
        <v>122</v>
      </c>
      <c r="BN7" s="1445" t="s">
        <v>123</v>
      </c>
      <c r="BO7" s="1445" t="s">
        <v>124</v>
      </c>
      <c r="BP7" s="1445" t="s">
        <v>125</v>
      </c>
      <c r="BQ7" s="1445" t="s">
        <v>126</v>
      </c>
      <c r="BR7" s="1445" t="s">
        <v>127</v>
      </c>
      <c r="BS7" s="2551" t="s">
        <v>128</v>
      </c>
      <c r="BT7" s="2905"/>
      <c r="BU7" s="2552" t="s">
        <v>115</v>
      </c>
      <c r="BV7" s="2552" t="s">
        <v>116</v>
      </c>
      <c r="BW7" s="2552" t="s">
        <v>117</v>
      </c>
      <c r="BX7" s="2552" t="s">
        <v>118</v>
      </c>
      <c r="BY7" s="2552" t="s">
        <v>119</v>
      </c>
      <c r="BZ7" s="2552" t="s">
        <v>120</v>
      </c>
      <c r="CA7" s="2552" t="s">
        <v>121</v>
      </c>
      <c r="CB7" s="2552" t="s">
        <v>122</v>
      </c>
      <c r="CC7" s="2552" t="s">
        <v>123</v>
      </c>
      <c r="CD7" s="2552" t="s">
        <v>124</v>
      </c>
      <c r="CE7" s="2552" t="s">
        <v>125</v>
      </c>
      <c r="CF7" s="2552" t="s">
        <v>126</v>
      </c>
      <c r="CG7" s="2552" t="s">
        <v>127</v>
      </c>
      <c r="CH7" s="2552" t="s">
        <v>128</v>
      </c>
      <c r="CI7" s="2884"/>
      <c r="CJ7" s="2891"/>
      <c r="CK7" s="2891"/>
      <c r="CL7" s="2891"/>
      <c r="CM7" s="2884"/>
      <c r="CN7" s="2884"/>
      <c r="CO7" s="2881"/>
      <c r="CP7" s="2884"/>
      <c r="CQ7" s="2877"/>
      <c r="CR7" s="1727" t="s">
        <v>886</v>
      </c>
      <c r="CS7" s="259"/>
      <c r="CT7" s="247"/>
      <c r="CU7" s="245"/>
    </row>
    <row r="8" spans="1:99" s="30" customFormat="1" ht="47.25" hidden="1" customHeight="1">
      <c r="A8" s="1837" t="s">
        <v>131</v>
      </c>
      <c r="B8" s="248" t="s">
        <v>132</v>
      </c>
      <c r="C8" s="249" t="s">
        <v>20</v>
      </c>
      <c r="D8" s="502"/>
      <c r="E8" s="502"/>
      <c r="F8" s="502"/>
      <c r="G8" s="250"/>
      <c r="H8" s="251"/>
      <c r="I8" s="251"/>
      <c r="J8" s="251"/>
      <c r="K8" s="251"/>
      <c r="L8" s="251"/>
      <c r="M8" s="251"/>
      <c r="N8" s="251"/>
      <c r="O8" s="251"/>
      <c r="P8" s="251"/>
      <c r="Q8" s="251"/>
      <c r="R8" s="251"/>
      <c r="S8" s="251"/>
      <c r="T8" s="251"/>
      <c r="U8" s="251"/>
      <c r="V8" s="251"/>
      <c r="W8" s="251"/>
      <c r="X8" s="251"/>
      <c r="Y8" s="251"/>
      <c r="Z8" s="745"/>
      <c r="AA8" s="745"/>
      <c r="AB8" s="745"/>
      <c r="AC8" s="745"/>
      <c r="AD8" s="745"/>
      <c r="AE8" s="745"/>
      <c r="AF8" s="745"/>
      <c r="AG8" s="745"/>
      <c r="AH8" s="745"/>
      <c r="AI8" s="745"/>
      <c r="AJ8" s="745"/>
      <c r="AK8" s="745"/>
      <c r="AL8" s="745"/>
      <c r="AM8" s="745"/>
      <c r="AN8" s="251"/>
      <c r="AO8" s="754"/>
      <c r="AP8" s="754"/>
      <c r="AQ8" s="754"/>
      <c r="AR8" s="754"/>
      <c r="AS8" s="754"/>
      <c r="AT8" s="754"/>
      <c r="AU8" s="754"/>
      <c r="AV8" s="754"/>
      <c r="AW8" s="754"/>
      <c r="AX8" s="754"/>
      <c r="AY8" s="754"/>
      <c r="AZ8" s="754"/>
      <c r="BA8" s="754"/>
      <c r="BB8" s="754"/>
      <c r="BC8" s="754"/>
      <c r="BD8" s="754"/>
      <c r="BE8" s="754"/>
      <c r="BF8" s="1320"/>
      <c r="BG8" s="1320"/>
      <c r="BH8" s="1320"/>
      <c r="BI8" s="1320"/>
      <c r="BJ8" s="1320"/>
      <c r="BK8" s="1320"/>
      <c r="BL8" s="1320"/>
      <c r="BM8" s="1320"/>
      <c r="BN8" s="1320"/>
      <c r="BO8" s="1320"/>
      <c r="BP8" s="1320"/>
      <c r="BQ8" s="1320"/>
      <c r="BR8" s="1320"/>
      <c r="BS8" s="1320"/>
      <c r="BT8" s="251"/>
      <c r="BU8" s="754"/>
      <c r="BV8" s="754"/>
      <c r="BW8" s="754"/>
      <c r="BX8" s="754"/>
      <c r="BY8" s="754"/>
      <c r="BZ8" s="754"/>
      <c r="CA8" s="754"/>
      <c r="CB8" s="754"/>
      <c r="CC8" s="754"/>
      <c r="CD8" s="754"/>
      <c r="CE8" s="754"/>
      <c r="CF8" s="754"/>
      <c r="CG8" s="754"/>
      <c r="CH8" s="754"/>
      <c r="CI8" s="2548" t="e">
        <v>#REF!</v>
      </c>
      <c r="CJ8" s="732"/>
      <c r="CK8" s="2738"/>
      <c r="CL8" s="732"/>
      <c r="CM8" s="732"/>
      <c r="CN8" s="732"/>
      <c r="CO8" s="531"/>
      <c r="CP8" s="531"/>
      <c r="CQ8" s="1838"/>
      <c r="CR8" s="1728"/>
      <c r="CS8" s="1055"/>
      <c r="CT8" s="252"/>
      <c r="CU8" s="252"/>
    </row>
    <row r="9" spans="1:99" s="191" customFormat="1" ht="18.75" hidden="1" customHeight="1">
      <c r="A9" s="1839"/>
      <c r="B9" s="253" t="s">
        <v>133</v>
      </c>
      <c r="C9" s="254" t="s">
        <v>20</v>
      </c>
      <c r="D9" s="731"/>
      <c r="E9" s="731"/>
      <c r="F9" s="731"/>
      <c r="G9" s="702"/>
      <c r="H9" s="255"/>
      <c r="I9" s="255"/>
      <c r="J9" s="255"/>
      <c r="K9" s="255"/>
      <c r="L9" s="255"/>
      <c r="M9" s="255"/>
      <c r="N9" s="255"/>
      <c r="O9" s="255"/>
      <c r="P9" s="255"/>
      <c r="Q9" s="255"/>
      <c r="R9" s="255"/>
      <c r="S9" s="255"/>
      <c r="T9" s="255"/>
      <c r="U9" s="255"/>
      <c r="V9" s="255"/>
      <c r="W9" s="255"/>
      <c r="X9" s="255"/>
      <c r="Y9" s="255"/>
      <c r="Z9" s="746"/>
      <c r="AA9" s="746"/>
      <c r="AB9" s="746"/>
      <c r="AC9" s="746"/>
      <c r="AD9" s="746"/>
      <c r="AE9" s="746"/>
      <c r="AF9" s="746"/>
      <c r="AG9" s="746"/>
      <c r="AH9" s="746"/>
      <c r="AI9" s="746"/>
      <c r="AJ9" s="746"/>
      <c r="AK9" s="746"/>
      <c r="AL9" s="746"/>
      <c r="AM9" s="746"/>
      <c r="AN9" s="255"/>
      <c r="AO9" s="755"/>
      <c r="AP9" s="755"/>
      <c r="AQ9" s="755"/>
      <c r="AR9" s="755"/>
      <c r="AS9" s="755"/>
      <c r="AT9" s="755"/>
      <c r="AU9" s="755"/>
      <c r="AV9" s="755"/>
      <c r="AW9" s="755"/>
      <c r="AX9" s="755"/>
      <c r="AY9" s="755"/>
      <c r="AZ9" s="755"/>
      <c r="BA9" s="755"/>
      <c r="BB9" s="755"/>
      <c r="BC9" s="755"/>
      <c r="BD9" s="755"/>
      <c r="BE9" s="755"/>
      <c r="BF9" s="1321"/>
      <c r="BG9" s="1321"/>
      <c r="BH9" s="1321"/>
      <c r="BI9" s="1321"/>
      <c r="BJ9" s="1321"/>
      <c r="BK9" s="1321"/>
      <c r="BL9" s="1321"/>
      <c r="BM9" s="1321"/>
      <c r="BN9" s="1321"/>
      <c r="BO9" s="1321"/>
      <c r="BP9" s="1321"/>
      <c r="BQ9" s="1321"/>
      <c r="BR9" s="1321"/>
      <c r="BS9" s="1321"/>
      <c r="BT9" s="255"/>
      <c r="BU9" s="755"/>
      <c r="BV9" s="755"/>
      <c r="BW9" s="755"/>
      <c r="BX9" s="755"/>
      <c r="BY9" s="755"/>
      <c r="BZ9" s="755"/>
      <c r="CA9" s="755"/>
      <c r="CB9" s="755"/>
      <c r="CC9" s="755"/>
      <c r="CD9" s="755"/>
      <c r="CE9" s="755"/>
      <c r="CF9" s="755"/>
      <c r="CG9" s="755"/>
      <c r="CH9" s="755"/>
      <c r="CI9" s="1821" t="e">
        <v>#REF!</v>
      </c>
      <c r="CJ9" s="732"/>
      <c r="CK9" s="2738"/>
      <c r="CL9" s="732"/>
      <c r="CM9" s="732"/>
      <c r="CN9" s="732"/>
      <c r="CO9" s="552"/>
      <c r="CP9" s="552"/>
      <c r="CQ9" s="1840"/>
      <c r="CR9" s="1729"/>
      <c r="CS9" s="1054"/>
      <c r="CT9" s="256"/>
      <c r="CU9" s="256"/>
    </row>
    <row r="10" spans="1:99" s="191" customFormat="1" ht="18.75" hidden="1" customHeight="1">
      <c r="A10" s="1839"/>
      <c r="B10" s="253" t="s">
        <v>134</v>
      </c>
      <c r="C10" s="254" t="s">
        <v>20</v>
      </c>
      <c r="D10" s="731"/>
      <c r="E10" s="731"/>
      <c r="F10" s="731"/>
      <c r="G10" s="702"/>
      <c r="H10" s="255"/>
      <c r="I10" s="255"/>
      <c r="J10" s="255"/>
      <c r="K10" s="255"/>
      <c r="L10" s="255"/>
      <c r="M10" s="255"/>
      <c r="N10" s="255"/>
      <c r="O10" s="255"/>
      <c r="P10" s="255"/>
      <c r="Q10" s="255"/>
      <c r="R10" s="255"/>
      <c r="S10" s="255"/>
      <c r="T10" s="255"/>
      <c r="U10" s="255"/>
      <c r="V10" s="255"/>
      <c r="W10" s="255"/>
      <c r="X10" s="255"/>
      <c r="Y10" s="255"/>
      <c r="Z10" s="746"/>
      <c r="AA10" s="746"/>
      <c r="AB10" s="746"/>
      <c r="AC10" s="746"/>
      <c r="AD10" s="746"/>
      <c r="AE10" s="746"/>
      <c r="AF10" s="746"/>
      <c r="AG10" s="746"/>
      <c r="AH10" s="746"/>
      <c r="AI10" s="746"/>
      <c r="AJ10" s="746"/>
      <c r="AK10" s="746"/>
      <c r="AL10" s="746"/>
      <c r="AM10" s="746"/>
      <c r="AN10" s="255"/>
      <c r="AO10" s="755"/>
      <c r="AP10" s="755"/>
      <c r="AQ10" s="755"/>
      <c r="AR10" s="755"/>
      <c r="AS10" s="755"/>
      <c r="AT10" s="755"/>
      <c r="AU10" s="755"/>
      <c r="AV10" s="755"/>
      <c r="AW10" s="755"/>
      <c r="AX10" s="755"/>
      <c r="AY10" s="755"/>
      <c r="AZ10" s="755"/>
      <c r="BA10" s="755"/>
      <c r="BB10" s="755"/>
      <c r="BC10" s="755"/>
      <c r="BD10" s="755"/>
      <c r="BE10" s="755"/>
      <c r="BF10" s="1321"/>
      <c r="BG10" s="1321"/>
      <c r="BH10" s="1321"/>
      <c r="BI10" s="1321"/>
      <c r="BJ10" s="1321"/>
      <c r="BK10" s="1321"/>
      <c r="BL10" s="1321"/>
      <c r="BM10" s="1321"/>
      <c r="BN10" s="1321"/>
      <c r="BO10" s="1321"/>
      <c r="BP10" s="1321"/>
      <c r="BQ10" s="1321"/>
      <c r="BR10" s="1321"/>
      <c r="BS10" s="1321"/>
      <c r="BT10" s="255"/>
      <c r="BU10" s="755"/>
      <c r="BV10" s="755"/>
      <c r="BW10" s="755"/>
      <c r="BX10" s="755"/>
      <c r="BY10" s="755"/>
      <c r="BZ10" s="755"/>
      <c r="CA10" s="755"/>
      <c r="CB10" s="755"/>
      <c r="CC10" s="755"/>
      <c r="CD10" s="755"/>
      <c r="CE10" s="755"/>
      <c r="CF10" s="755"/>
      <c r="CG10" s="755"/>
      <c r="CH10" s="755"/>
      <c r="CI10" s="1821" t="e">
        <v>#REF!</v>
      </c>
      <c r="CJ10" s="732"/>
      <c r="CK10" s="2738"/>
      <c r="CL10" s="732"/>
      <c r="CM10" s="732"/>
      <c r="CN10" s="732"/>
      <c r="CO10" s="552"/>
      <c r="CP10" s="552"/>
      <c r="CQ10" s="1840"/>
      <c r="CR10" s="1729"/>
      <c r="CS10" s="1054"/>
      <c r="CT10" s="256"/>
      <c r="CU10" s="256"/>
    </row>
    <row r="11" spans="1:99" s="191" customFormat="1" ht="18.75" hidden="1" customHeight="1">
      <c r="A11" s="1839"/>
      <c r="B11" s="253" t="s">
        <v>135</v>
      </c>
      <c r="C11" s="254" t="s">
        <v>20</v>
      </c>
      <c r="D11" s="731"/>
      <c r="E11" s="731"/>
      <c r="F11" s="731"/>
      <c r="G11" s="702"/>
      <c r="H11" s="255"/>
      <c r="I11" s="255"/>
      <c r="J11" s="255"/>
      <c r="K11" s="255"/>
      <c r="L11" s="255"/>
      <c r="M11" s="255"/>
      <c r="N11" s="255"/>
      <c r="O11" s="255"/>
      <c r="P11" s="255"/>
      <c r="Q11" s="255"/>
      <c r="R11" s="255"/>
      <c r="S11" s="255"/>
      <c r="T11" s="255"/>
      <c r="U11" s="255"/>
      <c r="V11" s="255"/>
      <c r="W11" s="255"/>
      <c r="X11" s="255"/>
      <c r="Y11" s="255"/>
      <c r="Z11" s="746"/>
      <c r="AA11" s="746"/>
      <c r="AB11" s="746"/>
      <c r="AC11" s="746"/>
      <c r="AD11" s="746"/>
      <c r="AE11" s="746"/>
      <c r="AF11" s="746"/>
      <c r="AG11" s="746"/>
      <c r="AH11" s="746"/>
      <c r="AI11" s="746"/>
      <c r="AJ11" s="746"/>
      <c r="AK11" s="746"/>
      <c r="AL11" s="746"/>
      <c r="AM11" s="746"/>
      <c r="AN11" s="255"/>
      <c r="AO11" s="755"/>
      <c r="AP11" s="755"/>
      <c r="AQ11" s="755"/>
      <c r="AR11" s="755"/>
      <c r="AS11" s="755"/>
      <c r="AT11" s="755"/>
      <c r="AU11" s="755"/>
      <c r="AV11" s="755"/>
      <c r="AW11" s="755"/>
      <c r="AX11" s="755"/>
      <c r="AY11" s="755"/>
      <c r="AZ11" s="755"/>
      <c r="BA11" s="755"/>
      <c r="BB11" s="755"/>
      <c r="BC11" s="755"/>
      <c r="BD11" s="755"/>
      <c r="BE11" s="755"/>
      <c r="BF11" s="1321"/>
      <c r="BG11" s="1321"/>
      <c r="BH11" s="1321"/>
      <c r="BI11" s="1321"/>
      <c r="BJ11" s="1321"/>
      <c r="BK11" s="1321"/>
      <c r="BL11" s="1321"/>
      <c r="BM11" s="1321"/>
      <c r="BN11" s="1321"/>
      <c r="BO11" s="1321"/>
      <c r="BP11" s="1321"/>
      <c r="BQ11" s="1321"/>
      <c r="BR11" s="1321"/>
      <c r="BS11" s="1321"/>
      <c r="BT11" s="255"/>
      <c r="BU11" s="755"/>
      <c r="BV11" s="755"/>
      <c r="BW11" s="755"/>
      <c r="BX11" s="755"/>
      <c r="BY11" s="755"/>
      <c r="BZ11" s="755"/>
      <c r="CA11" s="755"/>
      <c r="CB11" s="755"/>
      <c r="CC11" s="755"/>
      <c r="CD11" s="755"/>
      <c r="CE11" s="755"/>
      <c r="CF11" s="755"/>
      <c r="CG11" s="755"/>
      <c r="CH11" s="755"/>
      <c r="CI11" s="1821" t="e">
        <v>#REF!</v>
      </c>
      <c r="CJ11" s="732"/>
      <c r="CK11" s="2738"/>
      <c r="CL11" s="732"/>
      <c r="CM11" s="732"/>
      <c r="CN11" s="732"/>
      <c r="CO11" s="552"/>
      <c r="CP11" s="552"/>
      <c r="CQ11" s="1840"/>
      <c r="CR11" s="1729"/>
      <c r="CS11" s="1054"/>
      <c r="CT11" s="256"/>
      <c r="CU11" s="256"/>
    </row>
    <row r="12" spans="1:99" s="191" customFormat="1" ht="18.75" hidden="1" customHeight="1">
      <c r="A12" s="1839"/>
      <c r="B12" s="253" t="s">
        <v>136</v>
      </c>
      <c r="C12" s="254" t="s">
        <v>20</v>
      </c>
      <c r="D12" s="731"/>
      <c r="E12" s="731"/>
      <c r="F12" s="731"/>
      <c r="G12" s="702"/>
      <c r="H12" s="255"/>
      <c r="I12" s="255"/>
      <c r="J12" s="255"/>
      <c r="K12" s="255"/>
      <c r="L12" s="255"/>
      <c r="M12" s="255"/>
      <c r="N12" s="255"/>
      <c r="O12" s="255"/>
      <c r="P12" s="255"/>
      <c r="Q12" s="255"/>
      <c r="R12" s="255"/>
      <c r="S12" s="255"/>
      <c r="T12" s="255"/>
      <c r="U12" s="255"/>
      <c r="V12" s="255"/>
      <c r="W12" s="255"/>
      <c r="X12" s="255"/>
      <c r="Y12" s="255"/>
      <c r="Z12" s="746"/>
      <c r="AA12" s="746"/>
      <c r="AB12" s="746"/>
      <c r="AC12" s="746"/>
      <c r="AD12" s="746"/>
      <c r="AE12" s="746"/>
      <c r="AF12" s="746"/>
      <c r="AG12" s="746"/>
      <c r="AH12" s="746"/>
      <c r="AI12" s="746"/>
      <c r="AJ12" s="746"/>
      <c r="AK12" s="746"/>
      <c r="AL12" s="746"/>
      <c r="AM12" s="746"/>
      <c r="AN12" s="255"/>
      <c r="AO12" s="755"/>
      <c r="AP12" s="755"/>
      <c r="AQ12" s="755"/>
      <c r="AR12" s="755"/>
      <c r="AS12" s="755"/>
      <c r="AT12" s="755"/>
      <c r="AU12" s="755"/>
      <c r="AV12" s="755"/>
      <c r="AW12" s="755"/>
      <c r="AX12" s="755"/>
      <c r="AY12" s="755"/>
      <c r="AZ12" s="755"/>
      <c r="BA12" s="755"/>
      <c r="BB12" s="755"/>
      <c r="BC12" s="755"/>
      <c r="BD12" s="755"/>
      <c r="BE12" s="755"/>
      <c r="BF12" s="1321"/>
      <c r="BG12" s="1321"/>
      <c r="BH12" s="1321"/>
      <c r="BI12" s="1321"/>
      <c r="BJ12" s="1321"/>
      <c r="BK12" s="1321"/>
      <c r="BL12" s="1321"/>
      <c r="BM12" s="1321"/>
      <c r="BN12" s="1321"/>
      <c r="BO12" s="1321"/>
      <c r="BP12" s="1321"/>
      <c r="BQ12" s="1321"/>
      <c r="BR12" s="1321"/>
      <c r="BS12" s="1321"/>
      <c r="BT12" s="255"/>
      <c r="BU12" s="755"/>
      <c r="BV12" s="755"/>
      <c r="BW12" s="755"/>
      <c r="BX12" s="755"/>
      <c r="BY12" s="755"/>
      <c r="BZ12" s="755"/>
      <c r="CA12" s="755"/>
      <c r="CB12" s="755"/>
      <c r="CC12" s="755"/>
      <c r="CD12" s="755"/>
      <c r="CE12" s="755"/>
      <c r="CF12" s="755"/>
      <c r="CG12" s="755"/>
      <c r="CH12" s="755"/>
      <c r="CI12" s="1821" t="e">
        <v>#REF!</v>
      </c>
      <c r="CJ12" s="732"/>
      <c r="CK12" s="2738"/>
      <c r="CL12" s="732"/>
      <c r="CM12" s="732"/>
      <c r="CN12" s="732"/>
      <c r="CO12" s="552"/>
      <c r="CP12" s="552"/>
      <c r="CQ12" s="1840"/>
      <c r="CR12" s="1729"/>
      <c r="CS12" s="1054"/>
      <c r="CT12" s="256"/>
      <c r="CU12" s="256"/>
    </row>
    <row r="13" spans="1:99" s="191" customFormat="1" ht="18.75" hidden="1" customHeight="1">
      <c r="A13" s="1839"/>
      <c r="B13" s="253" t="s">
        <v>137</v>
      </c>
      <c r="C13" s="254" t="s">
        <v>20</v>
      </c>
      <c r="D13" s="731"/>
      <c r="E13" s="731"/>
      <c r="F13" s="731"/>
      <c r="G13" s="702"/>
      <c r="H13" s="255"/>
      <c r="I13" s="255"/>
      <c r="J13" s="255"/>
      <c r="K13" s="255"/>
      <c r="L13" s="255"/>
      <c r="M13" s="255"/>
      <c r="N13" s="255"/>
      <c r="O13" s="255"/>
      <c r="P13" s="255"/>
      <c r="Q13" s="255"/>
      <c r="R13" s="255"/>
      <c r="S13" s="255"/>
      <c r="T13" s="255"/>
      <c r="U13" s="255"/>
      <c r="V13" s="255"/>
      <c r="W13" s="255"/>
      <c r="X13" s="255"/>
      <c r="Y13" s="255"/>
      <c r="Z13" s="746"/>
      <c r="AA13" s="746"/>
      <c r="AB13" s="746"/>
      <c r="AC13" s="746"/>
      <c r="AD13" s="746"/>
      <c r="AE13" s="746"/>
      <c r="AF13" s="746"/>
      <c r="AG13" s="746"/>
      <c r="AH13" s="746"/>
      <c r="AI13" s="746"/>
      <c r="AJ13" s="746"/>
      <c r="AK13" s="746"/>
      <c r="AL13" s="746"/>
      <c r="AM13" s="746"/>
      <c r="AN13" s="255"/>
      <c r="AO13" s="755"/>
      <c r="AP13" s="755"/>
      <c r="AQ13" s="755"/>
      <c r="AR13" s="755"/>
      <c r="AS13" s="755"/>
      <c r="AT13" s="755"/>
      <c r="AU13" s="755"/>
      <c r="AV13" s="755"/>
      <c r="AW13" s="755"/>
      <c r="AX13" s="755"/>
      <c r="AY13" s="755"/>
      <c r="AZ13" s="755"/>
      <c r="BA13" s="755"/>
      <c r="BB13" s="755"/>
      <c r="BC13" s="755"/>
      <c r="BD13" s="755"/>
      <c r="BE13" s="755"/>
      <c r="BF13" s="1321"/>
      <c r="BG13" s="1321"/>
      <c r="BH13" s="1321"/>
      <c r="BI13" s="1321"/>
      <c r="BJ13" s="1321"/>
      <c r="BK13" s="1321"/>
      <c r="BL13" s="1321"/>
      <c r="BM13" s="1321"/>
      <c r="BN13" s="1321"/>
      <c r="BO13" s="1321"/>
      <c r="BP13" s="1321"/>
      <c r="BQ13" s="1321"/>
      <c r="BR13" s="1321"/>
      <c r="BS13" s="1321"/>
      <c r="BT13" s="255"/>
      <c r="BU13" s="755"/>
      <c r="BV13" s="755"/>
      <c r="BW13" s="755"/>
      <c r="BX13" s="755"/>
      <c r="BY13" s="755"/>
      <c r="BZ13" s="755"/>
      <c r="CA13" s="755"/>
      <c r="CB13" s="755"/>
      <c r="CC13" s="755"/>
      <c r="CD13" s="755"/>
      <c r="CE13" s="755"/>
      <c r="CF13" s="755"/>
      <c r="CG13" s="755"/>
      <c r="CH13" s="755"/>
      <c r="CI13" s="1821" t="e">
        <v>#REF!</v>
      </c>
      <c r="CJ13" s="732"/>
      <c r="CK13" s="2738"/>
      <c r="CL13" s="732"/>
      <c r="CM13" s="732"/>
      <c r="CN13" s="732"/>
      <c r="CO13" s="552"/>
      <c r="CP13" s="552"/>
      <c r="CQ13" s="1840"/>
      <c r="CR13" s="1729"/>
      <c r="CS13" s="1054"/>
      <c r="CT13" s="256"/>
      <c r="CU13" s="256"/>
    </row>
    <row r="14" spans="1:99" s="191" customFormat="1" ht="18.75" hidden="1" customHeight="1">
      <c r="A14" s="1839"/>
      <c r="B14" s="289" t="s">
        <v>138</v>
      </c>
      <c r="C14" s="254" t="s">
        <v>20</v>
      </c>
      <c r="D14" s="731"/>
      <c r="E14" s="731"/>
      <c r="F14" s="731"/>
      <c r="G14" s="702"/>
      <c r="H14" s="255"/>
      <c r="I14" s="255"/>
      <c r="J14" s="255"/>
      <c r="K14" s="255"/>
      <c r="L14" s="255"/>
      <c r="M14" s="255"/>
      <c r="N14" s="255"/>
      <c r="O14" s="255"/>
      <c r="P14" s="255"/>
      <c r="Q14" s="255"/>
      <c r="R14" s="255"/>
      <c r="S14" s="255"/>
      <c r="T14" s="255"/>
      <c r="U14" s="255"/>
      <c r="V14" s="255"/>
      <c r="W14" s="255"/>
      <c r="X14" s="255"/>
      <c r="Y14" s="255"/>
      <c r="Z14" s="746"/>
      <c r="AA14" s="746"/>
      <c r="AB14" s="746"/>
      <c r="AC14" s="746"/>
      <c r="AD14" s="746"/>
      <c r="AE14" s="746"/>
      <c r="AF14" s="746"/>
      <c r="AG14" s="746"/>
      <c r="AH14" s="746"/>
      <c r="AI14" s="746"/>
      <c r="AJ14" s="746"/>
      <c r="AK14" s="746"/>
      <c r="AL14" s="746"/>
      <c r="AM14" s="746"/>
      <c r="AN14" s="255"/>
      <c r="AO14" s="755"/>
      <c r="AP14" s="755"/>
      <c r="AQ14" s="755"/>
      <c r="AR14" s="755"/>
      <c r="AS14" s="755"/>
      <c r="AT14" s="755"/>
      <c r="AU14" s="755"/>
      <c r="AV14" s="755"/>
      <c r="AW14" s="755"/>
      <c r="AX14" s="755"/>
      <c r="AY14" s="755"/>
      <c r="AZ14" s="755"/>
      <c r="BA14" s="755"/>
      <c r="BB14" s="755"/>
      <c r="BC14" s="755"/>
      <c r="BD14" s="755"/>
      <c r="BE14" s="755"/>
      <c r="BF14" s="1321"/>
      <c r="BG14" s="1321"/>
      <c r="BH14" s="1321"/>
      <c r="BI14" s="1321"/>
      <c r="BJ14" s="1321"/>
      <c r="BK14" s="1321"/>
      <c r="BL14" s="1321"/>
      <c r="BM14" s="1321"/>
      <c r="BN14" s="1321"/>
      <c r="BO14" s="1321"/>
      <c r="BP14" s="1321"/>
      <c r="BQ14" s="1321"/>
      <c r="BR14" s="1321"/>
      <c r="BS14" s="1321"/>
      <c r="BT14" s="255"/>
      <c r="BU14" s="755"/>
      <c r="BV14" s="755"/>
      <c r="BW14" s="755"/>
      <c r="BX14" s="755"/>
      <c r="BY14" s="755"/>
      <c r="BZ14" s="755"/>
      <c r="CA14" s="755"/>
      <c r="CB14" s="755"/>
      <c r="CC14" s="755"/>
      <c r="CD14" s="755"/>
      <c r="CE14" s="755"/>
      <c r="CF14" s="755"/>
      <c r="CG14" s="755"/>
      <c r="CH14" s="755"/>
      <c r="CI14" s="1821" t="e">
        <v>#REF!</v>
      </c>
      <c r="CJ14" s="732"/>
      <c r="CK14" s="2738"/>
      <c r="CL14" s="732"/>
      <c r="CM14" s="732"/>
      <c r="CN14" s="732"/>
      <c r="CO14" s="552"/>
      <c r="CP14" s="552"/>
      <c r="CQ14" s="1840"/>
      <c r="CR14" s="1729"/>
      <c r="CS14" s="1054"/>
      <c r="CT14" s="256"/>
      <c r="CU14" s="256"/>
    </row>
    <row r="15" spans="1:99" s="191" customFormat="1" ht="1.5" hidden="1" customHeight="1">
      <c r="A15" s="1841"/>
      <c r="B15" s="575" t="s">
        <v>139</v>
      </c>
      <c r="C15" s="576" t="s">
        <v>20</v>
      </c>
      <c r="D15" s="577"/>
      <c r="E15" s="577"/>
      <c r="F15" s="577"/>
      <c r="G15" s="1428"/>
      <c r="H15" s="255"/>
      <c r="I15" s="255"/>
      <c r="J15" s="255"/>
      <c r="K15" s="255"/>
      <c r="L15" s="255"/>
      <c r="M15" s="255"/>
      <c r="N15" s="255"/>
      <c r="O15" s="255"/>
      <c r="P15" s="255"/>
      <c r="Q15" s="255"/>
      <c r="R15" s="255"/>
      <c r="S15" s="255"/>
      <c r="T15" s="255"/>
      <c r="U15" s="255"/>
      <c r="V15" s="255"/>
      <c r="W15" s="255"/>
      <c r="X15" s="255"/>
      <c r="Y15" s="255"/>
      <c r="Z15" s="746"/>
      <c r="AA15" s="746"/>
      <c r="AB15" s="746"/>
      <c r="AC15" s="746"/>
      <c r="AD15" s="746"/>
      <c r="AE15" s="746"/>
      <c r="AF15" s="746"/>
      <c r="AG15" s="746"/>
      <c r="AH15" s="746"/>
      <c r="AI15" s="746"/>
      <c r="AJ15" s="746"/>
      <c r="AK15" s="746"/>
      <c r="AL15" s="746"/>
      <c r="AM15" s="746"/>
      <c r="AN15" s="255"/>
      <c r="AO15" s="755"/>
      <c r="AP15" s="755"/>
      <c r="AQ15" s="755"/>
      <c r="AR15" s="755"/>
      <c r="AS15" s="755"/>
      <c r="AT15" s="755"/>
      <c r="AU15" s="755"/>
      <c r="AV15" s="755"/>
      <c r="AW15" s="755"/>
      <c r="AX15" s="755"/>
      <c r="AY15" s="755"/>
      <c r="AZ15" s="755"/>
      <c r="BA15" s="755"/>
      <c r="BB15" s="755"/>
      <c r="BC15" s="755"/>
      <c r="BD15" s="755"/>
      <c r="BE15" s="755"/>
      <c r="BF15" s="1321"/>
      <c r="BG15" s="1321"/>
      <c r="BH15" s="1321"/>
      <c r="BI15" s="1321"/>
      <c r="BJ15" s="1321"/>
      <c r="BK15" s="1321"/>
      <c r="BL15" s="1321"/>
      <c r="BM15" s="1321"/>
      <c r="BN15" s="1321"/>
      <c r="BO15" s="1321"/>
      <c r="BP15" s="1321"/>
      <c r="BQ15" s="1321"/>
      <c r="BR15" s="1321"/>
      <c r="BS15" s="1321"/>
      <c r="BT15" s="255"/>
      <c r="BU15" s="755"/>
      <c r="BV15" s="755"/>
      <c r="BW15" s="755"/>
      <c r="BX15" s="755"/>
      <c r="BY15" s="755"/>
      <c r="BZ15" s="755"/>
      <c r="CA15" s="755"/>
      <c r="CB15" s="755"/>
      <c r="CC15" s="755"/>
      <c r="CD15" s="755"/>
      <c r="CE15" s="755"/>
      <c r="CF15" s="755"/>
      <c r="CG15" s="755"/>
      <c r="CH15" s="755"/>
      <c r="CI15" s="1817">
        <f>'B1 Bieu TH '!AB8</f>
        <v>0</v>
      </c>
      <c r="CJ15" s="732"/>
      <c r="CK15" s="2738"/>
      <c r="CL15" s="732"/>
      <c r="CM15" s="732"/>
      <c r="CN15" s="732"/>
      <c r="CO15" s="578"/>
      <c r="CP15" s="578"/>
      <c r="CQ15" s="1842"/>
      <c r="CR15" s="1730"/>
      <c r="CS15" s="1054"/>
      <c r="CT15" s="256"/>
      <c r="CU15" s="256"/>
    </row>
    <row r="16" spans="1:99" s="201" customFormat="1" ht="21.75" customHeight="1">
      <c r="A16" s="1843" t="s">
        <v>131</v>
      </c>
      <c r="B16" s="579" t="s">
        <v>140</v>
      </c>
      <c r="C16" s="580"/>
      <c r="D16" s="701"/>
      <c r="E16" s="701"/>
      <c r="F16" s="701"/>
      <c r="G16" s="701"/>
      <c r="H16" s="701"/>
      <c r="I16" s="701"/>
      <c r="J16" s="701"/>
      <c r="K16" s="701"/>
      <c r="L16" s="701"/>
      <c r="M16" s="701"/>
      <c r="N16" s="701"/>
      <c r="O16" s="701"/>
      <c r="P16" s="701"/>
      <c r="Q16" s="701"/>
      <c r="R16" s="701"/>
      <c r="S16" s="701"/>
      <c r="T16" s="701"/>
      <c r="U16" s="701"/>
      <c r="V16" s="701"/>
      <c r="W16" s="701"/>
      <c r="X16" s="701"/>
      <c r="Y16" s="701"/>
      <c r="Z16" s="747"/>
      <c r="AA16" s="747"/>
      <c r="AB16" s="747"/>
      <c r="AC16" s="747"/>
      <c r="AD16" s="747"/>
      <c r="AE16" s="747"/>
      <c r="AF16" s="747"/>
      <c r="AG16" s="747"/>
      <c r="AH16" s="747"/>
      <c r="AI16" s="747"/>
      <c r="AJ16" s="747"/>
      <c r="AK16" s="747"/>
      <c r="AL16" s="747"/>
      <c r="AM16" s="747"/>
      <c r="AN16" s="701"/>
      <c r="AO16" s="753"/>
      <c r="AP16" s="753"/>
      <c r="AQ16" s="753"/>
      <c r="AR16" s="753"/>
      <c r="AS16" s="753"/>
      <c r="AT16" s="753"/>
      <c r="AU16" s="753"/>
      <c r="AV16" s="753"/>
      <c r="AW16" s="753"/>
      <c r="AX16" s="753"/>
      <c r="AY16" s="753"/>
      <c r="AZ16" s="753"/>
      <c r="BA16" s="753"/>
      <c r="BB16" s="753"/>
      <c r="BC16" s="753"/>
      <c r="BD16" s="753"/>
      <c r="BE16" s="753"/>
      <c r="BF16" s="1322"/>
      <c r="BG16" s="1322"/>
      <c r="BH16" s="1322"/>
      <c r="BI16" s="1322"/>
      <c r="BJ16" s="1322"/>
      <c r="BK16" s="1322"/>
      <c r="BL16" s="1322"/>
      <c r="BM16" s="1322"/>
      <c r="BN16" s="1322"/>
      <c r="BO16" s="1322"/>
      <c r="BP16" s="1322"/>
      <c r="BQ16" s="1322"/>
      <c r="BR16" s="1322"/>
      <c r="BS16" s="1322"/>
      <c r="BT16" s="701"/>
      <c r="BU16" s="753"/>
      <c r="BV16" s="753"/>
      <c r="BW16" s="753"/>
      <c r="BX16" s="753"/>
      <c r="BY16" s="753"/>
      <c r="BZ16" s="753"/>
      <c r="CA16" s="753"/>
      <c r="CB16" s="753"/>
      <c r="CC16" s="753"/>
      <c r="CD16" s="753"/>
      <c r="CE16" s="753"/>
      <c r="CF16" s="753"/>
      <c r="CG16" s="753"/>
      <c r="CH16" s="753"/>
      <c r="CI16" s="581"/>
      <c r="CJ16" s="581"/>
      <c r="CK16" s="581"/>
      <c r="CL16" s="581"/>
      <c r="CM16" s="581"/>
      <c r="CN16" s="581"/>
      <c r="CO16" s="582"/>
      <c r="CP16" s="582"/>
      <c r="CQ16" s="1844"/>
      <c r="CR16" s="1731"/>
      <c r="CS16" s="1054"/>
      <c r="CT16" s="257"/>
      <c r="CU16" s="257"/>
    </row>
    <row r="17" spans="1:115" s="202" customFormat="1" ht="23.25" customHeight="1">
      <c r="A17" s="1845" t="s">
        <v>141</v>
      </c>
      <c r="B17" s="546" t="s">
        <v>142</v>
      </c>
      <c r="C17" s="461"/>
      <c r="D17" s="551"/>
      <c r="E17" s="551"/>
      <c r="F17" s="837"/>
      <c r="G17" s="838"/>
      <c r="H17" s="838"/>
      <c r="I17" s="838"/>
      <c r="J17" s="838"/>
      <c r="K17" s="838"/>
      <c r="L17" s="838"/>
      <c r="M17" s="838"/>
      <c r="N17" s="838"/>
      <c r="O17" s="838"/>
      <c r="P17" s="838"/>
      <c r="Q17" s="838"/>
      <c r="R17" s="838"/>
      <c r="S17" s="838"/>
      <c r="T17" s="838"/>
      <c r="U17" s="838"/>
      <c r="V17" s="838"/>
      <c r="W17" s="838"/>
      <c r="X17" s="838"/>
      <c r="Y17" s="838"/>
      <c r="Z17" s="838"/>
      <c r="AA17" s="838"/>
      <c r="AB17" s="838"/>
      <c r="AC17" s="838"/>
      <c r="AD17" s="838"/>
      <c r="AE17" s="838"/>
      <c r="AF17" s="838"/>
      <c r="AG17" s="838"/>
      <c r="AH17" s="838"/>
      <c r="AI17" s="838"/>
      <c r="AJ17" s="838"/>
      <c r="AK17" s="838"/>
      <c r="AL17" s="838"/>
      <c r="AM17" s="838"/>
      <c r="AN17" s="837"/>
      <c r="AO17" s="839"/>
      <c r="AP17" s="839"/>
      <c r="AQ17" s="839"/>
      <c r="AR17" s="839"/>
      <c r="AS17" s="839"/>
      <c r="AT17" s="839"/>
      <c r="AU17" s="839"/>
      <c r="AV17" s="839"/>
      <c r="AW17" s="839"/>
      <c r="AX17" s="839"/>
      <c r="AY17" s="839"/>
      <c r="AZ17" s="839"/>
      <c r="BA17" s="839"/>
      <c r="BB17" s="839"/>
      <c r="BC17" s="839"/>
      <c r="BD17" s="839"/>
      <c r="BE17" s="839"/>
      <c r="BF17" s="1323"/>
      <c r="BG17" s="1323"/>
      <c r="BH17" s="1323"/>
      <c r="BI17" s="1323"/>
      <c r="BJ17" s="1323"/>
      <c r="BK17" s="1323"/>
      <c r="BL17" s="1323"/>
      <c r="BM17" s="1323"/>
      <c r="BN17" s="1323"/>
      <c r="BO17" s="1323"/>
      <c r="BP17" s="1323"/>
      <c r="BQ17" s="1323"/>
      <c r="BR17" s="1323"/>
      <c r="BS17" s="1323"/>
      <c r="BT17" s="837"/>
      <c r="BU17" s="839"/>
      <c r="BV17" s="839"/>
      <c r="BW17" s="839"/>
      <c r="BX17" s="839"/>
      <c r="BY17" s="839"/>
      <c r="BZ17" s="839"/>
      <c r="CA17" s="839"/>
      <c r="CB17" s="839"/>
      <c r="CC17" s="839"/>
      <c r="CD17" s="839"/>
      <c r="CE17" s="839"/>
      <c r="CF17" s="839"/>
      <c r="CG17" s="839"/>
      <c r="CH17" s="839"/>
      <c r="CI17" s="840"/>
      <c r="CJ17" s="840"/>
      <c r="CK17" s="840"/>
      <c r="CL17" s="840"/>
      <c r="CM17" s="840"/>
      <c r="CN17" s="840"/>
      <c r="CO17" s="841"/>
      <c r="CP17" s="841"/>
      <c r="CQ17" s="1846"/>
      <c r="CR17" s="1728"/>
      <c r="CS17" s="1055"/>
      <c r="CT17" s="262"/>
      <c r="CU17" s="262"/>
    </row>
    <row r="18" spans="1:115" s="776" customFormat="1" ht="29.25" customHeight="1">
      <c r="A18" s="1847"/>
      <c r="B18" s="772" t="s">
        <v>143</v>
      </c>
      <c r="C18" s="773" t="s">
        <v>73</v>
      </c>
      <c r="D18" s="774">
        <f t="shared" ref="D18:X18" si="0">D19+D20</f>
        <v>7498.48</v>
      </c>
      <c r="E18" s="774">
        <f t="shared" si="0"/>
        <v>7540.6</v>
      </c>
      <c r="F18" s="842">
        <f t="shared" ref="F18" si="1">F19+F20</f>
        <v>17187.006999999998</v>
      </c>
      <c r="G18" s="842">
        <f t="shared" si="0"/>
        <v>17450.517</v>
      </c>
      <c r="H18" s="842">
        <f t="shared" si="0"/>
        <v>94.784999999999997</v>
      </c>
      <c r="I18" s="842">
        <f t="shared" si="0"/>
        <v>1349.152</v>
      </c>
      <c r="J18" s="842">
        <f t="shared" si="0"/>
        <v>1756.075</v>
      </c>
      <c r="K18" s="842">
        <f t="shared" si="0"/>
        <v>940.8</v>
      </c>
      <c r="L18" s="842">
        <f t="shared" si="0"/>
        <v>2066.41</v>
      </c>
      <c r="M18" s="842">
        <f t="shared" si="0"/>
        <v>442.28000000000003</v>
      </c>
      <c r="N18" s="842">
        <f t="shared" si="0"/>
        <v>1626.9499999999998</v>
      </c>
      <c r="O18" s="842">
        <f t="shared" si="0"/>
        <v>1071.7</v>
      </c>
      <c r="P18" s="842">
        <f t="shared" si="0"/>
        <v>1299.7</v>
      </c>
      <c r="Q18" s="842">
        <f t="shared" si="0"/>
        <v>765.15</v>
      </c>
      <c r="R18" s="842">
        <f t="shared" si="0"/>
        <v>1303.76</v>
      </c>
      <c r="S18" s="842">
        <f t="shared" si="0"/>
        <v>1170.375</v>
      </c>
      <c r="T18" s="842">
        <f t="shared" si="0"/>
        <v>1148.8800000000001</v>
      </c>
      <c r="U18" s="842">
        <f t="shared" si="0"/>
        <v>2414.5</v>
      </c>
      <c r="V18" s="842">
        <f t="shared" si="0"/>
        <v>2305.3615</v>
      </c>
      <c r="W18" s="842">
        <f t="shared" si="0"/>
        <v>5881.1891999999998</v>
      </c>
      <c r="X18" s="842">
        <f t="shared" si="0"/>
        <v>4901.8150000000005</v>
      </c>
      <c r="Y18" s="842">
        <f t="shared" ref="Y18" si="2">Y19+Y20</f>
        <v>15495.5679</v>
      </c>
      <c r="Z18" s="783">
        <f t="shared" ref="Z18:AM18" si="3">Z19+Z20</f>
        <v>77.784999999999997</v>
      </c>
      <c r="AA18" s="783">
        <f t="shared" si="3"/>
        <v>1271.7600000000002</v>
      </c>
      <c r="AB18" s="783">
        <f t="shared" si="3"/>
        <v>1489.2715000000003</v>
      </c>
      <c r="AC18" s="783">
        <f t="shared" si="3"/>
        <v>787.47</v>
      </c>
      <c r="AD18" s="783">
        <f t="shared" si="3"/>
        <v>1948.28</v>
      </c>
      <c r="AE18" s="783">
        <f t="shared" si="3"/>
        <v>328.8</v>
      </c>
      <c r="AF18" s="783">
        <f t="shared" si="3"/>
        <v>1429.78</v>
      </c>
      <c r="AG18" s="783">
        <f t="shared" si="3"/>
        <v>639.55999999999995</v>
      </c>
      <c r="AH18" s="783">
        <f t="shared" si="3"/>
        <v>1209.5520000000001</v>
      </c>
      <c r="AI18" s="783">
        <f t="shared" si="3"/>
        <v>611.65</v>
      </c>
      <c r="AJ18" s="783">
        <f t="shared" si="3"/>
        <v>992.52499999999998</v>
      </c>
      <c r="AK18" s="783">
        <f t="shared" si="3"/>
        <v>1079.2744</v>
      </c>
      <c r="AL18" s="783">
        <f t="shared" si="3"/>
        <v>993.86</v>
      </c>
      <c r="AM18" s="783">
        <f t="shared" si="3"/>
        <v>2636</v>
      </c>
      <c r="AN18" s="1143">
        <f>AN19+AN20</f>
        <v>18500.042600000001</v>
      </c>
      <c r="AO18" s="1143">
        <f t="shared" ref="AO18:BA18" si="4">AO19+AO20</f>
        <v>97.704999999999998</v>
      </c>
      <c r="AP18" s="1143">
        <f t="shared" si="4"/>
        <v>1283.3</v>
      </c>
      <c r="AQ18" s="1143">
        <f t="shared" si="4"/>
        <v>1833.6196</v>
      </c>
      <c r="AR18" s="1143">
        <f t="shared" si="4"/>
        <v>1068.6320000000001</v>
      </c>
      <c r="AS18" s="1143">
        <f t="shared" si="4"/>
        <v>2130.9459999999999</v>
      </c>
      <c r="AT18" s="1143">
        <f t="shared" si="4"/>
        <v>481.54999999999995</v>
      </c>
      <c r="AU18" s="1143">
        <f t="shared" si="4"/>
        <v>1665.65</v>
      </c>
      <c r="AV18" s="1143">
        <f t="shared" si="4"/>
        <v>1114.885</v>
      </c>
      <c r="AW18" s="1143">
        <f t="shared" si="4"/>
        <v>1391.5350000000001</v>
      </c>
      <c r="AX18" s="1143">
        <f t="shared" si="4"/>
        <v>790.44999999999993</v>
      </c>
      <c r="AY18" s="1143">
        <f t="shared" si="4"/>
        <v>1365.6699999999998</v>
      </c>
      <c r="AZ18" s="1143">
        <f t="shared" si="4"/>
        <v>1249.2</v>
      </c>
      <c r="BA18" s="1143">
        <f t="shared" si="4"/>
        <v>1271.0500000000002</v>
      </c>
      <c r="BB18" s="1143">
        <f t="shared" ref="BB18" si="5">BB19+BB20</f>
        <v>2755.85</v>
      </c>
      <c r="BC18" s="1143">
        <f>BC19+BC20</f>
        <v>7839.6399999999994</v>
      </c>
      <c r="BD18" s="1143">
        <f>BD19+BD20</f>
        <v>8942.5399999999991</v>
      </c>
      <c r="BE18" s="1143">
        <f>BE19+BE20</f>
        <v>18656.518599999996</v>
      </c>
      <c r="BF18" s="1143">
        <f t="shared" ref="BF18:CH18" si="6">BF19+BF20</f>
        <v>79.550000000000011</v>
      </c>
      <c r="BG18" s="1143">
        <f t="shared" si="6"/>
        <v>1331.9099999999999</v>
      </c>
      <c r="BH18" s="1143">
        <f t="shared" si="6"/>
        <v>1962.24</v>
      </c>
      <c r="BI18" s="1143">
        <f t="shared" si="6"/>
        <v>1115.99</v>
      </c>
      <c r="BJ18" s="1143">
        <f t="shared" si="6"/>
        <v>2089.2299999999996</v>
      </c>
      <c r="BK18" s="1143">
        <f t="shared" si="6"/>
        <v>424.54</v>
      </c>
      <c r="BL18" s="1143">
        <f t="shared" si="6"/>
        <v>1749.55</v>
      </c>
      <c r="BM18" s="1143">
        <f t="shared" si="6"/>
        <v>1271.4549999999999</v>
      </c>
      <c r="BN18" s="1143">
        <f t="shared" si="6"/>
        <v>1475.7080000000001</v>
      </c>
      <c r="BO18" s="1143">
        <f t="shared" si="6"/>
        <v>705.33</v>
      </c>
      <c r="BP18" s="1143">
        <f t="shared" si="6"/>
        <v>1439.366</v>
      </c>
      <c r="BQ18" s="1143">
        <f t="shared" si="6"/>
        <v>1048.1795999999999</v>
      </c>
      <c r="BR18" s="1143">
        <f t="shared" si="6"/>
        <v>1229.44</v>
      </c>
      <c r="BS18" s="1143">
        <f t="shared" si="6"/>
        <v>2734.0299999999997</v>
      </c>
      <c r="BT18" s="1143">
        <f>BT19+BT20</f>
        <v>17460.156999999999</v>
      </c>
      <c r="BU18" s="1143">
        <f t="shared" si="6"/>
        <v>80.950000000000017</v>
      </c>
      <c r="BV18" s="1143">
        <f t="shared" si="6"/>
        <v>1242.5619999999999</v>
      </c>
      <c r="BW18" s="1143">
        <f t="shared" si="6"/>
        <v>1809.25</v>
      </c>
      <c r="BX18" s="1143">
        <f t="shared" si="6"/>
        <v>1092.7</v>
      </c>
      <c r="BY18" s="1143">
        <f t="shared" si="6"/>
        <v>2103.23</v>
      </c>
      <c r="BZ18" s="1143">
        <f t="shared" si="6"/>
        <v>444.22500000000002</v>
      </c>
      <c r="CA18" s="1143">
        <f t="shared" si="6"/>
        <v>1608.8</v>
      </c>
      <c r="CB18" s="1143">
        <f t="shared" si="6"/>
        <v>1009</v>
      </c>
      <c r="CC18" s="1143">
        <f t="shared" si="6"/>
        <v>1239.27</v>
      </c>
      <c r="CD18" s="1143">
        <f t="shared" si="6"/>
        <v>744.125</v>
      </c>
      <c r="CE18" s="1143">
        <f t="shared" si="6"/>
        <v>1166.9199999999998</v>
      </c>
      <c r="CF18" s="1143">
        <f t="shared" si="6"/>
        <v>1135.5999999999999</v>
      </c>
      <c r="CG18" s="1143">
        <f t="shared" si="6"/>
        <v>1105.375</v>
      </c>
      <c r="CH18" s="1143">
        <f t="shared" si="6"/>
        <v>2678.15</v>
      </c>
      <c r="CI18" s="1459">
        <f>BE18/Y18%</f>
        <v>120.39906327021416</v>
      </c>
      <c r="CJ18" s="2689">
        <f>CJ19+CJ20</f>
        <v>5320</v>
      </c>
      <c r="CK18" s="2779">
        <f>CK19+CK20</f>
        <v>9113.4766</v>
      </c>
      <c r="CL18" s="2774">
        <f>CL19+CL20</f>
        <v>17631.349999999999</v>
      </c>
      <c r="CM18" s="840">
        <f t="shared" ref="CM18:CM20" si="7">CK18/BD18*100</f>
        <v>101.91149941739148</v>
      </c>
      <c r="CN18" s="840">
        <f t="shared" ref="CN18:CN20" si="8">CK18/BT18*100</f>
        <v>52.195845661639815</v>
      </c>
      <c r="CO18" s="1457">
        <f>CL18/BT18*100</f>
        <v>100.98047801059292</v>
      </c>
      <c r="CP18" s="1143">
        <f>CP19+CP20</f>
        <v>17550.05</v>
      </c>
      <c r="CQ18" s="1848"/>
      <c r="CR18" s="1732">
        <v>17460</v>
      </c>
      <c r="CS18" s="1056"/>
      <c r="CT18" s="761"/>
      <c r="CU18" s="775"/>
      <c r="DG18" s="2701">
        <f>CJ25-BT25</f>
        <v>-2.3000000000000114</v>
      </c>
    </row>
    <row r="19" spans="1:115" s="779" customFormat="1" ht="21" customHeight="1">
      <c r="A19" s="1849"/>
      <c r="B19" s="777" t="s">
        <v>144</v>
      </c>
      <c r="C19" s="759" t="s">
        <v>73</v>
      </c>
      <c r="D19" s="760">
        <f t="shared" ref="D19:X19" si="9">D24</f>
        <v>2220.48</v>
      </c>
      <c r="E19" s="760">
        <f t="shared" si="9"/>
        <v>2263.54</v>
      </c>
      <c r="F19" s="843">
        <f t="shared" ref="F19" si="10">F24</f>
        <v>11790.982999999998</v>
      </c>
      <c r="G19" s="843">
        <f t="shared" si="9"/>
        <v>11961.126999999999</v>
      </c>
      <c r="H19" s="843">
        <f t="shared" si="9"/>
        <v>37.784999999999997</v>
      </c>
      <c r="I19" s="843">
        <f t="shared" si="9"/>
        <v>1152.752</v>
      </c>
      <c r="J19" s="843">
        <f t="shared" si="9"/>
        <v>1412.135</v>
      </c>
      <c r="K19" s="843">
        <f t="shared" si="9"/>
        <v>728.5</v>
      </c>
      <c r="L19" s="843">
        <f t="shared" si="9"/>
        <v>1771.31</v>
      </c>
      <c r="M19" s="843">
        <f t="shared" si="9"/>
        <v>124.18</v>
      </c>
      <c r="N19" s="843">
        <f t="shared" si="9"/>
        <v>1011.9</v>
      </c>
      <c r="O19" s="843">
        <f t="shared" si="9"/>
        <v>518</v>
      </c>
      <c r="P19" s="843">
        <f t="shared" si="9"/>
        <v>602</v>
      </c>
      <c r="Q19" s="843">
        <f t="shared" si="9"/>
        <v>496.84999999999997</v>
      </c>
      <c r="R19" s="843">
        <f t="shared" si="9"/>
        <v>789.36</v>
      </c>
      <c r="S19" s="843">
        <f t="shared" si="9"/>
        <v>912.97500000000002</v>
      </c>
      <c r="T19" s="843">
        <f t="shared" si="9"/>
        <v>698.48</v>
      </c>
      <c r="U19" s="843">
        <f t="shared" si="9"/>
        <v>1704.9</v>
      </c>
      <c r="V19" s="843">
        <f t="shared" si="9"/>
        <v>2305.3615</v>
      </c>
      <c r="W19" s="843">
        <f t="shared" si="9"/>
        <v>2404.66</v>
      </c>
      <c r="X19" s="843">
        <f t="shared" si="9"/>
        <v>2404.66</v>
      </c>
      <c r="Y19" s="843">
        <f t="shared" ref="Y19" si="11">Y24</f>
        <v>12489.732900000001</v>
      </c>
      <c r="Z19" s="784">
        <f t="shared" ref="Z19:AM19" si="12">Z24</f>
        <v>37.785000000000004</v>
      </c>
      <c r="AA19" s="784">
        <f t="shared" si="12"/>
        <v>1178.6400000000001</v>
      </c>
      <c r="AB19" s="784">
        <f t="shared" si="12"/>
        <v>1431.8115000000003</v>
      </c>
      <c r="AC19" s="784">
        <f t="shared" si="12"/>
        <v>607.9</v>
      </c>
      <c r="AD19" s="784">
        <f t="shared" si="12"/>
        <v>1856.78</v>
      </c>
      <c r="AE19" s="784">
        <f t="shared" si="12"/>
        <v>132.80000000000001</v>
      </c>
      <c r="AF19" s="784">
        <f t="shared" si="12"/>
        <v>1004.8100000000001</v>
      </c>
      <c r="AG19" s="784">
        <f t="shared" si="12"/>
        <v>519.95999999999992</v>
      </c>
      <c r="AH19" s="784">
        <f t="shared" si="12"/>
        <v>594.99200000000008</v>
      </c>
      <c r="AI19" s="784">
        <f t="shared" si="12"/>
        <v>468.65</v>
      </c>
      <c r="AJ19" s="784">
        <f t="shared" si="12"/>
        <v>858.375</v>
      </c>
      <c r="AK19" s="784">
        <f t="shared" si="12"/>
        <v>1024.2293999999999</v>
      </c>
      <c r="AL19" s="784">
        <f t="shared" si="12"/>
        <v>798.5</v>
      </c>
      <c r="AM19" s="784">
        <f t="shared" si="12"/>
        <v>1974.5</v>
      </c>
      <c r="AN19" s="852">
        <f t="shared" ref="AN19:BA19" si="13">AN24</f>
        <v>12844.992600000001</v>
      </c>
      <c r="AO19" s="852">
        <f t="shared" si="13"/>
        <v>47.704999999999998</v>
      </c>
      <c r="AP19" s="852">
        <f t="shared" si="13"/>
        <v>1073.7</v>
      </c>
      <c r="AQ19" s="852">
        <f t="shared" si="13"/>
        <v>1455.3696</v>
      </c>
      <c r="AR19" s="852">
        <f t="shared" si="13"/>
        <v>848.73199999999997</v>
      </c>
      <c r="AS19" s="852">
        <f t="shared" si="13"/>
        <v>1825.9459999999999</v>
      </c>
      <c r="AT19" s="852">
        <f t="shared" si="13"/>
        <v>161.1</v>
      </c>
      <c r="AU19" s="852">
        <f t="shared" si="13"/>
        <v>1039.75</v>
      </c>
      <c r="AV19" s="852">
        <f t="shared" si="13"/>
        <v>549.38499999999999</v>
      </c>
      <c r="AW19" s="852">
        <f t="shared" si="13"/>
        <v>669.03500000000008</v>
      </c>
      <c r="AX19" s="852">
        <f t="shared" si="13"/>
        <v>517.29999999999995</v>
      </c>
      <c r="AY19" s="852">
        <f t="shared" si="13"/>
        <v>837.41999999999985</v>
      </c>
      <c r="AZ19" s="852">
        <f t="shared" si="13"/>
        <v>994.2</v>
      </c>
      <c r="BA19" s="852">
        <f t="shared" si="13"/>
        <v>809.05000000000007</v>
      </c>
      <c r="BB19" s="852">
        <f t="shared" ref="BB19:BC19" si="14">BB24</f>
        <v>2016.3</v>
      </c>
      <c r="BC19" s="852">
        <f t="shared" si="14"/>
        <v>2608.14</v>
      </c>
      <c r="BD19" s="852">
        <f t="shared" ref="BD19:BE19" si="15">BD24</f>
        <v>3634.14</v>
      </c>
      <c r="BE19" s="852">
        <f t="shared" si="15"/>
        <v>12784.568599999997</v>
      </c>
      <c r="BF19" s="852">
        <f t="shared" ref="BF19:CH19" si="16">BF24</f>
        <v>46.150000000000006</v>
      </c>
      <c r="BG19" s="852">
        <f t="shared" si="16"/>
        <v>1123.54</v>
      </c>
      <c r="BH19" s="852">
        <f t="shared" si="16"/>
        <v>1573.8</v>
      </c>
      <c r="BI19" s="852">
        <f t="shared" si="16"/>
        <v>843.77</v>
      </c>
      <c r="BJ19" s="852">
        <f t="shared" si="16"/>
        <v>1810.9699999999998</v>
      </c>
      <c r="BK19" s="852">
        <f t="shared" si="16"/>
        <v>202.55</v>
      </c>
      <c r="BL19" s="852">
        <f t="shared" si="16"/>
        <v>1029.3499999999999</v>
      </c>
      <c r="BM19" s="852">
        <f t="shared" si="16"/>
        <v>653.79499999999996</v>
      </c>
      <c r="BN19" s="852">
        <f t="shared" si="16"/>
        <v>605.56799999999998</v>
      </c>
      <c r="BO19" s="852">
        <f t="shared" si="16"/>
        <v>516.83000000000004</v>
      </c>
      <c r="BP19" s="852">
        <f t="shared" si="16"/>
        <v>777.21599999999989</v>
      </c>
      <c r="BQ19" s="852">
        <f t="shared" si="16"/>
        <v>868.17960000000005</v>
      </c>
      <c r="BR19" s="852">
        <f t="shared" si="16"/>
        <v>766.6</v>
      </c>
      <c r="BS19" s="852">
        <f t="shared" si="16"/>
        <v>1966.25</v>
      </c>
      <c r="BT19" s="852">
        <f t="shared" si="16"/>
        <v>12990.066999999999</v>
      </c>
      <c r="BU19" s="852">
        <f t="shared" si="16"/>
        <v>45.920000000000009</v>
      </c>
      <c r="BV19" s="852">
        <f t="shared" si="16"/>
        <v>1081.002</v>
      </c>
      <c r="BW19" s="852">
        <f t="shared" si="16"/>
        <v>1458.5</v>
      </c>
      <c r="BX19" s="852">
        <f t="shared" si="16"/>
        <v>876.9</v>
      </c>
      <c r="BY19" s="852">
        <f t="shared" si="16"/>
        <v>1862.28</v>
      </c>
      <c r="BZ19" s="852">
        <f t="shared" si="16"/>
        <v>228.22499999999999</v>
      </c>
      <c r="CA19" s="852">
        <f t="shared" si="16"/>
        <v>1062.8</v>
      </c>
      <c r="CB19" s="852">
        <f t="shared" si="16"/>
        <v>566.5</v>
      </c>
      <c r="CC19" s="852">
        <f t="shared" si="16"/>
        <v>637.27</v>
      </c>
      <c r="CD19" s="852">
        <f t="shared" si="16"/>
        <v>512.125</v>
      </c>
      <c r="CE19" s="852">
        <f t="shared" si="16"/>
        <v>837.41999999999985</v>
      </c>
      <c r="CF19" s="852">
        <f t="shared" si="16"/>
        <v>985.6</v>
      </c>
      <c r="CG19" s="852">
        <f t="shared" si="16"/>
        <v>790.375</v>
      </c>
      <c r="CH19" s="852">
        <f t="shared" si="16"/>
        <v>2045.15</v>
      </c>
      <c r="CI19" s="1170">
        <f t="shared" ref="CI19:CI77" si="17">BE19/Y19%</f>
        <v>102.36062454145834</v>
      </c>
      <c r="CJ19" s="852">
        <f t="shared" ref="CJ19" si="18">CJ24</f>
        <v>2470</v>
      </c>
      <c r="CK19" s="2773">
        <f>CK24</f>
        <v>4763.1966000000002</v>
      </c>
      <c r="CL19" s="2773">
        <f>CL24</f>
        <v>12986.65</v>
      </c>
      <c r="CM19" s="930">
        <f t="shared" si="7"/>
        <v>131.06805461539733</v>
      </c>
      <c r="CN19" s="930">
        <f t="shared" si="8"/>
        <v>36.667991011901634</v>
      </c>
      <c r="CO19" s="1170">
        <f t="shared" ref="CO19:CO83" si="19">CL19/BT19*100</f>
        <v>99.973695285790299</v>
      </c>
      <c r="CP19" s="852">
        <f t="shared" ref="CP19" si="20">CP24</f>
        <v>13412.85</v>
      </c>
      <c r="CQ19" s="1850"/>
      <c r="CR19" s="1732">
        <v>12990</v>
      </c>
      <c r="CS19" s="1056"/>
      <c r="CT19" s="761"/>
      <c r="CU19" s="778"/>
      <c r="CX19" s="776"/>
    </row>
    <row r="20" spans="1:115" s="768" customFormat="1" ht="21" customHeight="1">
      <c r="A20" s="1849"/>
      <c r="B20" s="758" t="s">
        <v>145</v>
      </c>
      <c r="C20" s="759" t="s">
        <v>73</v>
      </c>
      <c r="D20" s="760">
        <f t="shared" ref="D20:X20" si="21">D43</f>
        <v>5278</v>
      </c>
      <c r="E20" s="760">
        <f t="shared" si="21"/>
        <v>5277.06</v>
      </c>
      <c r="F20" s="843">
        <f t="shared" ref="F20" si="22">F43</f>
        <v>5396.0239999999994</v>
      </c>
      <c r="G20" s="843">
        <f t="shared" si="21"/>
        <v>5489.39</v>
      </c>
      <c r="H20" s="843">
        <f t="shared" si="21"/>
        <v>57</v>
      </c>
      <c r="I20" s="843">
        <f t="shared" si="21"/>
        <v>196.4</v>
      </c>
      <c r="J20" s="843">
        <f t="shared" si="21"/>
        <v>343.94</v>
      </c>
      <c r="K20" s="843">
        <f t="shared" si="21"/>
        <v>212.3</v>
      </c>
      <c r="L20" s="843">
        <f t="shared" si="21"/>
        <v>295.10000000000002</v>
      </c>
      <c r="M20" s="843">
        <f t="shared" si="21"/>
        <v>318.10000000000002</v>
      </c>
      <c r="N20" s="843">
        <f t="shared" si="21"/>
        <v>615.04999999999995</v>
      </c>
      <c r="O20" s="843">
        <f t="shared" si="21"/>
        <v>553.70000000000005</v>
      </c>
      <c r="P20" s="843">
        <f t="shared" si="21"/>
        <v>697.7</v>
      </c>
      <c r="Q20" s="843">
        <f t="shared" si="21"/>
        <v>268.3</v>
      </c>
      <c r="R20" s="843">
        <f t="shared" si="21"/>
        <v>514.4</v>
      </c>
      <c r="S20" s="843">
        <f t="shared" si="21"/>
        <v>257.39999999999998</v>
      </c>
      <c r="T20" s="843">
        <f t="shared" si="21"/>
        <v>450.4</v>
      </c>
      <c r="U20" s="843">
        <f t="shared" si="21"/>
        <v>709.59999999999991</v>
      </c>
      <c r="V20" s="843">
        <f t="shared" si="21"/>
        <v>0</v>
      </c>
      <c r="W20" s="843">
        <f t="shared" si="21"/>
        <v>3476.5291999999999</v>
      </c>
      <c r="X20" s="843">
        <f t="shared" si="21"/>
        <v>2497.1550000000002</v>
      </c>
      <c r="Y20" s="843">
        <f t="shared" ref="Y20" si="23">Y43</f>
        <v>3005.8349999999996</v>
      </c>
      <c r="Z20" s="784">
        <f t="shared" ref="Z20:AM20" si="24">Z43</f>
        <v>40</v>
      </c>
      <c r="AA20" s="784">
        <f t="shared" si="24"/>
        <v>93.12</v>
      </c>
      <c r="AB20" s="784">
        <f t="shared" si="24"/>
        <v>57.459999999999994</v>
      </c>
      <c r="AC20" s="784">
        <f t="shared" si="24"/>
        <v>179.57</v>
      </c>
      <c r="AD20" s="784">
        <f t="shared" si="24"/>
        <v>91.5</v>
      </c>
      <c r="AE20" s="784">
        <f t="shared" si="24"/>
        <v>196</v>
      </c>
      <c r="AF20" s="784">
        <f t="shared" si="24"/>
        <v>424.96999999999997</v>
      </c>
      <c r="AG20" s="784">
        <f t="shared" si="24"/>
        <v>119.6</v>
      </c>
      <c r="AH20" s="784">
        <f t="shared" si="24"/>
        <v>614.55999999999995</v>
      </c>
      <c r="AI20" s="784">
        <f t="shared" si="24"/>
        <v>143</v>
      </c>
      <c r="AJ20" s="784">
        <f t="shared" si="24"/>
        <v>134.15</v>
      </c>
      <c r="AK20" s="784">
        <f t="shared" si="24"/>
        <v>55.045000000000002</v>
      </c>
      <c r="AL20" s="784">
        <f t="shared" si="24"/>
        <v>195.35999999999999</v>
      </c>
      <c r="AM20" s="784">
        <f t="shared" si="24"/>
        <v>661.5</v>
      </c>
      <c r="AN20" s="852">
        <f t="shared" ref="AN20:BA20" si="25">AN43</f>
        <v>5655.05</v>
      </c>
      <c r="AO20" s="852">
        <f t="shared" si="25"/>
        <v>50</v>
      </c>
      <c r="AP20" s="852">
        <f t="shared" si="25"/>
        <v>209.6</v>
      </c>
      <c r="AQ20" s="852">
        <f t="shared" si="25"/>
        <v>378.25</v>
      </c>
      <c r="AR20" s="852">
        <f t="shared" si="25"/>
        <v>219.9</v>
      </c>
      <c r="AS20" s="852">
        <f t="shared" si="25"/>
        <v>305</v>
      </c>
      <c r="AT20" s="852">
        <f t="shared" si="25"/>
        <v>320.45</v>
      </c>
      <c r="AU20" s="852">
        <f t="shared" si="25"/>
        <v>625.9</v>
      </c>
      <c r="AV20" s="852">
        <f t="shared" si="25"/>
        <v>565.5</v>
      </c>
      <c r="AW20" s="852">
        <f t="shared" si="25"/>
        <v>722.5</v>
      </c>
      <c r="AX20" s="852">
        <f t="shared" si="25"/>
        <v>273.14999999999998</v>
      </c>
      <c r="AY20" s="852">
        <f t="shared" si="25"/>
        <v>528.25</v>
      </c>
      <c r="AZ20" s="852">
        <f t="shared" si="25"/>
        <v>255</v>
      </c>
      <c r="BA20" s="852">
        <f t="shared" si="25"/>
        <v>462</v>
      </c>
      <c r="BB20" s="852">
        <f t="shared" ref="BB20:BC20" si="26">BB43</f>
        <v>739.55</v>
      </c>
      <c r="BC20" s="852">
        <f t="shared" si="26"/>
        <v>5231.5</v>
      </c>
      <c r="BD20" s="852">
        <f t="shared" ref="BD20:BE20" si="27">BD43</f>
        <v>5308.4</v>
      </c>
      <c r="BE20" s="852">
        <f t="shared" si="27"/>
        <v>5871.95</v>
      </c>
      <c r="BF20" s="852">
        <f t="shared" ref="BF20:CH20" si="28">BF43</f>
        <v>33.4</v>
      </c>
      <c r="BG20" s="852">
        <f t="shared" si="28"/>
        <v>208.37</v>
      </c>
      <c r="BH20" s="852">
        <f t="shared" si="28"/>
        <v>388.44</v>
      </c>
      <c r="BI20" s="852">
        <f t="shared" si="28"/>
        <v>272.22000000000003</v>
      </c>
      <c r="BJ20" s="852">
        <f t="shared" si="28"/>
        <v>278.26</v>
      </c>
      <c r="BK20" s="852">
        <f t="shared" si="28"/>
        <v>221.99</v>
      </c>
      <c r="BL20" s="852">
        <f t="shared" si="28"/>
        <v>720.2</v>
      </c>
      <c r="BM20" s="852">
        <f t="shared" si="28"/>
        <v>617.66</v>
      </c>
      <c r="BN20" s="852">
        <f t="shared" si="28"/>
        <v>870.14</v>
      </c>
      <c r="BO20" s="852">
        <f t="shared" si="28"/>
        <v>188.5</v>
      </c>
      <c r="BP20" s="852">
        <f t="shared" si="28"/>
        <v>662.15</v>
      </c>
      <c r="BQ20" s="852">
        <f t="shared" si="28"/>
        <v>180</v>
      </c>
      <c r="BR20" s="852">
        <f t="shared" si="28"/>
        <v>462.84</v>
      </c>
      <c r="BS20" s="852">
        <f t="shared" si="28"/>
        <v>767.78</v>
      </c>
      <c r="BT20" s="852">
        <f t="shared" si="28"/>
        <v>4470.09</v>
      </c>
      <c r="BU20" s="852">
        <f t="shared" si="28"/>
        <v>35.03</v>
      </c>
      <c r="BV20" s="852">
        <f t="shared" si="28"/>
        <v>161.56</v>
      </c>
      <c r="BW20" s="852">
        <f t="shared" si="28"/>
        <v>350.75</v>
      </c>
      <c r="BX20" s="852">
        <f t="shared" si="28"/>
        <v>215.8</v>
      </c>
      <c r="BY20" s="852">
        <f t="shared" si="28"/>
        <v>240.95</v>
      </c>
      <c r="BZ20" s="852">
        <f t="shared" si="28"/>
        <v>216</v>
      </c>
      <c r="CA20" s="852">
        <f t="shared" si="28"/>
        <v>546</v>
      </c>
      <c r="CB20" s="852">
        <f t="shared" si="28"/>
        <v>442.5</v>
      </c>
      <c r="CC20" s="852">
        <f t="shared" si="28"/>
        <v>602</v>
      </c>
      <c r="CD20" s="852">
        <f t="shared" si="28"/>
        <v>232</v>
      </c>
      <c r="CE20" s="852">
        <f t="shared" si="28"/>
        <v>329.5</v>
      </c>
      <c r="CF20" s="852">
        <f t="shared" si="28"/>
        <v>150</v>
      </c>
      <c r="CG20" s="852">
        <f t="shared" si="28"/>
        <v>315</v>
      </c>
      <c r="CH20" s="852">
        <f t="shared" si="28"/>
        <v>633</v>
      </c>
      <c r="CI20" s="1170">
        <f t="shared" si="17"/>
        <v>195.35170759539363</v>
      </c>
      <c r="CJ20" s="852">
        <f t="shared" ref="CJ20" si="29">CJ43</f>
        <v>2850</v>
      </c>
      <c r="CK20" s="2773">
        <f>CK43</f>
        <v>4350.28</v>
      </c>
      <c r="CL20" s="852">
        <f>CL43</f>
        <v>4644.7</v>
      </c>
      <c r="CM20" s="930">
        <f t="shared" si="7"/>
        <v>81.950870318740115</v>
      </c>
      <c r="CN20" s="930">
        <f t="shared" si="8"/>
        <v>97.319740765845864</v>
      </c>
      <c r="CO20" s="1170">
        <f t="shared" si="19"/>
        <v>103.90618533407606</v>
      </c>
      <c r="CP20" s="852">
        <f t="shared" ref="CP20" si="30">CP43</f>
        <v>4137.2</v>
      </c>
      <c r="CQ20" s="1851"/>
      <c r="CR20" s="1732">
        <v>4470</v>
      </c>
      <c r="CS20" s="1169"/>
      <c r="CT20" s="761"/>
      <c r="CU20" s="766"/>
    </row>
    <row r="21" spans="1:115" s="218" customFormat="1" ht="28.5">
      <c r="A21" s="1852">
        <v>1</v>
      </c>
      <c r="B21" s="551" t="s">
        <v>884</v>
      </c>
      <c r="C21" s="263" t="s">
        <v>146</v>
      </c>
      <c r="D21" s="553">
        <v>2163.6</v>
      </c>
      <c r="E21" s="553">
        <v>2947</v>
      </c>
      <c r="F21" s="844">
        <v>2905.9</v>
      </c>
      <c r="G21" s="844">
        <f t="shared" ref="G21:X21" si="31">G25+G29+G33</f>
        <v>2911.6</v>
      </c>
      <c r="H21" s="844">
        <f t="shared" si="31"/>
        <v>15.4</v>
      </c>
      <c r="I21" s="844">
        <f t="shared" si="31"/>
        <v>233.6</v>
      </c>
      <c r="J21" s="844">
        <f t="shared" si="31"/>
        <v>303.5</v>
      </c>
      <c r="K21" s="844">
        <f t="shared" si="31"/>
        <v>180</v>
      </c>
      <c r="L21" s="844">
        <f t="shared" si="31"/>
        <v>361</v>
      </c>
      <c r="M21" s="844">
        <f t="shared" si="31"/>
        <v>64</v>
      </c>
      <c r="N21" s="844">
        <f t="shared" si="31"/>
        <v>251</v>
      </c>
      <c r="O21" s="844">
        <f t="shared" si="31"/>
        <v>186</v>
      </c>
      <c r="P21" s="844">
        <f t="shared" si="31"/>
        <v>204.9</v>
      </c>
      <c r="Q21" s="844">
        <f t="shared" si="31"/>
        <v>132</v>
      </c>
      <c r="R21" s="844">
        <f t="shared" si="31"/>
        <v>165.2</v>
      </c>
      <c r="S21" s="844">
        <f t="shared" si="31"/>
        <v>190.5</v>
      </c>
      <c r="T21" s="844">
        <f t="shared" si="31"/>
        <v>187.5</v>
      </c>
      <c r="U21" s="844">
        <f t="shared" si="31"/>
        <v>437</v>
      </c>
      <c r="V21" s="844">
        <f t="shared" si="31"/>
        <v>1440.7</v>
      </c>
      <c r="W21" s="844">
        <f t="shared" si="31"/>
        <v>2145.9</v>
      </c>
      <c r="X21" s="844">
        <f t="shared" si="31"/>
        <v>2871.22</v>
      </c>
      <c r="Y21" s="844">
        <f>Y25+Y29+Y33</f>
        <v>2871.2200000000003</v>
      </c>
      <c r="Z21" s="844">
        <f>Z25+Z29+Z33</f>
        <v>15.4</v>
      </c>
      <c r="AA21" s="844">
        <f t="shared" ref="AA21:AM21" si="32">AA25+AA29+AA33</f>
        <v>199.82</v>
      </c>
      <c r="AB21" s="844">
        <f t="shared" si="32"/>
        <v>299.3</v>
      </c>
      <c r="AC21" s="844">
        <f t="shared" si="32"/>
        <v>165</v>
      </c>
      <c r="AD21" s="844">
        <f t="shared" si="32"/>
        <v>375.6</v>
      </c>
      <c r="AE21" s="844">
        <f t="shared" si="32"/>
        <v>69</v>
      </c>
      <c r="AF21" s="844">
        <f t="shared" si="32"/>
        <v>248</v>
      </c>
      <c r="AG21" s="844">
        <f t="shared" si="32"/>
        <v>186</v>
      </c>
      <c r="AH21" s="844">
        <f t="shared" si="32"/>
        <v>204.9</v>
      </c>
      <c r="AI21" s="844">
        <f t="shared" si="32"/>
        <v>132</v>
      </c>
      <c r="AJ21" s="844">
        <f t="shared" si="32"/>
        <v>164.2</v>
      </c>
      <c r="AK21" s="844">
        <f t="shared" si="32"/>
        <v>187.5</v>
      </c>
      <c r="AL21" s="844">
        <f t="shared" si="32"/>
        <v>187.5</v>
      </c>
      <c r="AM21" s="844">
        <f t="shared" si="32"/>
        <v>437</v>
      </c>
      <c r="AN21" s="844">
        <f>AN25+AN29+AN33</f>
        <v>2996</v>
      </c>
      <c r="AO21" s="785">
        <f t="shared" ref="AO21:BA21" si="33">AO25+AO29+AO33</f>
        <v>17.399999999999999</v>
      </c>
      <c r="AP21" s="785">
        <f t="shared" si="33"/>
        <v>197</v>
      </c>
      <c r="AQ21" s="785">
        <f t="shared" si="33"/>
        <v>295</v>
      </c>
      <c r="AR21" s="785">
        <f t="shared" si="33"/>
        <v>202</v>
      </c>
      <c r="AS21" s="785">
        <f t="shared" si="33"/>
        <v>361.1</v>
      </c>
      <c r="AT21" s="785">
        <f t="shared" si="33"/>
        <v>79</v>
      </c>
      <c r="AU21" s="785">
        <f t="shared" si="33"/>
        <v>253</v>
      </c>
      <c r="AV21" s="785">
        <f t="shared" si="33"/>
        <v>188.9</v>
      </c>
      <c r="AW21" s="785">
        <f t="shared" si="33"/>
        <v>217.9</v>
      </c>
      <c r="AX21" s="785">
        <f t="shared" si="33"/>
        <v>136.5</v>
      </c>
      <c r="AY21" s="785">
        <f t="shared" si="33"/>
        <v>164.2</v>
      </c>
      <c r="AZ21" s="785">
        <f t="shared" si="33"/>
        <v>193.5</v>
      </c>
      <c r="BA21" s="785">
        <f t="shared" si="33"/>
        <v>203.5</v>
      </c>
      <c r="BB21" s="785">
        <f t="shared" ref="BB21" si="34">BB25+BB29+BB33</f>
        <v>487</v>
      </c>
      <c r="BC21" s="844">
        <f>BC25+BC29+BC33</f>
        <v>2316.91</v>
      </c>
      <c r="BD21" s="844">
        <f t="shared" ref="BD21" si="35">BD25+BD29+BD33</f>
        <v>3123.91</v>
      </c>
      <c r="BE21" s="844">
        <f>BE25+BE29+BE33</f>
        <v>3123.91</v>
      </c>
      <c r="BF21" s="844">
        <f t="shared" ref="BF21:CH21" si="36">BF25+BF29+BF33</f>
        <v>17.399999999999999</v>
      </c>
      <c r="BG21" s="844">
        <f t="shared" si="36"/>
        <v>202.4</v>
      </c>
      <c r="BH21" s="844">
        <f t="shared" si="36"/>
        <v>295</v>
      </c>
      <c r="BI21" s="844">
        <f t="shared" si="36"/>
        <v>209.8</v>
      </c>
      <c r="BJ21" s="844">
        <f t="shared" si="36"/>
        <v>361.1</v>
      </c>
      <c r="BK21" s="844">
        <f t="shared" si="36"/>
        <v>114.5</v>
      </c>
      <c r="BL21" s="844">
        <f t="shared" si="36"/>
        <v>253</v>
      </c>
      <c r="BM21" s="844">
        <f t="shared" si="36"/>
        <v>279.89999999999998</v>
      </c>
      <c r="BN21" s="844">
        <f t="shared" si="36"/>
        <v>205.41</v>
      </c>
      <c r="BO21" s="844">
        <f t="shared" si="36"/>
        <v>137.19999999999999</v>
      </c>
      <c r="BP21" s="844">
        <f t="shared" si="36"/>
        <v>164.2</v>
      </c>
      <c r="BQ21" s="844">
        <f t="shared" si="36"/>
        <v>193.5</v>
      </c>
      <c r="BR21" s="844">
        <f t="shared" si="36"/>
        <v>203.5</v>
      </c>
      <c r="BS21" s="844">
        <f t="shared" si="36"/>
        <v>487</v>
      </c>
      <c r="BT21" s="844">
        <f>BT25+BT29+BT33</f>
        <v>2977.4</v>
      </c>
      <c r="BU21" s="844">
        <f t="shared" si="36"/>
        <v>13.4</v>
      </c>
      <c r="BV21" s="844">
        <f t="shared" si="36"/>
        <v>203.4</v>
      </c>
      <c r="BW21" s="844">
        <f t="shared" si="36"/>
        <v>282.5</v>
      </c>
      <c r="BX21" s="844">
        <f t="shared" si="36"/>
        <v>205</v>
      </c>
      <c r="BY21" s="844">
        <f t="shared" si="36"/>
        <v>362.29999999999995</v>
      </c>
      <c r="BZ21" s="844">
        <f t="shared" si="36"/>
        <v>93.7</v>
      </c>
      <c r="CA21" s="844">
        <f t="shared" si="36"/>
        <v>253</v>
      </c>
      <c r="CB21" s="844">
        <f t="shared" si="36"/>
        <v>195</v>
      </c>
      <c r="CC21" s="844">
        <f t="shared" si="36"/>
        <v>190.4</v>
      </c>
      <c r="CD21" s="844">
        <f t="shared" si="36"/>
        <v>126.5</v>
      </c>
      <c r="CE21" s="844">
        <f t="shared" si="36"/>
        <v>164.2</v>
      </c>
      <c r="CF21" s="844">
        <f t="shared" si="36"/>
        <v>192.5</v>
      </c>
      <c r="CG21" s="844">
        <f t="shared" si="36"/>
        <v>196.5</v>
      </c>
      <c r="CH21" s="844">
        <f t="shared" si="36"/>
        <v>499</v>
      </c>
      <c r="CI21" s="1457">
        <f t="shared" si="17"/>
        <v>108.80078851498665</v>
      </c>
      <c r="CJ21" s="844">
        <f>CJ25+CJ29+CJ33</f>
        <v>2135.8000000000002</v>
      </c>
      <c r="CK21" s="844">
        <f>CK25+CK29+CK33</f>
        <v>2998.57</v>
      </c>
      <c r="CL21" s="844">
        <f>CL25+CL29+CL33</f>
        <v>2998.6</v>
      </c>
      <c r="CM21" s="840">
        <f>CK21/BD21*100</f>
        <v>95.987720516916312</v>
      </c>
      <c r="CN21" s="840">
        <f>CK21/BT21*100</f>
        <v>100.71102304023644</v>
      </c>
      <c r="CO21" s="1457">
        <f t="shared" si="19"/>
        <v>100.71203063075164</v>
      </c>
      <c r="CP21" s="844">
        <f>CP25+CP29+CP33</f>
        <v>2995.2</v>
      </c>
      <c r="CQ21" s="1853"/>
      <c r="CR21" s="1733"/>
      <c r="CS21" s="1169"/>
      <c r="CT21" s="260"/>
      <c r="CU21" s="264"/>
    </row>
    <row r="22" spans="1:115" s="529" customFormat="1" ht="21" customHeight="1">
      <c r="A22" s="1854"/>
      <c r="B22" s="568" t="s">
        <v>147</v>
      </c>
      <c r="C22" s="527" t="s">
        <v>146</v>
      </c>
      <c r="D22" s="718"/>
      <c r="E22" s="718">
        <f>E26</f>
        <v>462.6</v>
      </c>
      <c r="F22" s="845">
        <f>F21</f>
        <v>2905.9</v>
      </c>
      <c r="G22" s="845">
        <f>G21</f>
        <v>2911.6</v>
      </c>
      <c r="H22" s="845"/>
      <c r="I22" s="845"/>
      <c r="J22" s="845"/>
      <c r="K22" s="845"/>
      <c r="L22" s="845"/>
      <c r="M22" s="845"/>
      <c r="N22" s="845"/>
      <c r="O22" s="845"/>
      <c r="P22" s="845"/>
      <c r="Q22" s="845"/>
      <c r="R22" s="845"/>
      <c r="S22" s="845"/>
      <c r="T22" s="845"/>
      <c r="U22" s="845"/>
      <c r="V22" s="845"/>
      <c r="W22" s="845">
        <f>W26+W30</f>
        <v>455.97</v>
      </c>
      <c r="X22" s="845">
        <f>X26+X30</f>
        <v>455.97</v>
      </c>
      <c r="Y22" s="845">
        <f>Y26+Y30+Y33</f>
        <v>2845.8999999999996</v>
      </c>
      <c r="Z22" s="845">
        <f t="shared" ref="Z22:AM22" si="37">Z26+Z30+Z33</f>
        <v>15.4</v>
      </c>
      <c r="AA22" s="845">
        <f t="shared" si="37"/>
        <v>199.82</v>
      </c>
      <c r="AB22" s="845">
        <f t="shared" si="37"/>
        <v>291.07</v>
      </c>
      <c r="AC22" s="845">
        <f t="shared" si="37"/>
        <v>162</v>
      </c>
      <c r="AD22" s="845">
        <f t="shared" si="37"/>
        <v>372.6</v>
      </c>
      <c r="AE22" s="845">
        <f t="shared" si="37"/>
        <v>69</v>
      </c>
      <c r="AF22" s="845">
        <f t="shared" si="37"/>
        <v>247.3</v>
      </c>
      <c r="AG22" s="845">
        <f t="shared" si="37"/>
        <v>186</v>
      </c>
      <c r="AH22" s="845">
        <f t="shared" si="37"/>
        <v>204.9</v>
      </c>
      <c r="AI22" s="845">
        <f t="shared" si="37"/>
        <v>129</v>
      </c>
      <c r="AJ22" s="845">
        <f t="shared" si="37"/>
        <v>163.5</v>
      </c>
      <c r="AK22" s="845">
        <f t="shared" si="37"/>
        <v>180.81</v>
      </c>
      <c r="AL22" s="845">
        <f t="shared" si="37"/>
        <v>187.5</v>
      </c>
      <c r="AM22" s="845">
        <f t="shared" si="37"/>
        <v>437</v>
      </c>
      <c r="AN22" s="845">
        <f t="shared" ref="AN22:BA22" si="38">AN26+AN30+AN33</f>
        <v>2996</v>
      </c>
      <c r="AO22" s="786">
        <f t="shared" si="38"/>
        <v>17.399999999999999</v>
      </c>
      <c r="AP22" s="786">
        <f t="shared" si="38"/>
        <v>197</v>
      </c>
      <c r="AQ22" s="786">
        <f t="shared" si="38"/>
        <v>295</v>
      </c>
      <c r="AR22" s="786">
        <f t="shared" si="38"/>
        <v>202</v>
      </c>
      <c r="AS22" s="786">
        <f t="shared" si="38"/>
        <v>361.1</v>
      </c>
      <c r="AT22" s="786">
        <f t="shared" si="38"/>
        <v>79</v>
      </c>
      <c r="AU22" s="786">
        <f t="shared" si="38"/>
        <v>253</v>
      </c>
      <c r="AV22" s="786">
        <f t="shared" si="38"/>
        <v>188.9</v>
      </c>
      <c r="AW22" s="786">
        <f t="shared" si="38"/>
        <v>217.9</v>
      </c>
      <c r="AX22" s="786">
        <f t="shared" si="38"/>
        <v>136.5</v>
      </c>
      <c r="AY22" s="786">
        <f t="shared" si="38"/>
        <v>164.2</v>
      </c>
      <c r="AZ22" s="786">
        <f t="shared" si="38"/>
        <v>193.5</v>
      </c>
      <c r="BA22" s="786">
        <f t="shared" si="38"/>
        <v>203.5</v>
      </c>
      <c r="BB22" s="786">
        <f t="shared" ref="BB22" si="39">BB26+BB30+BB33</f>
        <v>487</v>
      </c>
      <c r="BC22" s="845">
        <f>BC26+BC30</f>
        <v>476.71</v>
      </c>
      <c r="BD22" s="845">
        <f t="shared" ref="BD22" si="40">BD26+BD30</f>
        <v>666.71</v>
      </c>
      <c r="BE22" s="845">
        <f t="shared" ref="BE22" si="41">BE26+BE30+BE33</f>
        <v>3068.38</v>
      </c>
      <c r="BF22" s="845">
        <f t="shared" ref="BF22:CH22" si="42">BF26+BF30+BF33</f>
        <v>17.399999999999999</v>
      </c>
      <c r="BG22" s="845">
        <f t="shared" si="42"/>
        <v>202.4</v>
      </c>
      <c r="BH22" s="845">
        <f t="shared" si="42"/>
        <v>293</v>
      </c>
      <c r="BI22" s="845">
        <f t="shared" si="42"/>
        <v>206.8</v>
      </c>
      <c r="BJ22" s="845">
        <f t="shared" si="42"/>
        <v>361.1</v>
      </c>
      <c r="BK22" s="845">
        <f t="shared" si="42"/>
        <v>114.5</v>
      </c>
      <c r="BL22" s="845">
        <f t="shared" si="42"/>
        <v>253</v>
      </c>
      <c r="BM22" s="845">
        <f t="shared" si="42"/>
        <v>279.89999999999998</v>
      </c>
      <c r="BN22" s="845">
        <f t="shared" si="42"/>
        <v>205.41</v>
      </c>
      <c r="BO22" s="845">
        <f t="shared" si="42"/>
        <v>136.4</v>
      </c>
      <c r="BP22" s="845">
        <f t="shared" si="42"/>
        <v>147.19999999999999</v>
      </c>
      <c r="BQ22" s="845">
        <f t="shared" si="42"/>
        <v>160.77000000000001</v>
      </c>
      <c r="BR22" s="845">
        <f t="shared" si="42"/>
        <v>203.5</v>
      </c>
      <c r="BS22" s="845">
        <f t="shared" si="42"/>
        <v>487</v>
      </c>
      <c r="BT22" s="845">
        <f t="shared" si="42"/>
        <v>2977.4</v>
      </c>
      <c r="BU22" s="845">
        <f t="shared" si="42"/>
        <v>13.4</v>
      </c>
      <c r="BV22" s="845">
        <f t="shared" si="42"/>
        <v>203.4</v>
      </c>
      <c r="BW22" s="845">
        <f t="shared" si="42"/>
        <v>282.5</v>
      </c>
      <c r="BX22" s="845">
        <f t="shared" si="42"/>
        <v>205</v>
      </c>
      <c r="BY22" s="845">
        <f t="shared" si="42"/>
        <v>362.29999999999995</v>
      </c>
      <c r="BZ22" s="845">
        <f t="shared" si="42"/>
        <v>93.7</v>
      </c>
      <c r="CA22" s="845">
        <f t="shared" si="42"/>
        <v>253</v>
      </c>
      <c r="CB22" s="845">
        <f t="shared" si="42"/>
        <v>195</v>
      </c>
      <c r="CC22" s="845">
        <f t="shared" si="42"/>
        <v>190.4</v>
      </c>
      <c r="CD22" s="845">
        <f t="shared" si="42"/>
        <v>126.5</v>
      </c>
      <c r="CE22" s="845">
        <f t="shared" si="42"/>
        <v>164.2</v>
      </c>
      <c r="CF22" s="845">
        <f t="shared" si="42"/>
        <v>192.5</v>
      </c>
      <c r="CG22" s="845">
        <f t="shared" si="42"/>
        <v>196.5</v>
      </c>
      <c r="CH22" s="845">
        <f t="shared" si="42"/>
        <v>499</v>
      </c>
      <c r="CI22" s="1170">
        <f t="shared" si="17"/>
        <v>107.81756210689063</v>
      </c>
      <c r="CJ22" s="845">
        <f t="shared" ref="CJ22" si="43">CJ26+CJ30+CJ33</f>
        <v>976.1</v>
      </c>
      <c r="CK22" s="1317">
        <f>CK26+CK30+CK34</f>
        <v>1006.0999999999999</v>
      </c>
      <c r="CL22" s="845">
        <f>CL26+CL30+CL34</f>
        <v>2990.6</v>
      </c>
      <c r="CM22" s="930">
        <f t="shared" ref="CM22:CM24" si="44">CK22/BD22*100</f>
        <v>150.90519116257443</v>
      </c>
      <c r="CN22" s="930">
        <f t="shared" ref="CN22:CN24" si="45">CK22/BT22*100</f>
        <v>33.791227245247526</v>
      </c>
      <c r="CO22" s="1170">
        <f t="shared" si="19"/>
        <v>100.44333982669443</v>
      </c>
      <c r="CP22" s="845">
        <f t="shared" ref="CP22" si="46">CP26+CP30+CP33</f>
        <v>2995.2</v>
      </c>
      <c r="CQ22" s="1855"/>
      <c r="CR22" s="1733">
        <v>2976.98</v>
      </c>
      <c r="CS22" s="1415"/>
      <c r="CT22" s="523"/>
      <c r="CU22" s="528"/>
      <c r="CV22" s="530"/>
    </row>
    <row r="23" spans="1:115" s="33" customFormat="1" ht="21" customHeight="1">
      <c r="A23" s="1856"/>
      <c r="B23" s="584" t="s">
        <v>148</v>
      </c>
      <c r="C23" s="390" t="s">
        <v>149</v>
      </c>
      <c r="D23" s="718">
        <v>10.262895174709</v>
      </c>
      <c r="E23" s="718">
        <f>E24/E22*10</f>
        <v>48.930825767401636</v>
      </c>
      <c r="F23" s="845">
        <v>40.57601087442788</v>
      </c>
      <c r="G23" s="845">
        <f t="shared" ref="G23:V23" si="47">G24/G21*10</f>
        <v>41.08094175024042</v>
      </c>
      <c r="H23" s="845">
        <f t="shared" si="47"/>
        <v>24.535714285714285</v>
      </c>
      <c r="I23" s="845">
        <f t="shared" si="47"/>
        <v>49.347260273972601</v>
      </c>
      <c r="J23" s="845">
        <f t="shared" si="47"/>
        <v>46.528336079077434</v>
      </c>
      <c r="K23" s="845">
        <f t="shared" si="47"/>
        <v>40.472222222222229</v>
      </c>
      <c r="L23" s="845">
        <f t="shared" si="47"/>
        <v>49.066759002770084</v>
      </c>
      <c r="M23" s="845">
        <f t="shared" si="47"/>
        <v>19.403125000000003</v>
      </c>
      <c r="N23" s="845">
        <f t="shared" si="47"/>
        <v>40.314741035856578</v>
      </c>
      <c r="O23" s="845">
        <f t="shared" si="47"/>
        <v>27.8494623655914</v>
      </c>
      <c r="P23" s="845">
        <f t="shared" si="47"/>
        <v>29.380185456320156</v>
      </c>
      <c r="Q23" s="845">
        <f t="shared" si="47"/>
        <v>37.640151515151516</v>
      </c>
      <c r="R23" s="845">
        <f t="shared" si="47"/>
        <v>47.78208232445521</v>
      </c>
      <c r="S23" s="845">
        <f t="shared" si="47"/>
        <v>47.925196850393704</v>
      </c>
      <c r="T23" s="845">
        <f t="shared" si="47"/>
        <v>37.252266666666671</v>
      </c>
      <c r="U23" s="845">
        <f t="shared" si="47"/>
        <v>39.013729977116711</v>
      </c>
      <c r="V23" s="845">
        <f t="shared" si="47"/>
        <v>16.001676268480598</v>
      </c>
      <c r="W23" s="845">
        <f>W24/W22*10</f>
        <v>52.737241485185422</v>
      </c>
      <c r="X23" s="845">
        <f>X24/X22*10</f>
        <v>52.737241485185422</v>
      </c>
      <c r="Y23" s="845">
        <f>Y24/Y22*10</f>
        <v>43.886759548824628</v>
      </c>
      <c r="Z23" s="845">
        <f t="shared" ref="Z23:AM23" si="48">Z24/Z22*10</f>
        <v>24.535714285714288</v>
      </c>
      <c r="AA23" s="845">
        <f t="shared" si="48"/>
        <v>58.985086577920136</v>
      </c>
      <c r="AB23" s="845">
        <f t="shared" si="48"/>
        <v>49.191311368399361</v>
      </c>
      <c r="AC23" s="845">
        <f t="shared" si="48"/>
        <v>37.52469135802469</v>
      </c>
      <c r="AD23" s="845">
        <f t="shared" si="48"/>
        <v>49.833064949006967</v>
      </c>
      <c r="AE23" s="845">
        <f t="shared" si="48"/>
        <v>19.246376811594203</v>
      </c>
      <c r="AF23" s="845">
        <f t="shared" si="48"/>
        <v>40.631217145167817</v>
      </c>
      <c r="AG23" s="845">
        <f t="shared" si="48"/>
        <v>27.954838709677414</v>
      </c>
      <c r="AH23" s="845">
        <f t="shared" si="48"/>
        <v>29.038164958516354</v>
      </c>
      <c r="AI23" s="845">
        <f t="shared" si="48"/>
        <v>36.329457364341081</v>
      </c>
      <c r="AJ23" s="845">
        <f t="shared" si="48"/>
        <v>52.5</v>
      </c>
      <c r="AK23" s="845">
        <f t="shared" si="48"/>
        <v>56.646723079475692</v>
      </c>
      <c r="AL23" s="845">
        <f t="shared" si="48"/>
        <v>42.586666666666666</v>
      </c>
      <c r="AM23" s="845">
        <f t="shared" si="48"/>
        <v>45.183066361556065</v>
      </c>
      <c r="AN23" s="845">
        <f t="shared" ref="AN23" si="49">AN24/AN22*10</f>
        <v>42.873807076101471</v>
      </c>
      <c r="AO23" s="786">
        <f t="shared" ref="AO23" si="50">AO24/AO22*10</f>
        <v>27.416666666666668</v>
      </c>
      <c r="AP23" s="786">
        <f t="shared" ref="AP23" si="51">AP24/AP22*10</f>
        <v>54.502538071065992</v>
      </c>
      <c r="AQ23" s="786">
        <f t="shared" ref="AQ23" si="52">AQ24/AQ22*10</f>
        <v>49.334562711864407</v>
      </c>
      <c r="AR23" s="786">
        <f t="shared" ref="AR23" si="53">AR24/AR22*10</f>
        <v>42.01643564356435</v>
      </c>
      <c r="AS23" s="786">
        <f t="shared" ref="AS23" si="54">AS24/AS22*10</f>
        <v>50.566214345056764</v>
      </c>
      <c r="AT23" s="786">
        <f t="shared" ref="AT23" si="55">AT24/AT22*10</f>
        <v>20.392405063291136</v>
      </c>
      <c r="AU23" s="786">
        <f t="shared" ref="AU23" si="56">AU24/AU22*10</f>
        <v>41.096837944664031</v>
      </c>
      <c r="AV23" s="786">
        <f t="shared" ref="AV23" si="57">AV24/AV22*10</f>
        <v>29.083377448385388</v>
      </c>
      <c r="AW23" s="786">
        <f t="shared" ref="AW23" si="58">AW24/AW22*10</f>
        <v>30.703763194125749</v>
      </c>
      <c r="AX23" s="786">
        <f t="shared" ref="AX23" si="59">AX24/AX22*10</f>
        <v>37.897435897435898</v>
      </c>
      <c r="AY23" s="786">
        <f t="shared" ref="AY23" si="60">AY24/AY22*10</f>
        <v>51</v>
      </c>
      <c r="AZ23" s="786">
        <f t="shared" ref="AZ23" si="61">AZ24/AZ22*10</f>
        <v>51.379844961240309</v>
      </c>
      <c r="BA23" s="786">
        <f t="shared" ref="BA23" si="62">BA24/BA22*10</f>
        <v>39.756756756756758</v>
      </c>
      <c r="BB23" s="786">
        <f t="shared" ref="BB23:BC23" si="63">BB24/BB22*10</f>
        <v>41.402464065708422</v>
      </c>
      <c r="BC23" s="845">
        <f t="shared" si="63"/>
        <v>54.711250026221393</v>
      </c>
      <c r="BD23" s="845">
        <f t="shared" ref="BD23:BE23" si="64">BD24/BD22*10</f>
        <v>54.508556943798645</v>
      </c>
      <c r="BE23" s="845">
        <f t="shared" si="64"/>
        <v>41.66553230043214</v>
      </c>
      <c r="BF23" s="845">
        <f t="shared" ref="BF23:CH23" si="65">BF24/BF22*10</f>
        <v>26.522988505747133</v>
      </c>
      <c r="BG23" s="845">
        <f t="shared" si="65"/>
        <v>55.510869565217391</v>
      </c>
      <c r="BH23" s="845">
        <f t="shared" si="65"/>
        <v>53.713310580204777</v>
      </c>
      <c r="BI23" s="845">
        <f t="shared" si="65"/>
        <v>40.801257253384911</v>
      </c>
      <c r="BJ23" s="845">
        <f t="shared" si="65"/>
        <v>50.151481584048732</v>
      </c>
      <c r="BK23" s="845">
        <f t="shared" si="65"/>
        <v>17.689956331877731</v>
      </c>
      <c r="BL23" s="845">
        <f t="shared" si="65"/>
        <v>40.685770750988141</v>
      </c>
      <c r="BM23" s="845">
        <f t="shared" si="65"/>
        <v>23.358163629867811</v>
      </c>
      <c r="BN23" s="845">
        <f t="shared" si="65"/>
        <v>29.480940557908575</v>
      </c>
      <c r="BO23" s="845">
        <f t="shared" si="65"/>
        <v>37.890762463343108</v>
      </c>
      <c r="BP23" s="845">
        <f t="shared" si="65"/>
        <v>52.8</v>
      </c>
      <c r="BQ23" s="845">
        <f t="shared" si="65"/>
        <v>54.001343534241464</v>
      </c>
      <c r="BR23" s="845">
        <f t="shared" si="65"/>
        <v>37.670761670761671</v>
      </c>
      <c r="BS23" s="845">
        <f t="shared" si="65"/>
        <v>40.374743326488705</v>
      </c>
      <c r="BT23" s="845">
        <f t="shared" si="65"/>
        <v>43.628894337341308</v>
      </c>
      <c r="BU23" s="845">
        <f t="shared" si="65"/>
        <v>34.268656716417915</v>
      </c>
      <c r="BV23" s="845">
        <f t="shared" si="65"/>
        <v>53.146607669616515</v>
      </c>
      <c r="BW23" s="845">
        <f t="shared" si="65"/>
        <v>51.628318584070797</v>
      </c>
      <c r="BX23" s="845">
        <f t="shared" si="65"/>
        <v>42.775609756097559</v>
      </c>
      <c r="BY23" s="845">
        <f t="shared" si="65"/>
        <v>51.401600883245933</v>
      </c>
      <c r="BZ23" s="845">
        <f t="shared" si="65"/>
        <v>24.356990394877265</v>
      </c>
      <c r="CA23" s="845">
        <f t="shared" si="65"/>
        <v>42.007905138339922</v>
      </c>
      <c r="CB23" s="845">
        <f t="shared" si="65"/>
        <v>29.051282051282051</v>
      </c>
      <c r="CC23" s="845">
        <f t="shared" si="65"/>
        <v>33.470063025210081</v>
      </c>
      <c r="CD23" s="845">
        <f t="shared" si="65"/>
        <v>40.484189723320156</v>
      </c>
      <c r="CE23" s="845">
        <f t="shared" si="65"/>
        <v>51</v>
      </c>
      <c r="CF23" s="845">
        <f t="shared" si="65"/>
        <v>51.2</v>
      </c>
      <c r="CG23" s="845">
        <f t="shared" si="65"/>
        <v>40.222646310432566</v>
      </c>
      <c r="CH23" s="845">
        <f t="shared" si="65"/>
        <v>40.984969939879761</v>
      </c>
      <c r="CI23" s="1170">
        <f t="shared" si="17"/>
        <v>94.938730334096917</v>
      </c>
      <c r="CJ23" s="845">
        <f t="shared" ref="CJ23:CL23" si="66">CJ24/CJ22*10</f>
        <v>25.304784345866199</v>
      </c>
      <c r="CK23" s="845">
        <f t="shared" si="66"/>
        <v>47.343172646854192</v>
      </c>
      <c r="CL23" s="2766">
        <f t="shared" si="66"/>
        <v>43.424898013776499</v>
      </c>
      <c r="CM23" s="930">
        <f t="shared" si="44"/>
        <v>86.85456981674939</v>
      </c>
      <c r="CN23" s="930">
        <f t="shared" si="45"/>
        <v>108.51334503412775</v>
      </c>
      <c r="CO23" s="1170">
        <f t="shared" si="19"/>
        <v>99.532428390260137</v>
      </c>
      <c r="CP23" s="845">
        <f t="shared" ref="CP23" si="67">CP24/CP22*10</f>
        <v>44.781149839743591</v>
      </c>
      <c r="CQ23" s="1846"/>
      <c r="CR23" s="1733">
        <v>43.634824553742384</v>
      </c>
      <c r="CS23" s="1169"/>
      <c r="CT23" s="260"/>
      <c r="CU23" s="262"/>
      <c r="CV23" s="530"/>
      <c r="CW23" s="202"/>
      <c r="CX23" s="202"/>
    </row>
    <row r="24" spans="1:115" s="768" customFormat="1" ht="21" customHeight="1">
      <c r="A24" s="1849"/>
      <c r="B24" s="758" t="s">
        <v>150</v>
      </c>
      <c r="C24" s="769" t="s">
        <v>73</v>
      </c>
      <c r="D24" s="760">
        <v>2220.48</v>
      </c>
      <c r="E24" s="760">
        <v>2263.54</v>
      </c>
      <c r="F24" s="843">
        <v>11790.982999999998</v>
      </c>
      <c r="G24" s="843">
        <f t="shared" ref="G24:X24" si="68">G28+G32+G36</f>
        <v>11961.126999999999</v>
      </c>
      <c r="H24" s="843">
        <f t="shared" si="68"/>
        <v>37.784999999999997</v>
      </c>
      <c r="I24" s="843">
        <f t="shared" si="68"/>
        <v>1152.752</v>
      </c>
      <c r="J24" s="843">
        <f t="shared" si="68"/>
        <v>1412.135</v>
      </c>
      <c r="K24" s="843">
        <f t="shared" si="68"/>
        <v>728.5</v>
      </c>
      <c r="L24" s="843">
        <f t="shared" si="68"/>
        <v>1771.31</v>
      </c>
      <c r="M24" s="843">
        <f t="shared" si="68"/>
        <v>124.18</v>
      </c>
      <c r="N24" s="843">
        <f t="shared" si="68"/>
        <v>1011.9</v>
      </c>
      <c r="O24" s="843">
        <f t="shared" si="68"/>
        <v>518</v>
      </c>
      <c r="P24" s="843">
        <f t="shared" si="68"/>
        <v>602</v>
      </c>
      <c r="Q24" s="843">
        <f t="shared" si="68"/>
        <v>496.84999999999997</v>
      </c>
      <c r="R24" s="843">
        <f t="shared" si="68"/>
        <v>789.36</v>
      </c>
      <c r="S24" s="843">
        <f t="shared" si="68"/>
        <v>912.97500000000002</v>
      </c>
      <c r="T24" s="843">
        <f t="shared" si="68"/>
        <v>698.48</v>
      </c>
      <c r="U24" s="843">
        <f t="shared" si="68"/>
        <v>1704.9</v>
      </c>
      <c r="V24" s="843">
        <f t="shared" si="68"/>
        <v>2305.3615</v>
      </c>
      <c r="W24" s="843">
        <f t="shared" si="68"/>
        <v>2404.66</v>
      </c>
      <c r="X24" s="843">
        <f t="shared" si="68"/>
        <v>2404.66</v>
      </c>
      <c r="Y24" s="843">
        <f>Y28+Y32+Y36</f>
        <v>12489.732900000001</v>
      </c>
      <c r="Z24" s="787">
        <f>Z28+Z32+Z36</f>
        <v>37.785000000000004</v>
      </c>
      <c r="AA24" s="787">
        <f t="shared" ref="AA24:AM24" si="69">AA28+AA32+AA36</f>
        <v>1178.6400000000001</v>
      </c>
      <c r="AB24" s="787">
        <f t="shared" si="69"/>
        <v>1431.8115000000003</v>
      </c>
      <c r="AC24" s="787">
        <f t="shared" si="69"/>
        <v>607.9</v>
      </c>
      <c r="AD24" s="787">
        <f t="shared" si="69"/>
        <v>1856.78</v>
      </c>
      <c r="AE24" s="787">
        <f t="shared" si="69"/>
        <v>132.80000000000001</v>
      </c>
      <c r="AF24" s="787">
        <f t="shared" si="69"/>
        <v>1004.8100000000001</v>
      </c>
      <c r="AG24" s="787">
        <f t="shared" si="69"/>
        <v>519.95999999999992</v>
      </c>
      <c r="AH24" s="787">
        <f t="shared" si="69"/>
        <v>594.99200000000008</v>
      </c>
      <c r="AI24" s="787">
        <f t="shared" si="69"/>
        <v>468.65</v>
      </c>
      <c r="AJ24" s="787">
        <f t="shared" si="69"/>
        <v>858.375</v>
      </c>
      <c r="AK24" s="787">
        <f t="shared" si="69"/>
        <v>1024.2293999999999</v>
      </c>
      <c r="AL24" s="787">
        <f t="shared" si="69"/>
        <v>798.5</v>
      </c>
      <c r="AM24" s="787">
        <f t="shared" si="69"/>
        <v>1974.5</v>
      </c>
      <c r="AN24" s="787">
        <f>AN28+AN32+AN36</f>
        <v>12844.992600000001</v>
      </c>
      <c r="AO24" s="787">
        <f t="shared" ref="AO24:BA24" si="70">AO28+AO32+AO36</f>
        <v>47.704999999999998</v>
      </c>
      <c r="AP24" s="787">
        <f t="shared" si="70"/>
        <v>1073.7</v>
      </c>
      <c r="AQ24" s="787">
        <f t="shared" si="70"/>
        <v>1455.3696</v>
      </c>
      <c r="AR24" s="787">
        <f t="shared" si="70"/>
        <v>848.73199999999997</v>
      </c>
      <c r="AS24" s="787">
        <f t="shared" si="70"/>
        <v>1825.9459999999999</v>
      </c>
      <c r="AT24" s="787">
        <f t="shared" si="70"/>
        <v>161.1</v>
      </c>
      <c r="AU24" s="787">
        <f t="shared" si="70"/>
        <v>1039.75</v>
      </c>
      <c r="AV24" s="787">
        <f t="shared" si="70"/>
        <v>549.38499999999999</v>
      </c>
      <c r="AW24" s="787">
        <f t="shared" si="70"/>
        <v>669.03500000000008</v>
      </c>
      <c r="AX24" s="787">
        <f t="shared" si="70"/>
        <v>517.29999999999995</v>
      </c>
      <c r="AY24" s="787">
        <f t="shared" si="70"/>
        <v>837.41999999999985</v>
      </c>
      <c r="AZ24" s="787">
        <f t="shared" si="70"/>
        <v>994.2</v>
      </c>
      <c r="BA24" s="787">
        <f t="shared" si="70"/>
        <v>809.05000000000007</v>
      </c>
      <c r="BB24" s="787">
        <f t="shared" ref="BB24" si="71">BB28+BB32+BB36</f>
        <v>2016.3</v>
      </c>
      <c r="BC24" s="787">
        <f>BC28+BC32+BC36</f>
        <v>2608.14</v>
      </c>
      <c r="BD24" s="787">
        <f t="shared" ref="BD24" si="72">BD28+BD32+BD36</f>
        <v>3634.14</v>
      </c>
      <c r="BE24" s="787">
        <f>BE28+BE32+BE36</f>
        <v>12784.568599999997</v>
      </c>
      <c r="BF24" s="787">
        <f t="shared" ref="BF24:CH24" si="73">BF28+BF32+BF36</f>
        <v>46.150000000000006</v>
      </c>
      <c r="BG24" s="787">
        <f t="shared" si="73"/>
        <v>1123.54</v>
      </c>
      <c r="BH24" s="787">
        <f t="shared" si="73"/>
        <v>1573.8</v>
      </c>
      <c r="BI24" s="787">
        <f t="shared" si="73"/>
        <v>843.77</v>
      </c>
      <c r="BJ24" s="787">
        <f t="shared" si="73"/>
        <v>1810.9699999999998</v>
      </c>
      <c r="BK24" s="787">
        <f t="shared" si="73"/>
        <v>202.55</v>
      </c>
      <c r="BL24" s="787">
        <f t="shared" si="73"/>
        <v>1029.3499999999999</v>
      </c>
      <c r="BM24" s="787">
        <f t="shared" si="73"/>
        <v>653.79499999999996</v>
      </c>
      <c r="BN24" s="787">
        <f t="shared" si="73"/>
        <v>605.56799999999998</v>
      </c>
      <c r="BO24" s="787">
        <f t="shared" si="73"/>
        <v>516.83000000000004</v>
      </c>
      <c r="BP24" s="787">
        <f t="shared" si="73"/>
        <v>777.21599999999989</v>
      </c>
      <c r="BQ24" s="787">
        <f t="shared" si="73"/>
        <v>868.17960000000005</v>
      </c>
      <c r="BR24" s="787">
        <f t="shared" si="73"/>
        <v>766.6</v>
      </c>
      <c r="BS24" s="787">
        <f t="shared" si="73"/>
        <v>1966.25</v>
      </c>
      <c r="BT24" s="787">
        <f>BT28+BT32+BT36</f>
        <v>12990.066999999999</v>
      </c>
      <c r="BU24" s="787">
        <f t="shared" si="73"/>
        <v>45.920000000000009</v>
      </c>
      <c r="BV24" s="787">
        <f t="shared" si="73"/>
        <v>1081.002</v>
      </c>
      <c r="BW24" s="787">
        <f t="shared" si="73"/>
        <v>1458.5</v>
      </c>
      <c r="BX24" s="787">
        <f t="shared" si="73"/>
        <v>876.9</v>
      </c>
      <c r="BY24" s="787">
        <f t="shared" si="73"/>
        <v>1862.28</v>
      </c>
      <c r="BZ24" s="787">
        <f t="shared" si="73"/>
        <v>228.22499999999999</v>
      </c>
      <c r="CA24" s="787">
        <f t="shared" si="73"/>
        <v>1062.8</v>
      </c>
      <c r="CB24" s="787">
        <f t="shared" si="73"/>
        <v>566.5</v>
      </c>
      <c r="CC24" s="787">
        <f t="shared" si="73"/>
        <v>637.27</v>
      </c>
      <c r="CD24" s="787">
        <f t="shared" si="73"/>
        <v>512.125</v>
      </c>
      <c r="CE24" s="787">
        <f t="shared" si="73"/>
        <v>837.41999999999985</v>
      </c>
      <c r="CF24" s="787">
        <f t="shared" si="73"/>
        <v>985.6</v>
      </c>
      <c r="CG24" s="787">
        <f t="shared" si="73"/>
        <v>790.375</v>
      </c>
      <c r="CH24" s="787">
        <f t="shared" si="73"/>
        <v>2045.15</v>
      </c>
      <c r="CI24" s="1170">
        <f t="shared" si="17"/>
        <v>102.36062454145834</v>
      </c>
      <c r="CJ24" s="787">
        <f>CJ28+CJ32+CJ36</f>
        <v>2470</v>
      </c>
      <c r="CK24" s="2633">
        <f>CK28+CK32+CK36</f>
        <v>4763.1966000000002</v>
      </c>
      <c r="CL24" s="2633">
        <f>CL28+CL32+CL36</f>
        <v>12986.65</v>
      </c>
      <c r="CM24" s="930">
        <f t="shared" si="44"/>
        <v>131.06805461539733</v>
      </c>
      <c r="CN24" s="930">
        <f t="shared" si="45"/>
        <v>36.667991011901634</v>
      </c>
      <c r="CO24" s="1170">
        <f t="shared" si="19"/>
        <v>99.973695285790299</v>
      </c>
      <c r="CP24" s="787">
        <f>CP28+CP32+CP36</f>
        <v>13412.85</v>
      </c>
      <c r="CQ24" s="1851"/>
      <c r="CR24" s="1732">
        <v>12990</v>
      </c>
      <c r="CS24" s="1056"/>
      <c r="CT24" s="761"/>
      <c r="CU24" s="766"/>
    </row>
    <row r="25" spans="1:115" s="37" customFormat="1" ht="35.25" customHeight="1">
      <c r="A25" s="1845"/>
      <c r="B25" s="546" t="s">
        <v>151</v>
      </c>
      <c r="C25" s="461" t="s">
        <v>152</v>
      </c>
      <c r="D25" s="553">
        <v>462.6</v>
      </c>
      <c r="E25" s="553">
        <f>D25</f>
        <v>462.6</v>
      </c>
      <c r="F25" s="844">
        <v>462.6</v>
      </c>
      <c r="G25" s="844">
        <f>SUM(H25:U25)</f>
        <v>460.6</v>
      </c>
      <c r="H25" s="844">
        <v>2.7</v>
      </c>
      <c r="I25" s="844">
        <v>101.4</v>
      </c>
      <c r="J25" s="844">
        <v>101.5</v>
      </c>
      <c r="K25" s="844">
        <v>50</v>
      </c>
      <c r="L25" s="844">
        <v>167</v>
      </c>
      <c r="M25" s="844">
        <v>4</v>
      </c>
      <c r="N25" s="844"/>
      <c r="O25" s="844"/>
      <c r="P25" s="844">
        <v>26</v>
      </c>
      <c r="Q25" s="844"/>
      <c r="R25" s="844"/>
      <c r="S25" s="844"/>
      <c r="T25" s="844">
        <v>8</v>
      </c>
      <c r="U25" s="844"/>
      <c r="V25" s="844">
        <v>463.2</v>
      </c>
      <c r="W25" s="844">
        <v>463.2</v>
      </c>
      <c r="X25" s="844">
        <v>463.2</v>
      </c>
      <c r="Y25" s="844">
        <f>SUM(Z25:AM25)</f>
        <v>463.20000000000005</v>
      </c>
      <c r="Z25" s="1370">
        <v>2.7</v>
      </c>
      <c r="AA25" s="1370">
        <v>101.4</v>
      </c>
      <c r="AB25" s="1370">
        <v>101.5</v>
      </c>
      <c r="AC25" s="1370">
        <v>35</v>
      </c>
      <c r="AD25" s="1370">
        <v>184.6</v>
      </c>
      <c r="AE25" s="1370">
        <v>4</v>
      </c>
      <c r="AF25" s="1370"/>
      <c r="AG25" s="1370"/>
      <c r="AH25" s="1370">
        <v>26</v>
      </c>
      <c r="AI25" s="1370"/>
      <c r="AJ25" s="1370"/>
      <c r="AK25" s="1370"/>
      <c r="AL25" s="1370">
        <v>8</v>
      </c>
      <c r="AM25" s="1369"/>
      <c r="AN25" s="844">
        <f>SUM(AO25:BB25)</f>
        <v>476.4</v>
      </c>
      <c r="AO25" s="1362">
        <f>2.7+1</f>
        <v>3.7</v>
      </c>
      <c r="AP25" s="1362">
        <v>98</v>
      </c>
      <c r="AQ25" s="1362">
        <v>97</v>
      </c>
      <c r="AR25" s="1362">
        <f>50+10</f>
        <v>60</v>
      </c>
      <c r="AS25" s="1362">
        <f>1.4+167.3</f>
        <v>168.70000000000002</v>
      </c>
      <c r="AT25" s="1362">
        <f>4+1</f>
        <v>5</v>
      </c>
      <c r="AU25" s="1362"/>
      <c r="AV25" s="1362"/>
      <c r="AW25" s="1362">
        <f>6+26</f>
        <v>32</v>
      </c>
      <c r="AX25" s="1362"/>
      <c r="AY25" s="1362"/>
      <c r="AZ25" s="1362"/>
      <c r="BA25" s="1363">
        <v>12</v>
      </c>
      <c r="BB25" s="792"/>
      <c r="BC25" s="1381">
        <v>477.41</v>
      </c>
      <c r="BD25" s="1381">
        <v>477.41</v>
      </c>
      <c r="BE25" s="844">
        <f>SUM(BF25:BS25)</f>
        <v>477.41</v>
      </c>
      <c r="BF25" s="1305">
        <v>3.7</v>
      </c>
      <c r="BG25" s="1306">
        <v>101.4</v>
      </c>
      <c r="BH25" s="1306">
        <v>97</v>
      </c>
      <c r="BI25" s="1306">
        <v>60</v>
      </c>
      <c r="BJ25" s="1306">
        <v>168.7</v>
      </c>
      <c r="BK25" s="1306">
        <v>5.5</v>
      </c>
      <c r="BL25" s="1306"/>
      <c r="BM25" s="1306"/>
      <c r="BN25" s="1306">
        <v>28.41</v>
      </c>
      <c r="BO25" s="1306">
        <v>0.7</v>
      </c>
      <c r="BP25" s="1306"/>
      <c r="BQ25" s="1306"/>
      <c r="BR25" s="1306">
        <v>12</v>
      </c>
      <c r="BS25" s="813"/>
      <c r="BT25" s="844">
        <f>SUM(BU25:CH25)</f>
        <v>478.4</v>
      </c>
      <c r="BU25" s="813">
        <v>3.7</v>
      </c>
      <c r="BV25" s="813">
        <v>101.4</v>
      </c>
      <c r="BW25" s="813">
        <v>97.5</v>
      </c>
      <c r="BX25" s="813">
        <v>60</v>
      </c>
      <c r="BY25" s="813">
        <v>168.7</v>
      </c>
      <c r="BZ25" s="813">
        <v>6.7</v>
      </c>
      <c r="CA25" s="813"/>
      <c r="CB25" s="813"/>
      <c r="CC25" s="813">
        <v>28.4</v>
      </c>
      <c r="CD25" s="813"/>
      <c r="CE25" s="813"/>
      <c r="CF25" s="813"/>
      <c r="CG25" s="813">
        <v>12</v>
      </c>
      <c r="CH25" s="813"/>
      <c r="CI25" s="1457">
        <f t="shared" si="17"/>
        <v>103.06778929188255</v>
      </c>
      <c r="CJ25" s="1457">
        <v>476.09999999999997</v>
      </c>
      <c r="CK25" s="1457">
        <v>476.09999999999997</v>
      </c>
      <c r="CL25" s="1457">
        <v>476.09999999999997</v>
      </c>
      <c r="CM25" s="840">
        <f>CK25/BD25*100</f>
        <v>99.725602731404862</v>
      </c>
      <c r="CN25" s="840">
        <f>CK25/BT25*100</f>
        <v>99.519230769230774</v>
      </c>
      <c r="CO25" s="1457">
        <f t="shared" si="19"/>
        <v>99.519230769230774</v>
      </c>
      <c r="CP25" s="977">
        <v>479</v>
      </c>
      <c r="CQ25" s="2867"/>
      <c r="CR25" s="1734"/>
      <c r="CS25" s="1382"/>
      <c r="CT25" s="265"/>
      <c r="CU25" s="266"/>
    </row>
    <row r="26" spans="1:115" s="526" customFormat="1" ht="26.25" customHeight="1">
      <c r="A26" s="1856"/>
      <c r="B26" s="584" t="s">
        <v>153</v>
      </c>
      <c r="C26" s="609" t="s">
        <v>146</v>
      </c>
      <c r="D26" s="718">
        <v>462.6</v>
      </c>
      <c r="E26" s="718">
        <v>462.6</v>
      </c>
      <c r="F26" s="845">
        <v>462.6</v>
      </c>
      <c r="G26" s="845">
        <f>G25</f>
        <v>460.6</v>
      </c>
      <c r="H26" s="845"/>
      <c r="I26" s="845"/>
      <c r="J26" s="845"/>
      <c r="K26" s="845"/>
      <c r="L26" s="845"/>
      <c r="M26" s="845"/>
      <c r="N26" s="845"/>
      <c r="O26" s="845"/>
      <c r="P26" s="845"/>
      <c r="Q26" s="845"/>
      <c r="R26" s="845"/>
      <c r="S26" s="845"/>
      <c r="T26" s="845"/>
      <c r="U26" s="845"/>
      <c r="V26" s="845">
        <v>434.97</v>
      </c>
      <c r="W26" s="845">
        <v>455.97</v>
      </c>
      <c r="X26" s="845">
        <v>455.97</v>
      </c>
      <c r="Y26" s="845">
        <f>SUM(Z26:AM26)</f>
        <v>455.97</v>
      </c>
      <c r="Z26" s="848">
        <v>2.7</v>
      </c>
      <c r="AA26" s="848">
        <v>101.4</v>
      </c>
      <c r="AB26" s="848">
        <v>97.27</v>
      </c>
      <c r="AC26" s="848">
        <v>35</v>
      </c>
      <c r="AD26" s="848">
        <v>181.6</v>
      </c>
      <c r="AE26" s="848">
        <v>4</v>
      </c>
      <c r="AF26" s="848"/>
      <c r="AG26" s="848"/>
      <c r="AH26" s="848">
        <v>26</v>
      </c>
      <c r="AI26" s="848"/>
      <c r="AJ26" s="848"/>
      <c r="AK26" s="848"/>
      <c r="AL26" s="848">
        <v>8</v>
      </c>
      <c r="AM26" s="849"/>
      <c r="AN26" s="845">
        <f>SUM(AO26:BB26)</f>
        <v>476.4</v>
      </c>
      <c r="AO26" s="1460">
        <f>2.7+1</f>
        <v>3.7</v>
      </c>
      <c r="AP26" s="1460">
        <v>98</v>
      </c>
      <c r="AQ26" s="1460">
        <v>97</v>
      </c>
      <c r="AR26" s="1460">
        <f>50+10</f>
        <v>60</v>
      </c>
      <c r="AS26" s="1460">
        <f>1.4+167.3</f>
        <v>168.70000000000002</v>
      </c>
      <c r="AT26" s="1460">
        <f>4+1</f>
        <v>5</v>
      </c>
      <c r="AU26" s="1460"/>
      <c r="AV26" s="1460"/>
      <c r="AW26" s="1460">
        <f>6+26</f>
        <v>32</v>
      </c>
      <c r="AX26" s="1460"/>
      <c r="AY26" s="1460"/>
      <c r="AZ26" s="1460"/>
      <c r="BA26" s="1461">
        <v>12</v>
      </c>
      <c r="BB26" s="1462"/>
      <c r="BC26" s="1463">
        <v>476.71</v>
      </c>
      <c r="BD26" s="1463">
        <v>476.71</v>
      </c>
      <c r="BE26" s="845">
        <f>SUM(BF26:BS26)</f>
        <v>476.71000000000004</v>
      </c>
      <c r="BF26" s="1464">
        <v>3.7</v>
      </c>
      <c r="BG26" s="1465">
        <v>101.4</v>
      </c>
      <c r="BH26" s="1465">
        <v>97</v>
      </c>
      <c r="BI26" s="1465">
        <v>60</v>
      </c>
      <c r="BJ26" s="1465">
        <v>168.7</v>
      </c>
      <c r="BK26" s="1465">
        <v>5.5</v>
      </c>
      <c r="BL26" s="1465"/>
      <c r="BM26" s="1465"/>
      <c r="BN26" s="1465">
        <v>28.41</v>
      </c>
      <c r="BO26" s="1465"/>
      <c r="BP26" s="1465"/>
      <c r="BQ26" s="1465"/>
      <c r="BR26" s="1465">
        <v>12</v>
      </c>
      <c r="BS26" s="867"/>
      <c r="BT26" s="845">
        <f>SUM(BU26:CH26)</f>
        <v>478.4</v>
      </c>
      <c r="BU26" s="867">
        <v>3.7</v>
      </c>
      <c r="BV26" s="867">
        <v>101.4</v>
      </c>
      <c r="BW26" s="867">
        <v>97.5</v>
      </c>
      <c r="BX26" s="867">
        <v>60</v>
      </c>
      <c r="BY26" s="867">
        <v>168.7</v>
      </c>
      <c r="BZ26" s="867">
        <v>6.7</v>
      </c>
      <c r="CA26" s="867"/>
      <c r="CB26" s="867"/>
      <c r="CC26" s="867">
        <v>28.4</v>
      </c>
      <c r="CD26" s="867"/>
      <c r="CE26" s="867"/>
      <c r="CF26" s="867"/>
      <c r="CG26" s="867">
        <v>12</v>
      </c>
      <c r="CH26" s="867"/>
      <c r="CI26" s="1170">
        <f t="shared" si="17"/>
        <v>104.54854486040749</v>
      </c>
      <c r="CJ26" s="1170">
        <v>476.1</v>
      </c>
      <c r="CK26" s="1170">
        <v>476.09999999999997</v>
      </c>
      <c r="CL26" s="1170">
        <v>476.1</v>
      </c>
      <c r="CM26" s="930">
        <f t="shared" ref="CM26:CM28" si="74">CK26/BD26*100</f>
        <v>99.872039604791169</v>
      </c>
      <c r="CN26" s="930">
        <f t="shared" ref="CN26:CN33" si="75">CK26/BT26*100</f>
        <v>99.519230769230774</v>
      </c>
      <c r="CO26" s="1170">
        <f t="shared" si="19"/>
        <v>99.519230769230788</v>
      </c>
      <c r="CP26" s="977">
        <v>479</v>
      </c>
      <c r="CQ26" s="2868"/>
      <c r="CR26" s="1734">
        <v>478.4</v>
      </c>
      <c r="CS26" s="1057"/>
      <c r="CT26" s="524"/>
      <c r="CU26" s="525"/>
      <c r="CV26" s="1467"/>
      <c r="CW26" s="1468"/>
      <c r="CX26" s="2663">
        <f>CL25-CL26</f>
        <v>0</v>
      </c>
    </row>
    <row r="27" spans="1:115" s="33" customFormat="1" ht="22.5" customHeight="1">
      <c r="A27" s="1859"/>
      <c r="B27" s="584" t="s">
        <v>154</v>
      </c>
      <c r="C27" s="609" t="s">
        <v>149</v>
      </c>
      <c r="D27" s="718">
        <v>48</v>
      </c>
      <c r="E27" s="508">
        <f>E28/E26*10</f>
        <v>48.930825767401636</v>
      </c>
      <c r="F27" s="850">
        <v>48.930825767401636</v>
      </c>
      <c r="G27" s="845">
        <f t="shared" ref="G27:V27" si="76">G28/G25*10</f>
        <v>49.004928354320455</v>
      </c>
      <c r="H27" s="845">
        <f t="shared" si="76"/>
        <v>48</v>
      </c>
      <c r="I27" s="845">
        <f t="shared" si="76"/>
        <v>49.8</v>
      </c>
      <c r="J27" s="845">
        <f t="shared" si="76"/>
        <v>48.9</v>
      </c>
      <c r="K27" s="845">
        <f t="shared" si="76"/>
        <v>46.5</v>
      </c>
      <c r="L27" s="845">
        <f t="shared" si="76"/>
        <v>49.8</v>
      </c>
      <c r="M27" s="845">
        <f t="shared" si="76"/>
        <v>46.7</v>
      </c>
      <c r="N27" s="845" t="e">
        <f t="shared" si="76"/>
        <v>#DIV/0!</v>
      </c>
      <c r="O27" s="845" t="e">
        <f t="shared" si="76"/>
        <v>#DIV/0!</v>
      </c>
      <c r="P27" s="845">
        <f t="shared" si="76"/>
        <v>47.1</v>
      </c>
      <c r="Q27" s="845" t="e">
        <f t="shared" si="76"/>
        <v>#DIV/0!</v>
      </c>
      <c r="R27" s="845" t="e">
        <f t="shared" si="76"/>
        <v>#DIV/0!</v>
      </c>
      <c r="S27" s="845" t="e">
        <f t="shared" si="76"/>
        <v>#DIV/0!</v>
      </c>
      <c r="T27" s="845">
        <f t="shared" si="76"/>
        <v>47</v>
      </c>
      <c r="U27" s="845" t="e">
        <f t="shared" si="76"/>
        <v>#DIV/0!</v>
      </c>
      <c r="V27" s="845">
        <f t="shared" si="76"/>
        <v>49.770325993091539</v>
      </c>
      <c r="W27" s="845">
        <f>W28/W26*10</f>
        <v>52.737241485185422</v>
      </c>
      <c r="X27" s="845">
        <f>X28/X26*10</f>
        <v>52.737241485185422</v>
      </c>
      <c r="Y27" s="845">
        <f>Y28/Y26*10</f>
        <v>52.73727438208654</v>
      </c>
      <c r="Z27" s="849">
        <v>48</v>
      </c>
      <c r="AA27" s="849">
        <v>58</v>
      </c>
      <c r="AB27" s="849">
        <v>54.5</v>
      </c>
      <c r="AC27" s="849">
        <v>47</v>
      </c>
      <c r="AD27" s="849">
        <v>51</v>
      </c>
      <c r="AE27" s="849">
        <v>47</v>
      </c>
      <c r="AF27" s="849"/>
      <c r="AG27" s="849"/>
      <c r="AH27" s="849">
        <v>48</v>
      </c>
      <c r="AI27" s="849"/>
      <c r="AJ27" s="849"/>
      <c r="AK27" s="849"/>
      <c r="AL27" s="849">
        <v>49</v>
      </c>
      <c r="AM27" s="847"/>
      <c r="AN27" s="845">
        <f>AN28/AN26*10</f>
        <v>51.685243492863144</v>
      </c>
      <c r="AO27" s="788">
        <v>48.5</v>
      </c>
      <c r="AP27" s="998">
        <v>54</v>
      </c>
      <c r="AQ27" s="998">
        <v>53</v>
      </c>
      <c r="AR27" s="788">
        <v>48</v>
      </c>
      <c r="AS27" s="998">
        <v>52</v>
      </c>
      <c r="AT27" s="788">
        <v>48</v>
      </c>
      <c r="AU27" s="788"/>
      <c r="AV27" s="788"/>
      <c r="AW27" s="788">
        <v>48</v>
      </c>
      <c r="AX27" s="788"/>
      <c r="AY27" s="788"/>
      <c r="AZ27" s="788"/>
      <c r="BA27" s="996">
        <v>48.5</v>
      </c>
      <c r="BB27" s="789"/>
      <c r="BC27" s="845">
        <f>BC28/BC26*10</f>
        <v>54.711250026221393</v>
      </c>
      <c r="BD27" s="845">
        <f>BD28/BD26*10</f>
        <v>54.711250026221393</v>
      </c>
      <c r="BE27" s="845">
        <f>BE28/BE26*10</f>
        <v>54.71120807199344</v>
      </c>
      <c r="BF27" s="1307">
        <v>48</v>
      </c>
      <c r="BG27" s="1308">
        <v>61</v>
      </c>
      <c r="BH27" s="1308">
        <v>62</v>
      </c>
      <c r="BI27" s="1308">
        <v>48</v>
      </c>
      <c r="BJ27" s="1308">
        <v>51</v>
      </c>
      <c r="BK27" s="1308">
        <v>50</v>
      </c>
      <c r="BL27" s="1309"/>
      <c r="BM27" s="1309"/>
      <c r="BN27" s="1309">
        <v>48</v>
      </c>
      <c r="BO27" s="1309"/>
      <c r="BP27" s="1309"/>
      <c r="BQ27" s="1309"/>
      <c r="BR27" s="1309">
        <v>48.5</v>
      </c>
      <c r="BS27" s="867"/>
      <c r="BT27" s="845">
        <f>BT28/BT26*10</f>
        <v>51.837729933110374</v>
      </c>
      <c r="BU27" s="845">
        <f t="shared" ref="BU27:CL27" si="77">BU28/BU26*10</f>
        <v>48</v>
      </c>
      <c r="BV27" s="845">
        <f t="shared" si="77"/>
        <v>54.300000000000004</v>
      </c>
      <c r="BW27" s="845">
        <f t="shared" si="77"/>
        <v>53</v>
      </c>
      <c r="BX27" s="845">
        <f t="shared" si="77"/>
        <v>48.4</v>
      </c>
      <c r="BY27" s="845">
        <f t="shared" si="77"/>
        <v>52</v>
      </c>
      <c r="BZ27" s="845">
        <f t="shared" si="77"/>
        <v>47.5</v>
      </c>
      <c r="CA27" s="845" t="e">
        <f t="shared" si="77"/>
        <v>#DIV/0!</v>
      </c>
      <c r="CB27" s="845" t="e">
        <f t="shared" si="77"/>
        <v>#DIV/0!</v>
      </c>
      <c r="CC27" s="845">
        <f t="shared" si="77"/>
        <v>48.5</v>
      </c>
      <c r="CD27" s="845" t="e">
        <f t="shared" si="77"/>
        <v>#DIV/0!</v>
      </c>
      <c r="CE27" s="845" t="e">
        <f t="shared" si="77"/>
        <v>#DIV/0!</v>
      </c>
      <c r="CF27" s="845" t="e">
        <f t="shared" si="77"/>
        <v>#DIV/0!</v>
      </c>
      <c r="CG27" s="845">
        <f t="shared" si="77"/>
        <v>48</v>
      </c>
      <c r="CH27" s="845" t="e">
        <f t="shared" si="77"/>
        <v>#DIV/0!</v>
      </c>
      <c r="CI27" s="845">
        <f t="shared" si="77"/>
        <v>10.374295735423404</v>
      </c>
      <c r="CJ27" s="845">
        <f t="shared" si="77"/>
        <v>51.879857172862842</v>
      </c>
      <c r="CK27" s="845">
        <v>51.9</v>
      </c>
      <c r="CL27" s="845">
        <f t="shared" si="77"/>
        <v>51.879857172862842</v>
      </c>
      <c r="CM27" s="930">
        <f t="shared" si="74"/>
        <v>94.861660033587142</v>
      </c>
      <c r="CN27" s="930">
        <f t="shared" si="75"/>
        <v>100.12012498805403</v>
      </c>
      <c r="CO27" s="1170">
        <f t="shared" si="19"/>
        <v>100.08126752426625</v>
      </c>
      <c r="CP27" s="845">
        <f>CP28/CP26*10</f>
        <v>52.969519832985384</v>
      </c>
      <c r="CQ27" s="2868"/>
      <c r="CR27" s="1736">
        <v>51.839464882943147</v>
      </c>
      <c r="CS27" s="1064"/>
      <c r="CT27" s="260"/>
      <c r="CU27" s="262"/>
      <c r="CV27" s="530"/>
      <c r="CW27" s="202"/>
      <c r="CX27" s="2664">
        <f>CJ27-BC27</f>
        <v>-2.8313928533585511</v>
      </c>
      <c r="DG27" s="2495"/>
      <c r="DK27" s="2782"/>
    </row>
    <row r="28" spans="1:115" s="768" customFormat="1" ht="29.25" customHeight="1">
      <c r="A28" s="1849"/>
      <c r="B28" s="758" t="s">
        <v>155</v>
      </c>
      <c r="C28" s="759" t="s">
        <v>73</v>
      </c>
      <c r="D28" s="760">
        <v>2220.48</v>
      </c>
      <c r="E28" s="764">
        <v>2263.54</v>
      </c>
      <c r="F28" s="851">
        <v>2263.54</v>
      </c>
      <c r="G28" s="843">
        <f>SUM(H28:U28)</f>
        <v>2257.1669999999999</v>
      </c>
      <c r="H28" s="843">
        <v>12.96</v>
      </c>
      <c r="I28" s="843">
        <v>504.97199999999998</v>
      </c>
      <c r="J28" s="843">
        <v>496.33499999999998</v>
      </c>
      <c r="K28" s="843">
        <v>232.5</v>
      </c>
      <c r="L28" s="843">
        <v>831.66</v>
      </c>
      <c r="M28" s="843">
        <v>18.68</v>
      </c>
      <c r="N28" s="843"/>
      <c r="O28" s="843"/>
      <c r="P28" s="843">
        <v>122.46</v>
      </c>
      <c r="Q28" s="843"/>
      <c r="R28" s="843"/>
      <c r="S28" s="843"/>
      <c r="T28" s="843">
        <v>37.6</v>
      </c>
      <c r="U28" s="843"/>
      <c r="V28" s="843">
        <v>2305.3615</v>
      </c>
      <c r="W28" s="843">
        <v>2404.66</v>
      </c>
      <c r="X28" s="843">
        <v>2404.66</v>
      </c>
      <c r="Y28" s="843">
        <f>SUM(Z28:AM28)</f>
        <v>2404.6615000000002</v>
      </c>
      <c r="Z28" s="852">
        <f>Z26*Z27/10</f>
        <v>12.960000000000003</v>
      </c>
      <c r="AA28" s="852">
        <f t="shared" ref="AA28:AE28" si="78">AA26*AA27/10</f>
        <v>588.12000000000012</v>
      </c>
      <c r="AB28" s="852">
        <f t="shared" si="78"/>
        <v>530.12149999999997</v>
      </c>
      <c r="AC28" s="852">
        <f t="shared" si="78"/>
        <v>164.5</v>
      </c>
      <c r="AD28" s="852">
        <f t="shared" si="78"/>
        <v>926.16000000000008</v>
      </c>
      <c r="AE28" s="852">
        <f t="shared" si="78"/>
        <v>18.8</v>
      </c>
      <c r="AF28" s="852"/>
      <c r="AG28" s="852"/>
      <c r="AH28" s="852">
        <f t="shared" ref="AH28" si="79">AH26*AH27/10</f>
        <v>124.8</v>
      </c>
      <c r="AI28" s="852"/>
      <c r="AJ28" s="852"/>
      <c r="AK28" s="852"/>
      <c r="AL28" s="852">
        <f t="shared" ref="AL28" si="80">AL26*AL27/10</f>
        <v>39.200000000000003</v>
      </c>
      <c r="AM28" s="852"/>
      <c r="AN28" s="843">
        <f>SUM(AO28:BB28)</f>
        <v>2462.2849999999999</v>
      </c>
      <c r="AO28" s="790">
        <f>AO25*AO27/10</f>
        <v>17.945</v>
      </c>
      <c r="AP28" s="997">
        <f t="shared" ref="AP28:BA28" si="81">AP25*AP27/10</f>
        <v>529.20000000000005</v>
      </c>
      <c r="AQ28" s="997">
        <f t="shared" si="81"/>
        <v>514.1</v>
      </c>
      <c r="AR28" s="790">
        <f t="shared" si="81"/>
        <v>288</v>
      </c>
      <c r="AS28" s="997">
        <f t="shared" si="81"/>
        <v>877.24000000000012</v>
      </c>
      <c r="AT28" s="790">
        <f t="shared" si="81"/>
        <v>24</v>
      </c>
      <c r="AU28" s="790"/>
      <c r="AV28" s="790"/>
      <c r="AW28" s="790">
        <f t="shared" si="81"/>
        <v>153.6</v>
      </c>
      <c r="AX28" s="790"/>
      <c r="AY28" s="790"/>
      <c r="AZ28" s="790"/>
      <c r="BA28" s="997">
        <f t="shared" si="81"/>
        <v>58.2</v>
      </c>
      <c r="BB28" s="790"/>
      <c r="BC28" s="787">
        <v>2608.14</v>
      </c>
      <c r="BD28" s="787">
        <v>2608.14</v>
      </c>
      <c r="BE28" s="843">
        <f>SUM(BF28:BS28)</f>
        <v>2608.1379999999995</v>
      </c>
      <c r="BF28" s="1310">
        <f>BF25*BF27/10</f>
        <v>17.760000000000002</v>
      </c>
      <c r="BG28" s="867">
        <f t="shared" ref="BG28:BR28" si="82">BG25*BG27/10</f>
        <v>618.54000000000008</v>
      </c>
      <c r="BH28" s="867">
        <f t="shared" si="82"/>
        <v>601.4</v>
      </c>
      <c r="BI28" s="867">
        <f t="shared" si="82"/>
        <v>288</v>
      </c>
      <c r="BJ28" s="867">
        <f t="shared" si="82"/>
        <v>860.36999999999989</v>
      </c>
      <c r="BK28" s="867">
        <f t="shared" si="82"/>
        <v>27.5</v>
      </c>
      <c r="BL28" s="867">
        <f t="shared" si="82"/>
        <v>0</v>
      </c>
      <c r="BM28" s="867">
        <f t="shared" si="82"/>
        <v>0</v>
      </c>
      <c r="BN28" s="867">
        <f t="shared" si="82"/>
        <v>136.36799999999999</v>
      </c>
      <c r="BO28" s="867">
        <v>0</v>
      </c>
      <c r="BP28" s="867"/>
      <c r="BQ28" s="867"/>
      <c r="BR28" s="867">
        <f t="shared" si="82"/>
        <v>58.2</v>
      </c>
      <c r="BS28" s="867"/>
      <c r="BT28" s="843">
        <f>SUM(BU28:CH28)</f>
        <v>2479.9169999999999</v>
      </c>
      <c r="BU28" s="787">
        <v>17.760000000000002</v>
      </c>
      <c r="BV28" s="787">
        <v>550.60200000000009</v>
      </c>
      <c r="BW28" s="787">
        <v>516.75</v>
      </c>
      <c r="BX28" s="787">
        <v>290.39999999999998</v>
      </c>
      <c r="BY28" s="787">
        <v>877.24</v>
      </c>
      <c r="BZ28" s="787">
        <v>31.824999999999999</v>
      </c>
      <c r="CA28" s="787">
        <v>0</v>
      </c>
      <c r="CB28" s="787">
        <v>0</v>
      </c>
      <c r="CC28" s="787">
        <v>137.73999999999998</v>
      </c>
      <c r="CD28" s="787">
        <v>0</v>
      </c>
      <c r="CE28" s="787">
        <v>0</v>
      </c>
      <c r="CF28" s="787">
        <v>0</v>
      </c>
      <c r="CG28" s="787">
        <v>57.6</v>
      </c>
      <c r="CH28" s="787">
        <v>0</v>
      </c>
      <c r="CI28" s="1170">
        <f t="shared" si="17"/>
        <v>108.46175230900479</v>
      </c>
      <c r="CJ28" s="1615">
        <v>2470</v>
      </c>
      <c r="CK28" s="2752">
        <v>2470.1966000000002</v>
      </c>
      <c r="CL28" s="1615">
        <v>2470</v>
      </c>
      <c r="CM28" s="930">
        <f t="shared" si="74"/>
        <v>94.711043118850995</v>
      </c>
      <c r="CN28" s="930">
        <f t="shared" si="75"/>
        <v>99.608035268922322</v>
      </c>
      <c r="CO28" s="1170">
        <f t="shared" si="19"/>
        <v>99.600107584245762</v>
      </c>
      <c r="CP28" s="843">
        <v>2537.2399999999998</v>
      </c>
      <c r="CQ28" s="2869"/>
      <c r="CR28" s="1732">
        <v>2480</v>
      </c>
      <c r="CS28" s="1056"/>
      <c r="CT28" s="761"/>
      <c r="CU28" s="766"/>
      <c r="CV28" s="767"/>
      <c r="DJ28" s="768">
        <f>CK28+CK32+CK36</f>
        <v>4763.1966000000002</v>
      </c>
    </row>
    <row r="29" spans="1:115" s="37" customFormat="1" ht="21" customHeight="1">
      <c r="A29" s="1845"/>
      <c r="B29" s="546" t="s">
        <v>156</v>
      </c>
      <c r="C29" s="461" t="s">
        <v>152</v>
      </c>
      <c r="D29" s="553">
        <v>1130</v>
      </c>
      <c r="E29" s="553">
        <v>1913.9</v>
      </c>
      <c r="F29" s="844">
        <v>1872.8000000000002</v>
      </c>
      <c r="G29" s="844">
        <f>SUM(H29:U29)</f>
        <v>1905</v>
      </c>
      <c r="H29" s="844">
        <v>2.7</v>
      </c>
      <c r="I29" s="844">
        <v>132.19999999999999</v>
      </c>
      <c r="J29" s="844">
        <v>182</v>
      </c>
      <c r="K29" s="844">
        <v>100</v>
      </c>
      <c r="L29" s="844">
        <v>191</v>
      </c>
      <c r="M29" s="844">
        <v>10</v>
      </c>
      <c r="N29" s="844">
        <v>206</v>
      </c>
      <c r="O29" s="844">
        <v>88</v>
      </c>
      <c r="P29" s="844">
        <v>77.900000000000006</v>
      </c>
      <c r="Q29" s="844">
        <v>97</v>
      </c>
      <c r="R29" s="844">
        <v>164.2</v>
      </c>
      <c r="S29" s="844">
        <v>187.5</v>
      </c>
      <c r="T29" s="844">
        <v>129.5</v>
      </c>
      <c r="U29" s="844">
        <v>337</v>
      </c>
      <c r="V29" s="844">
        <v>547.5</v>
      </c>
      <c r="W29" s="844">
        <v>1132.7</v>
      </c>
      <c r="X29" s="550">
        <v>1858.02</v>
      </c>
      <c r="Y29" s="844">
        <f>SUM(Z29:AM29)</f>
        <v>1858.0200000000002</v>
      </c>
      <c r="Z29" s="1306">
        <v>2.7</v>
      </c>
      <c r="AA29" s="1306">
        <v>98.42</v>
      </c>
      <c r="AB29" s="1306">
        <v>177.8</v>
      </c>
      <c r="AC29" s="1306">
        <v>100</v>
      </c>
      <c r="AD29" s="1306">
        <v>188</v>
      </c>
      <c r="AE29" s="1306">
        <v>10</v>
      </c>
      <c r="AF29" s="1306">
        <v>203</v>
      </c>
      <c r="AG29" s="1306">
        <v>88</v>
      </c>
      <c r="AH29" s="1306">
        <v>77.900000000000006</v>
      </c>
      <c r="AI29" s="1306">
        <v>97</v>
      </c>
      <c r="AJ29" s="1306">
        <v>164.2</v>
      </c>
      <c r="AK29" s="1306">
        <v>184.5</v>
      </c>
      <c r="AL29" s="1306">
        <v>129.5</v>
      </c>
      <c r="AM29" s="1306">
        <v>337</v>
      </c>
      <c r="AN29" s="844">
        <f>SUM(AO29:BB29)</f>
        <v>1969.6000000000001</v>
      </c>
      <c r="AO29" s="1372">
        <f>3.7</f>
        <v>3.7</v>
      </c>
      <c r="AP29" s="1377">
        <v>99</v>
      </c>
      <c r="AQ29" s="1372">
        <v>178</v>
      </c>
      <c r="AR29" s="1372">
        <f>100+12</f>
        <v>112</v>
      </c>
      <c r="AS29" s="1372">
        <f>188+1.4</f>
        <v>189.4</v>
      </c>
      <c r="AT29" s="1378">
        <v>14</v>
      </c>
      <c r="AU29" s="1372">
        <f>5+203</f>
        <v>208</v>
      </c>
      <c r="AV29" s="1372">
        <f>6.9+88</f>
        <v>94.9</v>
      </c>
      <c r="AW29" s="1377">
        <f>77.9+8</f>
        <v>85.9</v>
      </c>
      <c r="AX29" s="1372">
        <f>97+4.5</f>
        <v>101.5</v>
      </c>
      <c r="AY29" s="1372">
        <v>164.2</v>
      </c>
      <c r="AZ29" s="1372">
        <f>184.5+6</f>
        <v>190.5</v>
      </c>
      <c r="BA29" s="1372">
        <f>129.5+12</f>
        <v>141.5</v>
      </c>
      <c r="BB29" s="1372">
        <f>50+337</f>
        <v>387</v>
      </c>
      <c r="BC29" s="1379">
        <v>1155.7</v>
      </c>
      <c r="BD29" s="1379">
        <v>1962.7</v>
      </c>
      <c r="BE29" s="844">
        <f>SUM(BF29:BS29)</f>
        <v>1962.7</v>
      </c>
      <c r="BF29" s="1306">
        <v>3.7</v>
      </c>
      <c r="BG29" s="1306">
        <v>101</v>
      </c>
      <c r="BH29" s="1306">
        <v>178</v>
      </c>
      <c r="BI29" s="1306">
        <v>112</v>
      </c>
      <c r="BJ29" s="1306">
        <v>189.4</v>
      </c>
      <c r="BK29" s="1306">
        <v>14</v>
      </c>
      <c r="BL29" s="1306">
        <v>208</v>
      </c>
      <c r="BM29" s="1306">
        <v>94.9</v>
      </c>
      <c r="BN29" s="1306">
        <v>77</v>
      </c>
      <c r="BO29" s="1306">
        <v>101.5</v>
      </c>
      <c r="BP29" s="1306">
        <v>164.2</v>
      </c>
      <c r="BQ29" s="1306">
        <v>190.5</v>
      </c>
      <c r="BR29" s="1306">
        <v>141.5</v>
      </c>
      <c r="BS29" s="1306">
        <v>387</v>
      </c>
      <c r="BT29" s="844">
        <f>SUM(BU29:CH29)</f>
        <v>1999</v>
      </c>
      <c r="BU29" s="813">
        <v>4.7</v>
      </c>
      <c r="BV29" s="813">
        <v>102</v>
      </c>
      <c r="BW29" s="813">
        <v>180</v>
      </c>
      <c r="BX29" s="813">
        <v>115</v>
      </c>
      <c r="BY29" s="813">
        <v>190.6</v>
      </c>
      <c r="BZ29" s="813">
        <v>25</v>
      </c>
      <c r="CA29" s="813">
        <v>208</v>
      </c>
      <c r="CB29" s="813">
        <v>95</v>
      </c>
      <c r="CC29" s="813">
        <v>77</v>
      </c>
      <c r="CD29" s="813">
        <v>101.5</v>
      </c>
      <c r="CE29" s="813">
        <v>164.2</v>
      </c>
      <c r="CF29" s="813">
        <v>192.5</v>
      </c>
      <c r="CG29" s="813">
        <v>144.5</v>
      </c>
      <c r="CH29" s="813">
        <v>399</v>
      </c>
      <c r="CI29" s="1457">
        <f t="shared" si="17"/>
        <v>105.63395442460254</v>
      </c>
      <c r="CJ29" s="1457">
        <v>1159.7</v>
      </c>
      <c r="CK29" s="2754">
        <v>2022.47</v>
      </c>
      <c r="CL29" s="1457">
        <v>2022.5</v>
      </c>
      <c r="CM29" s="840">
        <f t="shared" ref="CM29" si="83">CK29/BD29*100</f>
        <v>103.04529474703214</v>
      </c>
      <c r="CN29" s="840">
        <f t="shared" si="75"/>
        <v>101.17408704352175</v>
      </c>
      <c r="CO29" s="2754">
        <f t="shared" si="19"/>
        <v>101.17558779389695</v>
      </c>
      <c r="CP29" s="2644">
        <v>2036.2</v>
      </c>
      <c r="CQ29" s="1857"/>
      <c r="CR29" s="1735"/>
      <c r="CS29" s="1380"/>
      <c r="CT29" s="265"/>
      <c r="CU29" s="266"/>
      <c r="CX29" s="2665">
        <f>CJ29-BC29</f>
        <v>4</v>
      </c>
      <c r="DJ29" s="37">
        <f>CK29-BD29</f>
        <v>59.769999999999982</v>
      </c>
    </row>
    <row r="30" spans="1:115" s="526" customFormat="1" ht="21" customHeight="1">
      <c r="A30" s="1856"/>
      <c r="B30" s="584" t="s">
        <v>157</v>
      </c>
      <c r="C30" s="609"/>
      <c r="D30" s="718"/>
      <c r="E30" s="718"/>
      <c r="F30" s="845">
        <f>F29</f>
        <v>1872.8000000000002</v>
      </c>
      <c r="G30" s="845">
        <f>G29</f>
        <v>1905</v>
      </c>
      <c r="H30" s="845"/>
      <c r="I30" s="845"/>
      <c r="J30" s="845"/>
      <c r="K30" s="845"/>
      <c r="L30" s="845"/>
      <c r="M30" s="845"/>
      <c r="N30" s="845"/>
      <c r="O30" s="845"/>
      <c r="P30" s="845"/>
      <c r="Q30" s="845"/>
      <c r="R30" s="845"/>
      <c r="S30" s="845"/>
      <c r="T30" s="845"/>
      <c r="U30" s="845"/>
      <c r="V30" s="845"/>
      <c r="W30" s="845"/>
      <c r="X30" s="853"/>
      <c r="Y30" s="845">
        <f>SUM(Z30:AM30)</f>
        <v>1839.9299999999998</v>
      </c>
      <c r="Z30" s="861">
        <v>2.7</v>
      </c>
      <c r="AA30" s="861">
        <v>98.42</v>
      </c>
      <c r="AB30" s="861">
        <f>177.8-4</f>
        <v>173.8</v>
      </c>
      <c r="AC30" s="861">
        <v>97</v>
      </c>
      <c r="AD30" s="861">
        <v>188</v>
      </c>
      <c r="AE30" s="861">
        <v>10</v>
      </c>
      <c r="AF30" s="861">
        <v>202.3</v>
      </c>
      <c r="AG30" s="861">
        <v>88</v>
      </c>
      <c r="AH30" s="861">
        <v>77.900000000000006</v>
      </c>
      <c r="AI30" s="861">
        <v>94</v>
      </c>
      <c r="AJ30" s="861">
        <v>163.5</v>
      </c>
      <c r="AK30" s="861">
        <v>177.81</v>
      </c>
      <c r="AL30" s="861">
        <v>129.5</v>
      </c>
      <c r="AM30" s="861">
        <v>337</v>
      </c>
      <c r="AN30" s="845">
        <f>SUM(AO30:BB30)</f>
        <v>1969.6000000000001</v>
      </c>
      <c r="AO30" s="791">
        <f>3.7</f>
        <v>3.7</v>
      </c>
      <c r="AP30" s="1470">
        <v>99</v>
      </c>
      <c r="AQ30" s="791">
        <v>178</v>
      </c>
      <c r="AR30" s="791">
        <f>100+12</f>
        <v>112</v>
      </c>
      <c r="AS30" s="791">
        <f>188+1.4</f>
        <v>189.4</v>
      </c>
      <c r="AT30" s="999">
        <v>14</v>
      </c>
      <c r="AU30" s="791">
        <f>2+206</f>
        <v>208</v>
      </c>
      <c r="AV30" s="791">
        <f>6.9+88</f>
        <v>94.9</v>
      </c>
      <c r="AW30" s="1470">
        <f>77.9+8</f>
        <v>85.9</v>
      </c>
      <c r="AX30" s="791">
        <f>97+4.5</f>
        <v>101.5</v>
      </c>
      <c r="AY30" s="791">
        <v>164.2</v>
      </c>
      <c r="AZ30" s="791">
        <f>184.5+6</f>
        <v>190.5</v>
      </c>
      <c r="BA30" s="791">
        <f>129.5+12</f>
        <v>141.5</v>
      </c>
      <c r="BB30" s="791">
        <f>50+337</f>
        <v>387</v>
      </c>
      <c r="BC30" s="791"/>
      <c r="BD30" s="791">
        <v>190</v>
      </c>
      <c r="BE30" s="845">
        <f>SUM(BF30:BS30)</f>
        <v>1907.8700000000001</v>
      </c>
      <c r="BF30" s="1465">
        <v>3.7</v>
      </c>
      <c r="BG30" s="1465">
        <v>101</v>
      </c>
      <c r="BH30" s="1465">
        <v>176</v>
      </c>
      <c r="BI30" s="1465">
        <v>109</v>
      </c>
      <c r="BJ30" s="1465">
        <v>189.4</v>
      </c>
      <c r="BK30" s="1465">
        <v>14</v>
      </c>
      <c r="BL30" s="1465">
        <v>208</v>
      </c>
      <c r="BM30" s="1465">
        <v>94.9</v>
      </c>
      <c r="BN30" s="1465">
        <v>77</v>
      </c>
      <c r="BO30" s="1465">
        <v>101.4</v>
      </c>
      <c r="BP30" s="1471">
        <v>147.19999999999999</v>
      </c>
      <c r="BQ30" s="1312">
        <v>157.77000000000001</v>
      </c>
      <c r="BR30" s="1465">
        <v>141.5</v>
      </c>
      <c r="BS30" s="1465">
        <v>387</v>
      </c>
      <c r="BT30" s="845">
        <f>SUM(BU30:CH30)</f>
        <v>1999</v>
      </c>
      <c r="BU30" s="867">
        <v>4.7</v>
      </c>
      <c r="BV30" s="867">
        <v>102</v>
      </c>
      <c r="BW30" s="867">
        <v>180</v>
      </c>
      <c r="BX30" s="867">
        <v>115</v>
      </c>
      <c r="BY30" s="867">
        <v>190.6</v>
      </c>
      <c r="BZ30" s="867">
        <v>25</v>
      </c>
      <c r="CA30" s="867">
        <v>208</v>
      </c>
      <c r="CB30" s="867">
        <v>95</v>
      </c>
      <c r="CC30" s="867">
        <v>77</v>
      </c>
      <c r="CD30" s="867">
        <v>101.5</v>
      </c>
      <c r="CE30" s="867">
        <v>164.2</v>
      </c>
      <c r="CF30" s="867">
        <v>192.5</v>
      </c>
      <c r="CG30" s="867">
        <v>144.5</v>
      </c>
      <c r="CH30" s="867">
        <v>399</v>
      </c>
      <c r="CI30" s="1170">
        <f t="shared" si="17"/>
        <v>103.6925317811004</v>
      </c>
      <c r="CJ30" s="1170"/>
      <c r="CK30" s="1170">
        <v>380</v>
      </c>
      <c r="CL30" s="1170">
        <v>2014.5</v>
      </c>
      <c r="CM30" s="930">
        <f t="shared" ref="CM30:CM32" si="84">CK30/BD30*100</f>
        <v>200</v>
      </c>
      <c r="CN30" s="930">
        <f t="shared" si="75"/>
        <v>19.009504752376188</v>
      </c>
      <c r="CO30" s="1170">
        <f t="shared" si="19"/>
        <v>100.77538769384692</v>
      </c>
      <c r="CP30" s="2645">
        <v>2036.2</v>
      </c>
      <c r="CQ30" s="1858"/>
      <c r="CR30" s="1728">
        <v>1998.58</v>
      </c>
      <c r="CS30" s="1472"/>
      <c r="CT30" s="524"/>
      <c r="CU30" s="525"/>
    </row>
    <row r="31" spans="1:115" s="34" customFormat="1" ht="15" customHeight="1">
      <c r="A31" s="1856"/>
      <c r="B31" s="584" t="s">
        <v>154</v>
      </c>
      <c r="C31" s="609" t="s">
        <v>149</v>
      </c>
      <c r="D31" s="718"/>
      <c r="E31" s="718"/>
      <c r="F31" s="845">
        <v>47.218752669799223</v>
      </c>
      <c r="G31" s="845">
        <f>G32/G30*10</f>
        <v>47.499527559055117</v>
      </c>
      <c r="H31" s="845">
        <f>H32/H29*10</f>
        <v>47.499999999999993</v>
      </c>
      <c r="I31" s="845">
        <f>I32/I29*10</f>
        <v>49</v>
      </c>
      <c r="J31" s="845">
        <f>J32/J29*10</f>
        <v>48.999999999999993</v>
      </c>
      <c r="K31" s="845">
        <f>K32/K29*10</f>
        <v>46</v>
      </c>
      <c r="L31" s="845">
        <f>L32/L29*10</f>
        <v>48.999999999999993</v>
      </c>
      <c r="M31" s="845">
        <v>45.5</v>
      </c>
      <c r="N31" s="845">
        <v>46.5</v>
      </c>
      <c r="O31" s="845">
        <f t="shared" ref="O31:U31" si="85">O32/O29*10</f>
        <v>45.5</v>
      </c>
      <c r="P31" s="845">
        <f t="shared" si="85"/>
        <v>46</v>
      </c>
      <c r="Q31" s="845">
        <f t="shared" si="85"/>
        <v>47</v>
      </c>
      <c r="R31" s="845">
        <f t="shared" si="85"/>
        <v>48</v>
      </c>
      <c r="S31" s="845">
        <f t="shared" si="85"/>
        <v>48.5</v>
      </c>
      <c r="T31" s="845">
        <f t="shared" si="85"/>
        <v>46.4</v>
      </c>
      <c r="U31" s="845">
        <f t="shared" si="85"/>
        <v>47</v>
      </c>
      <c r="V31" s="845"/>
      <c r="W31" s="845"/>
      <c r="X31" s="845"/>
      <c r="Y31" s="845">
        <f>Y32/Y30*10</f>
        <v>51.2138037860136</v>
      </c>
      <c r="Z31" s="854">
        <v>47.5</v>
      </c>
      <c r="AA31" s="795">
        <v>60</v>
      </c>
      <c r="AB31" s="795">
        <v>50.5</v>
      </c>
      <c r="AC31" s="795">
        <v>42</v>
      </c>
      <c r="AD31" s="795">
        <v>49.3</v>
      </c>
      <c r="AE31" s="795">
        <v>48</v>
      </c>
      <c r="AF31" s="795">
        <v>47</v>
      </c>
      <c r="AG31" s="795">
        <v>45.5</v>
      </c>
      <c r="AH31" s="795">
        <v>44.8</v>
      </c>
      <c r="AI31" s="795">
        <v>45.5</v>
      </c>
      <c r="AJ31" s="795">
        <v>52.5</v>
      </c>
      <c r="AK31" s="795">
        <v>57.4</v>
      </c>
      <c r="AL31" s="795">
        <v>54</v>
      </c>
      <c r="AM31" s="795">
        <v>55</v>
      </c>
      <c r="AN31" s="845">
        <f>AN32/AN30*10</f>
        <v>49.449510560519911</v>
      </c>
      <c r="AO31" s="791">
        <v>48</v>
      </c>
      <c r="AP31" s="791">
        <v>55</v>
      </c>
      <c r="AQ31" s="791">
        <v>51.531999999999996</v>
      </c>
      <c r="AR31" s="791">
        <f>47</f>
        <v>47</v>
      </c>
      <c r="AS31" s="791">
        <v>49.9</v>
      </c>
      <c r="AT31" s="999">
        <v>46.5</v>
      </c>
      <c r="AU31" s="791">
        <v>47.5</v>
      </c>
      <c r="AV31" s="791">
        <v>46.5</v>
      </c>
      <c r="AW31" s="791">
        <v>46.5</v>
      </c>
      <c r="AX31" s="791">
        <v>47</v>
      </c>
      <c r="AY31" s="791">
        <v>51</v>
      </c>
      <c r="AZ31" s="791">
        <v>52</v>
      </c>
      <c r="BA31" s="791">
        <v>49</v>
      </c>
      <c r="BB31" s="791">
        <v>49</v>
      </c>
      <c r="BC31" s="791"/>
      <c r="BD31" s="845">
        <f>BD32/BD30*10</f>
        <v>54</v>
      </c>
      <c r="BE31" s="845">
        <f>BE32/BE30*10</f>
        <v>49.107175017165723</v>
      </c>
      <c r="BF31" s="1312">
        <v>47</v>
      </c>
      <c r="BG31" s="1312">
        <v>50</v>
      </c>
      <c r="BH31" s="1312">
        <v>54</v>
      </c>
      <c r="BI31" s="1312">
        <v>47</v>
      </c>
      <c r="BJ31" s="1312">
        <v>50</v>
      </c>
      <c r="BK31" s="1312">
        <v>47</v>
      </c>
      <c r="BL31" s="1312">
        <v>47</v>
      </c>
      <c r="BM31" s="1312">
        <v>45.5</v>
      </c>
      <c r="BN31" s="1312">
        <v>46</v>
      </c>
      <c r="BO31" s="1312">
        <v>47</v>
      </c>
      <c r="BP31" s="861">
        <v>52.8</v>
      </c>
      <c r="BQ31" s="1312">
        <v>54.8</v>
      </c>
      <c r="BR31" s="1312">
        <v>46</v>
      </c>
      <c r="BS31" s="1312">
        <v>47.5</v>
      </c>
      <c r="BT31" s="845">
        <f>BT32/BT30*10</f>
        <v>49.674837418709359</v>
      </c>
      <c r="BU31" s="867">
        <v>48</v>
      </c>
      <c r="BV31" s="867">
        <v>52</v>
      </c>
      <c r="BW31" s="867">
        <v>52</v>
      </c>
      <c r="BX31" s="867">
        <v>48</v>
      </c>
      <c r="BY31" s="867">
        <v>51.5</v>
      </c>
      <c r="BZ31" s="867">
        <v>48.8</v>
      </c>
      <c r="CA31" s="867">
        <v>48.5</v>
      </c>
      <c r="CB31" s="867">
        <v>47</v>
      </c>
      <c r="CC31" s="867">
        <v>52.4</v>
      </c>
      <c r="CD31" s="867">
        <v>47.5</v>
      </c>
      <c r="CE31" s="867">
        <v>51</v>
      </c>
      <c r="CF31" s="867">
        <v>51.2</v>
      </c>
      <c r="CG31" s="867">
        <v>47.5</v>
      </c>
      <c r="CH31" s="867">
        <v>48.5</v>
      </c>
      <c r="CI31" s="1170">
        <f t="shared" si="17"/>
        <v>95.886599679941767</v>
      </c>
      <c r="CJ31" s="1170"/>
      <c r="CK31" s="2752">
        <v>56</v>
      </c>
      <c r="CL31" s="2765">
        <f>CL32/CL30*10</f>
        <v>49.324894514767934</v>
      </c>
      <c r="CM31" s="930">
        <f t="shared" si="84"/>
        <v>103.7037037037037</v>
      </c>
      <c r="CN31" s="930">
        <f t="shared" si="75"/>
        <v>112.73313192346424</v>
      </c>
      <c r="CO31" s="1170">
        <f t="shared" si="19"/>
        <v>99.295532865076623</v>
      </c>
      <c r="CP31" s="845">
        <f>CP32/CP30*10</f>
        <v>50.582506629997056</v>
      </c>
      <c r="CQ31" s="1860"/>
      <c r="CR31" s="1733">
        <v>49.685276546347907</v>
      </c>
      <c r="CS31" s="1059"/>
      <c r="CT31" s="260"/>
      <c r="CU31" s="277"/>
      <c r="CV31" s="205"/>
      <c r="CW31" s="205"/>
      <c r="CX31" s="205"/>
    </row>
    <row r="32" spans="1:115" s="763" customFormat="1" ht="21" customHeight="1">
      <c r="A32" s="1849"/>
      <c r="B32" s="758" t="s">
        <v>158</v>
      </c>
      <c r="C32" s="759" t="s">
        <v>73</v>
      </c>
      <c r="D32" s="760"/>
      <c r="E32" s="760"/>
      <c r="F32" s="843">
        <v>8843.1279999999988</v>
      </c>
      <c r="G32" s="843">
        <f>SUM(H32:U32)</f>
        <v>9048.66</v>
      </c>
      <c r="H32" s="843">
        <v>12.824999999999999</v>
      </c>
      <c r="I32" s="843">
        <v>647.78</v>
      </c>
      <c r="J32" s="843">
        <v>891.8</v>
      </c>
      <c r="K32" s="843">
        <v>460</v>
      </c>
      <c r="L32" s="843">
        <v>935.9</v>
      </c>
      <c r="M32" s="843">
        <f>M29*M31/10</f>
        <v>45.5</v>
      </c>
      <c r="N32" s="843">
        <f>N29*N31/10</f>
        <v>957.9</v>
      </c>
      <c r="O32" s="843">
        <v>400.4</v>
      </c>
      <c r="P32" s="843">
        <v>358.34</v>
      </c>
      <c r="Q32" s="843">
        <v>455.9</v>
      </c>
      <c r="R32" s="843">
        <v>788.16</v>
      </c>
      <c r="S32" s="843">
        <v>909.375</v>
      </c>
      <c r="T32" s="843">
        <v>600.88</v>
      </c>
      <c r="U32" s="843">
        <v>1583.9</v>
      </c>
      <c r="V32" s="843"/>
      <c r="W32" s="843"/>
      <c r="X32" s="855"/>
      <c r="Y32" s="843">
        <f>SUM(Z32:AM32)</f>
        <v>9422.9814000000006</v>
      </c>
      <c r="Z32" s="787">
        <f>Z30*Z31/10</f>
        <v>12.824999999999999</v>
      </c>
      <c r="AA32" s="787">
        <f t="shared" ref="AA32:AM32" si="86">AA30*AA31/10</f>
        <v>590.52</v>
      </c>
      <c r="AB32" s="787">
        <f t="shared" si="86"/>
        <v>877.69000000000017</v>
      </c>
      <c r="AC32" s="787">
        <f t="shared" si="86"/>
        <v>407.4</v>
      </c>
      <c r="AD32" s="787">
        <f t="shared" si="86"/>
        <v>926.83999999999992</v>
      </c>
      <c r="AE32" s="787">
        <f t="shared" si="86"/>
        <v>48</v>
      </c>
      <c r="AF32" s="787">
        <f t="shared" si="86"/>
        <v>950.81000000000006</v>
      </c>
      <c r="AG32" s="787">
        <f t="shared" si="86"/>
        <v>400.4</v>
      </c>
      <c r="AH32" s="787">
        <f t="shared" si="86"/>
        <v>348.99200000000002</v>
      </c>
      <c r="AI32" s="787">
        <f t="shared" si="86"/>
        <v>427.7</v>
      </c>
      <c r="AJ32" s="787">
        <f t="shared" si="86"/>
        <v>858.375</v>
      </c>
      <c r="AK32" s="787">
        <f t="shared" si="86"/>
        <v>1020.6294</v>
      </c>
      <c r="AL32" s="787">
        <f t="shared" si="86"/>
        <v>699.3</v>
      </c>
      <c r="AM32" s="787">
        <f t="shared" si="86"/>
        <v>1853.5</v>
      </c>
      <c r="AN32" s="843">
        <f>SUM(AO32:BB32)</f>
        <v>9739.5756000000019</v>
      </c>
      <c r="AO32" s="790">
        <f>AO30*AO31/10</f>
        <v>17.760000000000002</v>
      </c>
      <c r="AP32" s="790">
        <f t="shared" ref="AP32:BB32" si="87">AP30*AP31/10</f>
        <v>544.5</v>
      </c>
      <c r="AQ32" s="790">
        <f t="shared" si="87"/>
        <v>917.26959999999997</v>
      </c>
      <c r="AR32" s="790">
        <f t="shared" si="87"/>
        <v>526.4</v>
      </c>
      <c r="AS32" s="790">
        <f t="shared" si="87"/>
        <v>945.10599999999999</v>
      </c>
      <c r="AT32" s="997">
        <f t="shared" si="87"/>
        <v>65.099999999999994</v>
      </c>
      <c r="AU32" s="790">
        <f t="shared" si="87"/>
        <v>988</v>
      </c>
      <c r="AV32" s="790">
        <f t="shared" si="87"/>
        <v>441.28500000000003</v>
      </c>
      <c r="AW32" s="790">
        <f t="shared" si="87"/>
        <v>399.43500000000006</v>
      </c>
      <c r="AX32" s="790">
        <f t="shared" si="87"/>
        <v>477.05</v>
      </c>
      <c r="AY32" s="790">
        <f t="shared" si="87"/>
        <v>837.41999999999985</v>
      </c>
      <c r="AZ32" s="790">
        <f t="shared" si="87"/>
        <v>990.6</v>
      </c>
      <c r="BA32" s="790">
        <f t="shared" si="87"/>
        <v>693.35</v>
      </c>
      <c r="BB32" s="790">
        <f t="shared" si="87"/>
        <v>1896.3</v>
      </c>
      <c r="BC32" s="790"/>
      <c r="BD32" s="790">
        <v>1026</v>
      </c>
      <c r="BE32" s="843">
        <f>SUM(BF32:BS32)</f>
        <v>9369.0105999999978</v>
      </c>
      <c r="BF32" s="787">
        <f>BF30*BF31/10</f>
        <v>17.39</v>
      </c>
      <c r="BG32" s="787">
        <f t="shared" ref="BG32:BS32" si="88">BG30*BG31/10</f>
        <v>505</v>
      </c>
      <c r="BH32" s="787">
        <f t="shared" si="88"/>
        <v>950.4</v>
      </c>
      <c r="BI32" s="787">
        <f>BI30*BI31/10</f>
        <v>512.29999999999995</v>
      </c>
      <c r="BJ32" s="787">
        <f t="shared" si="88"/>
        <v>947</v>
      </c>
      <c r="BK32" s="787">
        <f t="shared" si="88"/>
        <v>65.8</v>
      </c>
      <c r="BL32" s="787">
        <f t="shared" si="88"/>
        <v>977.6</v>
      </c>
      <c r="BM32" s="787">
        <f t="shared" si="88"/>
        <v>431.79499999999996</v>
      </c>
      <c r="BN32" s="787">
        <f t="shared" si="88"/>
        <v>354.2</v>
      </c>
      <c r="BO32" s="787">
        <f t="shared" si="88"/>
        <v>476.58000000000004</v>
      </c>
      <c r="BP32" s="1404">
        <f>BP30*BP31/10</f>
        <v>777.21599999999989</v>
      </c>
      <c r="BQ32" s="787">
        <f>BQ30*BQ31/10</f>
        <v>864.57960000000003</v>
      </c>
      <c r="BR32" s="787">
        <f t="shared" si="88"/>
        <v>650.9</v>
      </c>
      <c r="BS32" s="787">
        <f t="shared" si="88"/>
        <v>1838.25</v>
      </c>
      <c r="BT32" s="843">
        <f>SUM(BU32:CH32)</f>
        <v>9930</v>
      </c>
      <c r="BU32" s="787">
        <v>22.560000000000002</v>
      </c>
      <c r="BV32" s="787">
        <v>530.4</v>
      </c>
      <c r="BW32" s="787">
        <v>936</v>
      </c>
      <c r="BX32" s="787">
        <v>552</v>
      </c>
      <c r="BY32" s="787">
        <v>981.58999999999992</v>
      </c>
      <c r="BZ32" s="787">
        <v>122</v>
      </c>
      <c r="CA32" s="787">
        <v>1008.8</v>
      </c>
      <c r="CB32" s="787">
        <v>446.5</v>
      </c>
      <c r="CC32" s="787">
        <v>403.47999999999996</v>
      </c>
      <c r="CD32" s="787">
        <v>482.125</v>
      </c>
      <c r="CE32" s="787">
        <v>837.41999999999985</v>
      </c>
      <c r="CF32" s="787">
        <v>985.6</v>
      </c>
      <c r="CG32" s="787">
        <v>686.375</v>
      </c>
      <c r="CH32" s="787">
        <v>1935.15</v>
      </c>
      <c r="CI32" s="1170">
        <f t="shared" si="17"/>
        <v>99.427242846940118</v>
      </c>
      <c r="CJ32" s="1170"/>
      <c r="CK32" s="2752">
        <f>CK30*CK31/10</f>
        <v>2128</v>
      </c>
      <c r="CL32" s="2752">
        <v>9936.5</v>
      </c>
      <c r="CM32" s="930">
        <f t="shared" si="84"/>
        <v>207.40740740740739</v>
      </c>
      <c r="CN32" s="930">
        <f t="shared" si="75"/>
        <v>21.430010070493456</v>
      </c>
      <c r="CO32" s="1170">
        <f t="shared" si="19"/>
        <v>100.06545820745217</v>
      </c>
      <c r="CP32" s="2643">
        <v>10299.61</v>
      </c>
      <c r="CQ32" s="1861"/>
      <c r="CR32" s="1732">
        <v>9930</v>
      </c>
      <c r="CS32" s="1059"/>
      <c r="CT32" s="761"/>
      <c r="CU32" s="762"/>
    </row>
    <row r="33" spans="1:113" s="37" customFormat="1" ht="21" customHeight="1">
      <c r="A33" s="1845"/>
      <c r="B33" s="546" t="s">
        <v>159</v>
      </c>
      <c r="C33" s="461" t="s">
        <v>152</v>
      </c>
      <c r="D33" s="553">
        <v>571</v>
      </c>
      <c r="E33" s="553">
        <v>570.5</v>
      </c>
      <c r="F33" s="1446">
        <v>570.5</v>
      </c>
      <c r="G33" s="844">
        <f>SUM(H33:U33)</f>
        <v>546</v>
      </c>
      <c r="H33" s="844">
        <v>10</v>
      </c>
      <c r="I33" s="844"/>
      <c r="J33" s="844">
        <v>20</v>
      </c>
      <c r="K33" s="844">
        <v>30</v>
      </c>
      <c r="L33" s="844">
        <v>3</v>
      </c>
      <c r="M33" s="844">
        <v>50</v>
      </c>
      <c r="N33" s="844">
        <v>45</v>
      </c>
      <c r="O33" s="844">
        <v>98</v>
      </c>
      <c r="P33" s="844">
        <v>101</v>
      </c>
      <c r="Q33" s="844">
        <v>35</v>
      </c>
      <c r="R33" s="844">
        <v>1</v>
      </c>
      <c r="S33" s="844">
        <v>3</v>
      </c>
      <c r="T33" s="844">
        <v>50</v>
      </c>
      <c r="U33" s="844">
        <v>100</v>
      </c>
      <c r="V33" s="844">
        <v>430</v>
      </c>
      <c r="W33" s="844">
        <v>550</v>
      </c>
      <c r="X33" s="844">
        <v>550</v>
      </c>
      <c r="Y33" s="1383">
        <f>SUM(Z33:AM33)</f>
        <v>550</v>
      </c>
      <c r="Z33" s="1369">
        <v>10</v>
      </c>
      <c r="AA33" s="1369"/>
      <c r="AB33" s="1369">
        <v>20</v>
      </c>
      <c r="AC33" s="1369">
        <v>30</v>
      </c>
      <c r="AD33" s="1369">
        <v>3</v>
      </c>
      <c r="AE33" s="1369">
        <v>55</v>
      </c>
      <c r="AF33" s="1369">
        <v>45</v>
      </c>
      <c r="AG33" s="1369">
        <v>98</v>
      </c>
      <c r="AH33" s="1369">
        <v>101</v>
      </c>
      <c r="AI33" s="1369">
        <v>35</v>
      </c>
      <c r="AJ33" s="1369"/>
      <c r="AK33" s="1369">
        <v>3</v>
      </c>
      <c r="AL33" s="1369">
        <v>50</v>
      </c>
      <c r="AM33" s="1369">
        <v>100</v>
      </c>
      <c r="AN33" s="1383">
        <f>SUM(AO33:BB33)</f>
        <v>550</v>
      </c>
      <c r="AO33" s="1372">
        <v>10</v>
      </c>
      <c r="AP33" s="1372"/>
      <c r="AQ33" s="1372">
        <v>20</v>
      </c>
      <c r="AR33" s="1372">
        <v>30</v>
      </c>
      <c r="AS33" s="1372">
        <v>3</v>
      </c>
      <c r="AT33" s="1372">
        <v>60</v>
      </c>
      <c r="AU33" s="1372">
        <v>45</v>
      </c>
      <c r="AV33" s="1372">
        <v>94</v>
      </c>
      <c r="AW33" s="1372">
        <v>100</v>
      </c>
      <c r="AX33" s="1372">
        <v>35</v>
      </c>
      <c r="AY33" s="1372"/>
      <c r="AZ33" s="1372">
        <v>3</v>
      </c>
      <c r="BA33" s="1372">
        <v>50</v>
      </c>
      <c r="BB33" s="1372">
        <v>100</v>
      </c>
      <c r="BC33" s="1379">
        <v>683.8</v>
      </c>
      <c r="BD33" s="1379">
        <v>683.8</v>
      </c>
      <c r="BE33" s="1383">
        <f>SUM(BF33:BS33)</f>
        <v>683.8</v>
      </c>
      <c r="BF33" s="1305">
        <v>10</v>
      </c>
      <c r="BG33" s="1306"/>
      <c r="BH33" s="1306">
        <v>20</v>
      </c>
      <c r="BI33" s="1306">
        <v>37.799999999999997</v>
      </c>
      <c r="BJ33" s="1306">
        <v>3</v>
      </c>
      <c r="BK33" s="1306">
        <v>95</v>
      </c>
      <c r="BL33" s="1306">
        <v>45</v>
      </c>
      <c r="BM33" s="1306">
        <v>185</v>
      </c>
      <c r="BN33" s="1306">
        <v>100</v>
      </c>
      <c r="BO33" s="1306">
        <v>35</v>
      </c>
      <c r="BP33" s="1306"/>
      <c r="BQ33" s="1306">
        <v>3</v>
      </c>
      <c r="BR33" s="1306">
        <v>50</v>
      </c>
      <c r="BS33" s="1306">
        <v>100</v>
      </c>
      <c r="BT33" s="1383">
        <f>SUM(BU33:CH33)</f>
        <v>500</v>
      </c>
      <c r="BU33" s="813">
        <v>5</v>
      </c>
      <c r="BV33" s="813"/>
      <c r="BW33" s="813">
        <v>5</v>
      </c>
      <c r="BX33" s="813">
        <v>30</v>
      </c>
      <c r="BY33" s="813">
        <v>3</v>
      </c>
      <c r="BZ33" s="813">
        <v>62</v>
      </c>
      <c r="CA33" s="813">
        <v>45</v>
      </c>
      <c r="CB33" s="813">
        <v>100</v>
      </c>
      <c r="CC33" s="813">
        <v>85</v>
      </c>
      <c r="CD33" s="813">
        <v>25</v>
      </c>
      <c r="CE33" s="813"/>
      <c r="CF33" s="813"/>
      <c r="CG33" s="813">
        <v>40</v>
      </c>
      <c r="CH33" s="813">
        <v>100</v>
      </c>
      <c r="CI33" s="1457">
        <f t="shared" si="17"/>
        <v>124.32727272727271</v>
      </c>
      <c r="CJ33" s="1457">
        <v>500</v>
      </c>
      <c r="CK33" s="1457">
        <v>500</v>
      </c>
      <c r="CL33" s="1457">
        <v>500</v>
      </c>
      <c r="CM33" s="840">
        <f t="shared" ref="CM33" si="89">CK33/BD33*100</f>
        <v>73.120795554255636</v>
      </c>
      <c r="CN33" s="840">
        <f t="shared" si="75"/>
        <v>100</v>
      </c>
      <c r="CO33" s="1457">
        <f t="shared" ref="CO33" si="90">CL33/BT33*100</f>
        <v>100</v>
      </c>
      <c r="CP33" s="2644">
        <v>480</v>
      </c>
      <c r="CQ33" s="1857"/>
      <c r="CR33" s="1735">
        <v>500</v>
      </c>
      <c r="CS33" s="1376"/>
      <c r="CT33" s="265"/>
      <c r="CU33" s="266"/>
      <c r="CX33" s="37">
        <f>CJ33-BC33</f>
        <v>-183.79999999999995</v>
      </c>
      <c r="DH33" s="2784">
        <f>CK33-BD33</f>
        <v>-183.79999999999995</v>
      </c>
    </row>
    <row r="34" spans="1:113" s="37" customFormat="1" ht="21" customHeight="1">
      <c r="A34" s="1845"/>
      <c r="B34" s="2755" t="s">
        <v>1011</v>
      </c>
      <c r="C34" s="461"/>
      <c r="D34" s="553"/>
      <c r="E34" s="553"/>
      <c r="F34" s="1446"/>
      <c r="G34" s="844"/>
      <c r="H34" s="844"/>
      <c r="I34" s="844"/>
      <c r="J34" s="844"/>
      <c r="K34" s="844"/>
      <c r="L34" s="844"/>
      <c r="M34" s="844"/>
      <c r="N34" s="844"/>
      <c r="O34" s="844"/>
      <c r="P34" s="844"/>
      <c r="Q34" s="844"/>
      <c r="R34" s="844"/>
      <c r="S34" s="844"/>
      <c r="T34" s="844"/>
      <c r="U34" s="844"/>
      <c r="V34" s="844"/>
      <c r="W34" s="844"/>
      <c r="X34" s="844"/>
      <c r="Y34" s="1383"/>
      <c r="Z34" s="1369"/>
      <c r="AA34" s="1369"/>
      <c r="AB34" s="1369"/>
      <c r="AC34" s="1369"/>
      <c r="AD34" s="1369"/>
      <c r="AE34" s="1369"/>
      <c r="AF34" s="1369"/>
      <c r="AG34" s="1369"/>
      <c r="AH34" s="1369"/>
      <c r="AI34" s="1369"/>
      <c r="AJ34" s="1369"/>
      <c r="AK34" s="1369"/>
      <c r="AL34" s="1369"/>
      <c r="AM34" s="1369"/>
      <c r="AN34" s="1383"/>
      <c r="AO34" s="1372"/>
      <c r="AP34" s="1372"/>
      <c r="AQ34" s="1372"/>
      <c r="AR34" s="1372"/>
      <c r="AS34" s="1372"/>
      <c r="AT34" s="1372"/>
      <c r="AU34" s="1372"/>
      <c r="AV34" s="1372"/>
      <c r="AW34" s="1372"/>
      <c r="AX34" s="1372"/>
      <c r="AY34" s="1372"/>
      <c r="AZ34" s="1372"/>
      <c r="BA34" s="1372"/>
      <c r="BB34" s="1372"/>
      <c r="BC34" s="1379"/>
      <c r="BD34" s="1379"/>
      <c r="BE34" s="1383"/>
      <c r="BF34" s="1305"/>
      <c r="BG34" s="1306"/>
      <c r="BH34" s="1306"/>
      <c r="BI34" s="1306"/>
      <c r="BJ34" s="1306"/>
      <c r="BK34" s="1306"/>
      <c r="BL34" s="1306"/>
      <c r="BM34" s="1306"/>
      <c r="BN34" s="1306"/>
      <c r="BO34" s="1306"/>
      <c r="BP34" s="1306"/>
      <c r="BQ34" s="1306"/>
      <c r="BR34" s="1306"/>
      <c r="BS34" s="1306"/>
      <c r="BT34" s="2795">
        <v>500</v>
      </c>
      <c r="BU34" s="813"/>
      <c r="BV34" s="813"/>
      <c r="BW34" s="813"/>
      <c r="BX34" s="813"/>
      <c r="BY34" s="813"/>
      <c r="BZ34" s="813"/>
      <c r="CA34" s="813"/>
      <c r="CB34" s="813"/>
      <c r="CC34" s="813"/>
      <c r="CD34" s="813"/>
      <c r="CE34" s="813"/>
      <c r="CF34" s="813"/>
      <c r="CG34" s="813"/>
      <c r="CH34" s="813"/>
      <c r="CI34" s="1457"/>
      <c r="CJ34" s="1457"/>
      <c r="CK34" s="2756">
        <v>150</v>
      </c>
      <c r="CL34" s="1457">
        <v>500</v>
      </c>
      <c r="CM34" s="930"/>
      <c r="CN34" s="930"/>
      <c r="CO34" s="1170"/>
      <c r="CP34" s="2644"/>
      <c r="CQ34" s="1857"/>
      <c r="CR34" s="1735"/>
      <c r="CS34" s="1376"/>
      <c r="CT34" s="265"/>
      <c r="CU34" s="266"/>
    </row>
    <row r="35" spans="1:113" s="33" customFormat="1" ht="21" customHeight="1">
      <c r="A35" s="1859"/>
      <c r="B35" s="584" t="s">
        <v>154</v>
      </c>
      <c r="C35" s="609" t="s">
        <v>149</v>
      </c>
      <c r="D35" s="718"/>
      <c r="E35" s="718"/>
      <c r="F35" s="1447">
        <v>11.995004382120946</v>
      </c>
      <c r="G35" s="845">
        <f>G36/G33*10</f>
        <v>12.001831501831502</v>
      </c>
      <c r="H35" s="845">
        <f>H36/H33*10</f>
        <v>12</v>
      </c>
      <c r="I35" s="845"/>
      <c r="J35" s="845">
        <f>J36/J33*10</f>
        <v>12</v>
      </c>
      <c r="K35" s="845">
        <f>K36/K33*10</f>
        <v>12</v>
      </c>
      <c r="L35" s="845">
        <f>L36/L33*10</f>
        <v>12.5</v>
      </c>
      <c r="M35" s="845">
        <v>12</v>
      </c>
      <c r="N35" s="845">
        <v>12</v>
      </c>
      <c r="O35" s="845">
        <f t="shared" ref="O35:U35" si="91">O36/O33*10</f>
        <v>12</v>
      </c>
      <c r="P35" s="845">
        <f t="shared" si="91"/>
        <v>12</v>
      </c>
      <c r="Q35" s="845">
        <f t="shared" si="91"/>
        <v>11.700000000000001</v>
      </c>
      <c r="R35" s="845">
        <f t="shared" si="91"/>
        <v>12</v>
      </c>
      <c r="S35" s="845">
        <f t="shared" si="91"/>
        <v>12</v>
      </c>
      <c r="T35" s="845">
        <f t="shared" si="91"/>
        <v>12</v>
      </c>
      <c r="U35" s="845">
        <f t="shared" si="91"/>
        <v>12.1</v>
      </c>
      <c r="V35" s="845"/>
      <c r="W35" s="845"/>
      <c r="X35" s="845"/>
      <c r="Y35" s="856">
        <f>Y36/Y33*10</f>
        <v>12.037999999999997</v>
      </c>
      <c r="Z35" s="796">
        <v>12</v>
      </c>
      <c r="AA35" s="796"/>
      <c r="AB35" s="796">
        <v>12</v>
      </c>
      <c r="AC35" s="796">
        <v>12</v>
      </c>
      <c r="AD35" s="796">
        <v>12.6</v>
      </c>
      <c r="AE35" s="796">
        <v>12</v>
      </c>
      <c r="AF35" s="796">
        <v>12</v>
      </c>
      <c r="AG35" s="796">
        <v>12.2</v>
      </c>
      <c r="AH35" s="796">
        <v>12</v>
      </c>
      <c r="AI35" s="796">
        <v>11.7</v>
      </c>
      <c r="AJ35" s="796"/>
      <c r="AK35" s="796">
        <v>12</v>
      </c>
      <c r="AL35" s="796">
        <v>12</v>
      </c>
      <c r="AM35" s="796">
        <v>12.1</v>
      </c>
      <c r="AN35" s="856">
        <f>AN36/AN33*10</f>
        <v>11.693309090909093</v>
      </c>
      <c r="AO35" s="791">
        <v>12</v>
      </c>
      <c r="AP35" s="791"/>
      <c r="AQ35" s="791">
        <v>12</v>
      </c>
      <c r="AR35" s="791">
        <v>11.444000000000001</v>
      </c>
      <c r="AS35" s="791">
        <v>12</v>
      </c>
      <c r="AT35" s="791">
        <v>12</v>
      </c>
      <c r="AU35" s="791">
        <v>11.5</v>
      </c>
      <c r="AV35" s="791">
        <v>11.5</v>
      </c>
      <c r="AW35" s="791">
        <v>11.6</v>
      </c>
      <c r="AX35" s="791">
        <v>11.5</v>
      </c>
      <c r="AY35" s="791"/>
      <c r="AZ35" s="791">
        <v>12</v>
      </c>
      <c r="BA35" s="791">
        <v>11.5</v>
      </c>
      <c r="BB35" s="791">
        <v>12</v>
      </c>
      <c r="BC35" s="791"/>
      <c r="BD35" s="791"/>
      <c r="BE35" s="856">
        <f>BE36/BE33*10</f>
        <v>11.807838549283415</v>
      </c>
      <c r="BF35" s="1311">
        <v>11</v>
      </c>
      <c r="BG35" s="1312"/>
      <c r="BH35" s="1312">
        <v>11</v>
      </c>
      <c r="BI35" s="1312">
        <v>11.5</v>
      </c>
      <c r="BJ35" s="1312">
        <v>12</v>
      </c>
      <c r="BK35" s="1312">
        <v>11.5</v>
      </c>
      <c r="BL35" s="1312">
        <v>11.5</v>
      </c>
      <c r="BM35" s="1312">
        <v>12</v>
      </c>
      <c r="BN35" s="1312">
        <v>11.5</v>
      </c>
      <c r="BO35" s="1312">
        <v>11.5</v>
      </c>
      <c r="BP35" s="1312"/>
      <c r="BQ35" s="1312">
        <v>12</v>
      </c>
      <c r="BR35" s="1312">
        <v>11.5</v>
      </c>
      <c r="BS35" s="1312">
        <v>12.8</v>
      </c>
      <c r="BT35" s="856">
        <f>BT36/BT33*10</f>
        <v>11.603000000000002</v>
      </c>
      <c r="BU35" s="867">
        <v>11.2</v>
      </c>
      <c r="BV35" s="867"/>
      <c r="BW35" s="867">
        <v>11.5</v>
      </c>
      <c r="BX35" s="867">
        <v>11.5</v>
      </c>
      <c r="BY35" s="867">
        <v>11.5</v>
      </c>
      <c r="BZ35" s="867">
        <v>12</v>
      </c>
      <c r="CA35" s="867">
        <v>12</v>
      </c>
      <c r="CB35" s="867">
        <v>12</v>
      </c>
      <c r="CC35" s="867">
        <v>11.3</v>
      </c>
      <c r="CD35" s="867">
        <v>12</v>
      </c>
      <c r="CE35" s="867"/>
      <c r="CF35" s="867"/>
      <c r="CG35" s="867">
        <v>11.6</v>
      </c>
      <c r="CH35" s="867">
        <v>11</v>
      </c>
      <c r="CI35" s="1170">
        <f t="shared" si="17"/>
        <v>98.088042442959107</v>
      </c>
      <c r="CJ35" s="1170"/>
      <c r="CK35" s="2753">
        <v>11</v>
      </c>
      <c r="CL35" s="2757">
        <f>CL36/CL33*10</f>
        <v>11.603000000000002</v>
      </c>
      <c r="CM35" s="930"/>
      <c r="CN35" s="930"/>
      <c r="CO35" s="1170"/>
      <c r="CP35" s="845">
        <f>CP36/CP33*10</f>
        <v>12</v>
      </c>
      <c r="CQ35" s="1846"/>
      <c r="CR35" s="1733">
        <v>11.6</v>
      </c>
      <c r="CS35" s="1059"/>
      <c r="CT35" s="260"/>
      <c r="CU35" s="262"/>
      <c r="CV35" s="202"/>
      <c r="CW35" s="202"/>
      <c r="CX35" s="202"/>
    </row>
    <row r="36" spans="1:113" s="34" customFormat="1" ht="21" customHeight="1">
      <c r="A36" s="1859"/>
      <c r="B36" s="584" t="s">
        <v>155</v>
      </c>
      <c r="C36" s="609" t="s">
        <v>73</v>
      </c>
      <c r="D36" s="726"/>
      <c r="E36" s="726"/>
      <c r="F36" s="1448">
        <v>684.31499999999994</v>
      </c>
      <c r="G36" s="857">
        <f>SUM(H36:U36)</f>
        <v>655.29999999999995</v>
      </c>
      <c r="H36" s="857">
        <v>12</v>
      </c>
      <c r="I36" s="857"/>
      <c r="J36" s="857">
        <v>24</v>
      </c>
      <c r="K36" s="857">
        <v>36</v>
      </c>
      <c r="L36" s="857">
        <v>3.75</v>
      </c>
      <c r="M36" s="857">
        <f>M33*M35/10</f>
        <v>60</v>
      </c>
      <c r="N36" s="857">
        <f>N33*N35/10</f>
        <v>54</v>
      </c>
      <c r="O36" s="857">
        <v>117.6</v>
      </c>
      <c r="P36" s="857">
        <v>121.2</v>
      </c>
      <c r="Q36" s="857">
        <v>40.950000000000003</v>
      </c>
      <c r="R36" s="857">
        <v>1.2</v>
      </c>
      <c r="S36" s="857">
        <v>3.6</v>
      </c>
      <c r="T36" s="857">
        <v>60</v>
      </c>
      <c r="U36" s="857">
        <v>121</v>
      </c>
      <c r="V36" s="857"/>
      <c r="W36" s="857"/>
      <c r="X36" s="857"/>
      <c r="Y36" s="858">
        <f>SUM(Z36:AM36)</f>
        <v>662.08999999999992</v>
      </c>
      <c r="Z36" s="859">
        <f>Z33*Z35/10</f>
        <v>12</v>
      </c>
      <c r="AA36" s="859"/>
      <c r="AB36" s="859">
        <f t="shared" ref="AB36:AI36" si="92">AB33*AB35/10</f>
        <v>24</v>
      </c>
      <c r="AC36" s="859">
        <f t="shared" si="92"/>
        <v>36</v>
      </c>
      <c r="AD36" s="859">
        <f t="shared" si="92"/>
        <v>3.78</v>
      </c>
      <c r="AE36" s="859">
        <f t="shared" si="92"/>
        <v>66</v>
      </c>
      <c r="AF36" s="859">
        <f t="shared" si="92"/>
        <v>54</v>
      </c>
      <c r="AG36" s="859">
        <f t="shared" si="92"/>
        <v>119.55999999999999</v>
      </c>
      <c r="AH36" s="859">
        <f t="shared" si="92"/>
        <v>121.2</v>
      </c>
      <c r="AI36" s="859">
        <f t="shared" si="92"/>
        <v>40.950000000000003</v>
      </c>
      <c r="AJ36" s="859"/>
      <c r="AK36" s="859">
        <f t="shared" ref="AK36:AM36" si="93">AK33*AK35/10</f>
        <v>3.6</v>
      </c>
      <c r="AL36" s="859">
        <f t="shared" si="93"/>
        <v>60</v>
      </c>
      <c r="AM36" s="859">
        <f t="shared" si="93"/>
        <v>121</v>
      </c>
      <c r="AN36" s="858">
        <f>SUM(AO36:BB36)</f>
        <v>643.13200000000006</v>
      </c>
      <c r="AO36" s="791">
        <f>AO33*AO35/10</f>
        <v>12</v>
      </c>
      <c r="AP36" s="791"/>
      <c r="AQ36" s="791">
        <f t="shared" ref="AQ36:BB36" si="94">AQ33*AQ35/10</f>
        <v>24</v>
      </c>
      <c r="AR36" s="791">
        <f t="shared" si="94"/>
        <v>34.332000000000008</v>
      </c>
      <c r="AS36" s="791">
        <f t="shared" si="94"/>
        <v>3.6</v>
      </c>
      <c r="AT36" s="791">
        <f t="shared" si="94"/>
        <v>72</v>
      </c>
      <c r="AU36" s="791">
        <f t="shared" si="94"/>
        <v>51.75</v>
      </c>
      <c r="AV36" s="791">
        <f t="shared" si="94"/>
        <v>108.1</v>
      </c>
      <c r="AW36" s="791">
        <f t="shared" si="94"/>
        <v>116</v>
      </c>
      <c r="AX36" s="791">
        <f t="shared" si="94"/>
        <v>40.25</v>
      </c>
      <c r="AY36" s="791"/>
      <c r="AZ36" s="791">
        <f t="shared" si="94"/>
        <v>3.6</v>
      </c>
      <c r="BA36" s="791">
        <f t="shared" si="94"/>
        <v>57.5</v>
      </c>
      <c r="BB36" s="791">
        <f t="shared" si="94"/>
        <v>120</v>
      </c>
      <c r="BC36" s="791"/>
      <c r="BD36" s="791"/>
      <c r="BE36" s="858">
        <f>SUM(BF36:BS36)</f>
        <v>807.42</v>
      </c>
      <c r="BF36" s="1311">
        <f>BF33*BF35/10</f>
        <v>11</v>
      </c>
      <c r="BG36" s="1312"/>
      <c r="BH36" s="1312">
        <f t="shared" ref="BH36:BO36" si="95">BH33*BH35/10</f>
        <v>22</v>
      </c>
      <c r="BI36" s="1312">
        <f t="shared" si="95"/>
        <v>43.47</v>
      </c>
      <c r="BJ36" s="1312">
        <f t="shared" si="95"/>
        <v>3.6</v>
      </c>
      <c r="BK36" s="1312">
        <f t="shared" si="95"/>
        <v>109.25</v>
      </c>
      <c r="BL36" s="1312">
        <f t="shared" si="95"/>
        <v>51.75</v>
      </c>
      <c r="BM36" s="1312">
        <f t="shared" si="95"/>
        <v>222</v>
      </c>
      <c r="BN36" s="1312">
        <f t="shared" si="95"/>
        <v>115</v>
      </c>
      <c r="BO36" s="1312">
        <f t="shared" si="95"/>
        <v>40.25</v>
      </c>
      <c r="BP36" s="1312"/>
      <c r="BQ36" s="1312">
        <f>BQ33*BQ35/10</f>
        <v>3.6</v>
      </c>
      <c r="BR36" s="1312">
        <f>BR33*BR35/10</f>
        <v>57.5</v>
      </c>
      <c r="BS36" s="1312">
        <f>BS33*BS35/10</f>
        <v>128</v>
      </c>
      <c r="BT36" s="858">
        <f>SUM(BU36:CH36)</f>
        <v>580.15000000000009</v>
      </c>
      <c r="BU36" s="787">
        <v>5.6</v>
      </c>
      <c r="BV36" s="787">
        <v>0</v>
      </c>
      <c r="BW36" s="787">
        <v>5.75</v>
      </c>
      <c r="BX36" s="787">
        <v>34.5</v>
      </c>
      <c r="BY36" s="787">
        <v>3.45</v>
      </c>
      <c r="BZ36" s="787">
        <v>74.400000000000006</v>
      </c>
      <c r="CA36" s="787">
        <v>54</v>
      </c>
      <c r="CB36" s="787">
        <v>120</v>
      </c>
      <c r="CC36" s="787">
        <v>96.050000000000011</v>
      </c>
      <c r="CD36" s="787">
        <v>30</v>
      </c>
      <c r="CE36" s="787">
        <v>0</v>
      </c>
      <c r="CF36" s="787">
        <v>0</v>
      </c>
      <c r="CG36" s="787">
        <v>46.4</v>
      </c>
      <c r="CH36" s="787">
        <v>110</v>
      </c>
      <c r="CI36" s="1170">
        <f t="shared" si="17"/>
        <v>121.9501880409008</v>
      </c>
      <c r="CJ36" s="1170"/>
      <c r="CK36" s="2752">
        <f>CK34*CK35/10</f>
        <v>165</v>
      </c>
      <c r="CL36" s="2808">
        <f>BT36</f>
        <v>580.15000000000009</v>
      </c>
      <c r="CM36" s="930"/>
      <c r="CN36" s="930"/>
      <c r="CO36" s="1170"/>
      <c r="CP36" s="2643">
        <v>576</v>
      </c>
      <c r="CQ36" s="1860"/>
      <c r="CR36" s="1728">
        <v>580</v>
      </c>
      <c r="CS36" s="1059"/>
      <c r="CT36" s="260"/>
      <c r="CU36" s="277"/>
      <c r="CV36" s="205"/>
      <c r="CW36" s="205"/>
      <c r="CX36" s="205"/>
    </row>
    <row r="37" spans="1:113" s="203" customFormat="1" ht="29.25" customHeight="1">
      <c r="A37" s="1845"/>
      <c r="B37" s="546" t="s">
        <v>160</v>
      </c>
      <c r="C37" s="461"/>
      <c r="D37" s="554"/>
      <c r="E37" s="554">
        <v>140</v>
      </c>
      <c r="F37" s="860">
        <v>140</v>
      </c>
      <c r="G37" s="844">
        <f>SUM(H37:U37)</f>
        <v>140</v>
      </c>
      <c r="H37" s="860"/>
      <c r="I37" s="860">
        <v>50</v>
      </c>
      <c r="J37" s="860">
        <v>40</v>
      </c>
      <c r="K37" s="860"/>
      <c r="L37" s="860">
        <v>50</v>
      </c>
      <c r="M37" s="860"/>
      <c r="N37" s="860"/>
      <c r="O37" s="860"/>
      <c r="P37" s="860"/>
      <c r="Q37" s="860"/>
      <c r="R37" s="860"/>
      <c r="S37" s="860"/>
      <c r="T37" s="860"/>
      <c r="U37" s="860"/>
      <c r="V37" s="860">
        <v>120</v>
      </c>
      <c r="W37" s="860">
        <v>120</v>
      </c>
      <c r="X37" s="860">
        <v>240</v>
      </c>
      <c r="Y37" s="844">
        <f>SUM(Z37:AM37)</f>
        <v>140</v>
      </c>
      <c r="Z37" s="792"/>
      <c r="AA37" s="792">
        <v>50</v>
      </c>
      <c r="AB37" s="792">
        <v>40</v>
      </c>
      <c r="AC37" s="792"/>
      <c r="AD37" s="792">
        <v>50</v>
      </c>
      <c r="AE37" s="792"/>
      <c r="AF37" s="792"/>
      <c r="AG37" s="792"/>
      <c r="AH37" s="792"/>
      <c r="AI37" s="792"/>
      <c r="AJ37" s="792"/>
      <c r="AK37" s="792"/>
      <c r="AL37" s="792"/>
      <c r="AM37" s="792"/>
      <c r="AN37" s="844">
        <f>SUM(AO37:BB37)</f>
        <v>280</v>
      </c>
      <c r="AO37" s="792"/>
      <c r="AP37" s="792">
        <v>100</v>
      </c>
      <c r="AQ37" s="792">
        <v>80</v>
      </c>
      <c r="AR37" s="792"/>
      <c r="AS37" s="792">
        <v>100</v>
      </c>
      <c r="AT37" s="792"/>
      <c r="AU37" s="792"/>
      <c r="AV37" s="792"/>
      <c r="AW37" s="792"/>
      <c r="AX37" s="792"/>
      <c r="AY37" s="792"/>
      <c r="AZ37" s="792"/>
      <c r="BA37" s="792"/>
      <c r="BB37" s="792"/>
      <c r="BC37" s="844">
        <v>140</v>
      </c>
      <c r="BD37" s="844">
        <v>280</v>
      </c>
      <c r="BE37" s="844">
        <f>SUM(BF37:BS37)</f>
        <v>280</v>
      </c>
      <c r="BF37" s="1313"/>
      <c r="BG37" s="813">
        <v>100</v>
      </c>
      <c r="BH37" s="813">
        <v>80</v>
      </c>
      <c r="BI37" s="813"/>
      <c r="BJ37" s="813">
        <v>100</v>
      </c>
      <c r="BK37" s="1314"/>
      <c r="BL37" s="1314"/>
      <c r="BM37" s="1314"/>
      <c r="BN37" s="1314"/>
      <c r="BO37" s="1314"/>
      <c r="BP37" s="1314"/>
      <c r="BQ37" s="1314"/>
      <c r="BR37" s="1314"/>
      <c r="BS37" s="1314"/>
      <c r="BT37" s="844">
        <f>SUM(BU37:CH37)</f>
        <v>280</v>
      </c>
      <c r="BU37" s="1486"/>
      <c r="BV37" s="1486">
        <v>100</v>
      </c>
      <c r="BW37" s="1486">
        <v>80</v>
      </c>
      <c r="BX37" s="1486"/>
      <c r="BY37" s="1486">
        <v>100</v>
      </c>
      <c r="BZ37" s="792"/>
      <c r="CA37" s="792"/>
      <c r="CB37" s="792"/>
      <c r="CC37" s="792"/>
      <c r="CD37" s="792"/>
      <c r="CE37" s="792"/>
      <c r="CF37" s="792"/>
      <c r="CG37" s="792"/>
      <c r="CH37" s="792"/>
      <c r="CI37" s="1457">
        <f t="shared" si="17"/>
        <v>200</v>
      </c>
      <c r="CJ37" s="1457">
        <v>140</v>
      </c>
      <c r="CK37" s="2756">
        <v>280</v>
      </c>
      <c r="CL37" s="2756">
        <v>280</v>
      </c>
      <c r="CM37" s="840">
        <f t="shared" ref="CM37" si="96">CK37/BD37*100</f>
        <v>100</v>
      </c>
      <c r="CN37" s="840">
        <f t="shared" ref="CN37" si="97">CK37/BT37*100</f>
        <v>100</v>
      </c>
      <c r="CO37" s="1457">
        <f t="shared" ref="CO37" si="98">CL37/BT37*100</f>
        <v>100</v>
      </c>
      <c r="CP37" s="2647">
        <v>280</v>
      </c>
      <c r="CQ37" s="1862"/>
      <c r="CR37" s="1728">
        <v>280</v>
      </c>
      <c r="CS37" s="1058"/>
      <c r="CT37" s="265"/>
      <c r="CU37" s="271"/>
    </row>
    <row r="38" spans="1:113" s="34" customFormat="1" ht="21" customHeight="1">
      <c r="A38" s="1859"/>
      <c r="B38" s="584" t="s">
        <v>154</v>
      </c>
      <c r="C38" s="609" t="s">
        <v>149</v>
      </c>
      <c r="D38" s="718"/>
      <c r="E38" s="718"/>
      <c r="F38" s="845">
        <v>47.714285714285715</v>
      </c>
      <c r="G38" s="845">
        <f>G39/G37*10</f>
        <v>48.50714285714286</v>
      </c>
      <c r="H38" s="845"/>
      <c r="I38" s="845">
        <f>I39/I37*10</f>
        <v>48.5</v>
      </c>
      <c r="J38" s="845">
        <f>J39/J37*10</f>
        <v>47.9</v>
      </c>
      <c r="K38" s="845"/>
      <c r="L38" s="845">
        <f>L39/L37*10</f>
        <v>49</v>
      </c>
      <c r="M38" s="845"/>
      <c r="N38" s="845"/>
      <c r="O38" s="845"/>
      <c r="P38" s="845"/>
      <c r="Q38" s="845"/>
      <c r="R38" s="845"/>
      <c r="S38" s="845"/>
      <c r="T38" s="845"/>
      <c r="U38" s="845"/>
      <c r="V38" s="845">
        <v>54.541666666666998</v>
      </c>
      <c r="W38" s="845">
        <f>W39/W37*10</f>
        <v>54.541666666666664</v>
      </c>
      <c r="X38" s="845"/>
      <c r="Y38" s="845">
        <f>Y39/Y37*10</f>
        <v>50</v>
      </c>
      <c r="Z38" s="793"/>
      <c r="AA38" s="793">
        <v>50.3</v>
      </c>
      <c r="AB38" s="793">
        <v>50.25</v>
      </c>
      <c r="AC38" s="793"/>
      <c r="AD38" s="793">
        <v>49.5</v>
      </c>
      <c r="AE38" s="793"/>
      <c r="AF38" s="793"/>
      <c r="AG38" s="793"/>
      <c r="AH38" s="793"/>
      <c r="AI38" s="793"/>
      <c r="AJ38" s="793"/>
      <c r="AK38" s="793"/>
      <c r="AL38" s="793"/>
      <c r="AM38" s="793"/>
      <c r="AN38" s="845">
        <f>AN39/AN37*10</f>
        <v>50</v>
      </c>
      <c r="AO38" s="793"/>
      <c r="AP38" s="793">
        <v>50.3</v>
      </c>
      <c r="AQ38" s="793">
        <v>50.25</v>
      </c>
      <c r="AR38" s="793"/>
      <c r="AS38" s="793">
        <v>49.5</v>
      </c>
      <c r="AT38" s="793"/>
      <c r="AU38" s="793"/>
      <c r="AV38" s="793"/>
      <c r="AW38" s="793"/>
      <c r="AX38" s="793"/>
      <c r="AY38" s="793"/>
      <c r="AZ38" s="793"/>
      <c r="BA38" s="793"/>
      <c r="BB38" s="793"/>
      <c r="BC38" s="845">
        <f>BC39/BC37*10</f>
        <v>51.392857142857139</v>
      </c>
      <c r="BD38" s="845"/>
      <c r="BE38" s="845">
        <f>BE39/BE37*10</f>
        <v>52.714285714285715</v>
      </c>
      <c r="BF38" s="1310"/>
      <c r="BG38" s="867">
        <v>53.5</v>
      </c>
      <c r="BH38" s="867">
        <v>54.5</v>
      </c>
      <c r="BI38" s="867"/>
      <c r="BJ38" s="867">
        <v>50.5</v>
      </c>
      <c r="BK38" s="1315"/>
      <c r="BL38" s="1315"/>
      <c r="BM38" s="1315"/>
      <c r="BN38" s="1315"/>
      <c r="BO38" s="1315"/>
      <c r="BP38" s="1315"/>
      <c r="BQ38" s="1315"/>
      <c r="BR38" s="1315"/>
      <c r="BS38" s="1315"/>
      <c r="BT38" s="845">
        <f ca="1">BT39/BT37*10</f>
        <v>52.535714285714292</v>
      </c>
      <c r="BU38" s="845" t="e">
        <f t="shared" ref="BU38:CJ38" si="99">BU39/BU37*10</f>
        <v>#DIV/0!</v>
      </c>
      <c r="BV38" s="845">
        <f t="shared" ca="1" si="99"/>
        <v>52.535714285714292</v>
      </c>
      <c r="BW38" s="845">
        <f t="shared" ca="1" si="99"/>
        <v>52.535714285714292</v>
      </c>
      <c r="BX38" s="845">
        <f t="shared" ca="1" si="99"/>
        <v>52.535714285714292</v>
      </c>
      <c r="BY38" s="845">
        <f t="shared" ca="1" si="99"/>
        <v>52.535714285714292</v>
      </c>
      <c r="BZ38" s="845" t="e">
        <f t="shared" si="99"/>
        <v>#DIV/0!</v>
      </c>
      <c r="CA38" s="845" t="e">
        <f t="shared" si="99"/>
        <v>#DIV/0!</v>
      </c>
      <c r="CB38" s="845" t="e">
        <f t="shared" si="99"/>
        <v>#DIV/0!</v>
      </c>
      <c r="CC38" s="845" t="e">
        <f t="shared" si="99"/>
        <v>#DIV/0!</v>
      </c>
      <c r="CD38" s="845" t="e">
        <f t="shared" si="99"/>
        <v>#DIV/0!</v>
      </c>
      <c r="CE38" s="845" t="e">
        <f t="shared" si="99"/>
        <v>#DIV/0!</v>
      </c>
      <c r="CF38" s="845" t="e">
        <f t="shared" si="99"/>
        <v>#DIV/0!</v>
      </c>
      <c r="CG38" s="845" t="e">
        <f t="shared" si="99"/>
        <v>#DIV/0!</v>
      </c>
      <c r="CH38" s="845" t="e">
        <f t="shared" si="99"/>
        <v>#DIV/0!</v>
      </c>
      <c r="CI38" s="845">
        <f t="shared" si="99"/>
        <v>10.542857142857143</v>
      </c>
      <c r="CJ38" s="845">
        <f t="shared" si="99"/>
        <v>58.25</v>
      </c>
      <c r="CK38" s="845"/>
      <c r="CL38" s="1317">
        <f>CL39/CL37*10</f>
        <v>53.446428571428577</v>
      </c>
      <c r="CM38" s="840"/>
      <c r="CN38" s="840">
        <f ca="1">CK38/BT38*100</f>
        <v>0</v>
      </c>
      <c r="CO38" s="1170">
        <f t="shared" ca="1" si="19"/>
        <v>99.810150618920545</v>
      </c>
      <c r="CP38" s="845">
        <f>CP39/CP37*10</f>
        <v>53.321428571428569</v>
      </c>
      <c r="CQ38" s="1860"/>
      <c r="CR38" s="1733">
        <v>52.5</v>
      </c>
      <c r="CS38" s="1058"/>
      <c r="CT38" s="260"/>
      <c r="CU38" s="277"/>
      <c r="CV38" s="205"/>
      <c r="CW38" s="205"/>
      <c r="CX38" s="205"/>
    </row>
    <row r="39" spans="1:113" s="763" customFormat="1" ht="21" customHeight="1">
      <c r="A39" s="1847"/>
      <c r="B39" s="758" t="s">
        <v>155</v>
      </c>
      <c r="C39" s="759" t="s">
        <v>73</v>
      </c>
      <c r="D39" s="760"/>
      <c r="E39" s="760"/>
      <c r="F39" s="843">
        <v>668</v>
      </c>
      <c r="G39" s="843">
        <f>SUM(H39:U39)</f>
        <v>679.1</v>
      </c>
      <c r="H39" s="843"/>
      <c r="I39" s="843">
        <v>242.5</v>
      </c>
      <c r="J39" s="843">
        <v>191.6</v>
      </c>
      <c r="K39" s="843"/>
      <c r="L39" s="843">
        <v>245</v>
      </c>
      <c r="M39" s="843"/>
      <c r="N39" s="843"/>
      <c r="O39" s="843"/>
      <c r="P39" s="843"/>
      <c r="Q39" s="843"/>
      <c r="R39" s="843"/>
      <c r="S39" s="843"/>
      <c r="T39" s="843"/>
      <c r="U39" s="843"/>
      <c r="V39" s="843">
        <v>654.5</v>
      </c>
      <c r="W39" s="843">
        <v>654.5</v>
      </c>
      <c r="X39" s="843"/>
      <c r="Y39" s="843">
        <f>SUM(Z39:AM39)</f>
        <v>700</v>
      </c>
      <c r="Z39" s="790"/>
      <c r="AA39" s="790">
        <f>AA37*AA38/10</f>
        <v>251.5</v>
      </c>
      <c r="AB39" s="790">
        <f t="shared" ref="AB39" si="100">AB37*AB38/10</f>
        <v>201</v>
      </c>
      <c r="AC39" s="790"/>
      <c r="AD39" s="790">
        <f t="shared" ref="AD39" si="101">AD37*AD38/10</f>
        <v>247.5</v>
      </c>
      <c r="AE39" s="790"/>
      <c r="AF39" s="790"/>
      <c r="AG39" s="790"/>
      <c r="AH39" s="790"/>
      <c r="AI39" s="790"/>
      <c r="AJ39" s="790"/>
      <c r="AK39" s="790"/>
      <c r="AL39" s="790"/>
      <c r="AM39" s="790"/>
      <c r="AN39" s="843">
        <f>SUM(AO39:BB39)</f>
        <v>1400</v>
      </c>
      <c r="AO39" s="790"/>
      <c r="AP39" s="790">
        <f>AP37*AP38/10</f>
        <v>503</v>
      </c>
      <c r="AQ39" s="790">
        <f t="shared" ref="AQ39" si="102">AQ37*AQ38/10</f>
        <v>402</v>
      </c>
      <c r="AR39" s="790"/>
      <c r="AS39" s="790">
        <f t="shared" ref="AS39" si="103">AS37*AS38/10</f>
        <v>495</v>
      </c>
      <c r="AT39" s="790"/>
      <c r="AU39" s="790"/>
      <c r="AV39" s="790"/>
      <c r="AW39" s="790"/>
      <c r="AX39" s="790"/>
      <c r="AY39" s="790"/>
      <c r="AZ39" s="790"/>
      <c r="BA39" s="790"/>
      <c r="BB39" s="790"/>
      <c r="BC39" s="843">
        <v>719.5</v>
      </c>
      <c r="BD39" s="843"/>
      <c r="BE39" s="843">
        <f>SUM(BF39:BS39)</f>
        <v>1476</v>
      </c>
      <c r="BF39" s="1310"/>
      <c r="BG39" s="867">
        <f>BG37*BG38/10</f>
        <v>535</v>
      </c>
      <c r="BH39" s="867">
        <f>BH37*BH38/10</f>
        <v>436</v>
      </c>
      <c r="BI39" s="867"/>
      <c r="BJ39" s="867">
        <f>BJ37*BJ38/10</f>
        <v>505</v>
      </c>
      <c r="BK39" s="1316"/>
      <c r="BL39" s="1316"/>
      <c r="BM39" s="1316"/>
      <c r="BN39" s="1316"/>
      <c r="BO39" s="1316"/>
      <c r="BP39" s="1316"/>
      <c r="BQ39" s="1316"/>
      <c r="BR39" s="1316"/>
      <c r="BS39" s="1316"/>
      <c r="BT39" s="843">
        <f ca="1">SUM(BU39:CH39)</f>
        <v>1471</v>
      </c>
      <c r="BU39" s="1217"/>
      <c r="BV39" s="1217">
        <f ca="1">BV38*BV37/10</f>
        <v>530</v>
      </c>
      <c r="BW39" s="1217">
        <f ca="1">BW38*BW37/10</f>
        <v>416</v>
      </c>
      <c r="BX39" s="1217">
        <f ca="1">BX38*BX37/10</f>
        <v>0</v>
      </c>
      <c r="BY39" s="1217">
        <f ca="1">BY38*BY37/10</f>
        <v>525</v>
      </c>
      <c r="BZ39" s="1218"/>
      <c r="CA39" s="1218"/>
      <c r="CB39" s="1218"/>
      <c r="CC39" s="1218"/>
      <c r="CD39" s="1218"/>
      <c r="CE39" s="1218"/>
      <c r="CF39" s="1218"/>
      <c r="CG39" s="1218"/>
      <c r="CH39" s="1218"/>
      <c r="CI39" s="1170">
        <f t="shared" si="17"/>
        <v>210.85714285714286</v>
      </c>
      <c r="CJ39" s="1615">
        <v>815.5</v>
      </c>
      <c r="CK39" s="2809">
        <v>815.5</v>
      </c>
      <c r="CL39" s="2752">
        <v>1496.5</v>
      </c>
      <c r="CM39" s="840"/>
      <c r="CN39" s="930">
        <f t="shared" ref="CN39:CN40" ca="1" si="104">CK39/BT39*100</f>
        <v>100</v>
      </c>
      <c r="CO39" s="1170">
        <f t="shared" ca="1" si="19"/>
        <v>99.810150618920545</v>
      </c>
      <c r="CP39" s="2643">
        <v>1493</v>
      </c>
      <c r="CQ39" s="1861"/>
      <c r="CR39" s="1732">
        <v>1470</v>
      </c>
      <c r="CS39" s="1058"/>
      <c r="CT39" s="761"/>
      <c r="CU39" s="762"/>
    </row>
    <row r="40" spans="1:113" s="37" customFormat="1" ht="21" customHeight="1">
      <c r="A40" s="1845">
        <v>2</v>
      </c>
      <c r="B40" s="546" t="s">
        <v>885</v>
      </c>
      <c r="C40" s="461" t="s">
        <v>146</v>
      </c>
      <c r="D40" s="553">
        <v>1885</v>
      </c>
      <c r="E40" s="553">
        <v>1927.9</v>
      </c>
      <c r="F40" s="844">
        <v>1933.9</v>
      </c>
      <c r="G40" s="844">
        <f t="shared" ref="G40:X40" si="105">G44+G48</f>
        <v>1934</v>
      </c>
      <c r="H40" s="844">
        <f t="shared" si="105"/>
        <v>20</v>
      </c>
      <c r="I40" s="844">
        <f t="shared" si="105"/>
        <v>68</v>
      </c>
      <c r="J40" s="844">
        <f t="shared" si="105"/>
        <v>119</v>
      </c>
      <c r="K40" s="844">
        <f t="shared" si="105"/>
        <v>76</v>
      </c>
      <c r="L40" s="844">
        <f t="shared" si="105"/>
        <v>103</v>
      </c>
      <c r="M40" s="844">
        <f t="shared" si="105"/>
        <v>112</v>
      </c>
      <c r="N40" s="844">
        <f t="shared" si="105"/>
        <v>216</v>
      </c>
      <c r="O40" s="844">
        <f t="shared" si="105"/>
        <v>199</v>
      </c>
      <c r="P40" s="844">
        <f t="shared" si="105"/>
        <v>247</v>
      </c>
      <c r="Q40" s="844">
        <f t="shared" si="105"/>
        <v>96</v>
      </c>
      <c r="R40" s="844">
        <f t="shared" si="105"/>
        <v>178</v>
      </c>
      <c r="S40" s="844">
        <f t="shared" si="105"/>
        <v>90</v>
      </c>
      <c r="T40" s="844">
        <f t="shared" si="105"/>
        <v>159</v>
      </c>
      <c r="U40" s="844">
        <f t="shared" si="105"/>
        <v>251</v>
      </c>
      <c r="V40" s="844">
        <f t="shared" si="105"/>
        <v>1897</v>
      </c>
      <c r="W40" s="844">
        <f t="shared" si="105"/>
        <v>1897</v>
      </c>
      <c r="X40" s="844">
        <f t="shared" si="105"/>
        <v>1952</v>
      </c>
      <c r="Y40" s="794">
        <f>Y44+Y48</f>
        <v>2117.9</v>
      </c>
      <c r="Z40" s="794">
        <f t="shared" ref="Z40:AM40" si="106">Z44+Z48</f>
        <v>20</v>
      </c>
      <c r="AA40" s="794">
        <f t="shared" si="106"/>
        <v>71.8</v>
      </c>
      <c r="AB40" s="794">
        <f t="shared" si="106"/>
        <v>125.8</v>
      </c>
      <c r="AC40" s="794">
        <f t="shared" si="106"/>
        <v>145.9</v>
      </c>
      <c r="AD40" s="794">
        <f t="shared" si="106"/>
        <v>103.6</v>
      </c>
      <c r="AE40" s="794">
        <f t="shared" si="106"/>
        <v>110</v>
      </c>
      <c r="AF40" s="794">
        <f t="shared" si="106"/>
        <v>250.5</v>
      </c>
      <c r="AG40" s="794">
        <f t="shared" si="106"/>
        <v>217</v>
      </c>
      <c r="AH40" s="794">
        <f t="shared" si="106"/>
        <v>267.2</v>
      </c>
      <c r="AI40" s="794">
        <f t="shared" si="106"/>
        <v>95</v>
      </c>
      <c r="AJ40" s="794">
        <f t="shared" si="106"/>
        <v>216.5</v>
      </c>
      <c r="AK40" s="794">
        <f t="shared" si="106"/>
        <v>95.6</v>
      </c>
      <c r="AL40" s="794">
        <f t="shared" si="106"/>
        <v>154</v>
      </c>
      <c r="AM40" s="794">
        <f t="shared" si="106"/>
        <v>245</v>
      </c>
      <c r="AN40" s="794">
        <f>AN44+AN48</f>
        <v>1932</v>
      </c>
      <c r="AO40" s="794">
        <f t="shared" ref="AO40:BB40" si="107">AO44+AO48</f>
        <v>17</v>
      </c>
      <c r="AP40" s="794">
        <f t="shared" si="107"/>
        <v>68</v>
      </c>
      <c r="AQ40" s="794">
        <f t="shared" si="107"/>
        <v>125</v>
      </c>
      <c r="AR40" s="794">
        <f t="shared" si="107"/>
        <v>76</v>
      </c>
      <c r="AS40" s="794">
        <f t="shared" si="107"/>
        <v>103</v>
      </c>
      <c r="AT40" s="794">
        <f t="shared" si="107"/>
        <v>109</v>
      </c>
      <c r="AU40" s="794">
        <f t="shared" si="107"/>
        <v>216</v>
      </c>
      <c r="AV40" s="794">
        <f t="shared" si="107"/>
        <v>195</v>
      </c>
      <c r="AW40" s="794">
        <f t="shared" si="107"/>
        <v>250</v>
      </c>
      <c r="AX40" s="794">
        <f t="shared" si="107"/>
        <v>96</v>
      </c>
      <c r="AY40" s="794">
        <f t="shared" si="107"/>
        <v>180</v>
      </c>
      <c r="AZ40" s="794">
        <f t="shared" si="107"/>
        <v>85</v>
      </c>
      <c r="BA40" s="794">
        <f t="shared" si="107"/>
        <v>160</v>
      </c>
      <c r="BB40" s="794">
        <f t="shared" si="107"/>
        <v>252</v>
      </c>
      <c r="BC40" s="794">
        <f>BC44+BC48</f>
        <v>1792</v>
      </c>
      <c r="BD40" s="794">
        <f t="shared" ref="BD40" si="108">BD44+BD48</f>
        <v>1912</v>
      </c>
      <c r="BE40" s="794">
        <f>BE44+BE48</f>
        <v>1968.8</v>
      </c>
      <c r="BF40" s="794">
        <f t="shared" ref="BF40:BS40" si="109">BF44+BF48</f>
        <v>12</v>
      </c>
      <c r="BG40" s="794">
        <f t="shared" si="109"/>
        <v>69.599999999999994</v>
      </c>
      <c r="BH40" s="794">
        <f t="shared" si="109"/>
        <v>130.19999999999999</v>
      </c>
      <c r="BI40" s="794">
        <f t="shared" si="109"/>
        <v>110.1</v>
      </c>
      <c r="BJ40" s="794">
        <f t="shared" si="109"/>
        <v>94.2</v>
      </c>
      <c r="BK40" s="794">
        <f t="shared" si="109"/>
        <v>81.3</v>
      </c>
      <c r="BL40" s="794">
        <f t="shared" si="109"/>
        <v>229</v>
      </c>
      <c r="BM40" s="794">
        <f t="shared" si="109"/>
        <v>209.2</v>
      </c>
      <c r="BN40" s="794">
        <f t="shared" si="109"/>
        <v>271.8</v>
      </c>
      <c r="BO40" s="794">
        <f t="shared" si="109"/>
        <v>96</v>
      </c>
      <c r="BP40" s="794">
        <f t="shared" si="109"/>
        <v>206</v>
      </c>
      <c r="BQ40" s="794">
        <f t="shared" si="109"/>
        <v>50</v>
      </c>
      <c r="BR40" s="794">
        <f t="shared" si="109"/>
        <v>160.80000000000001</v>
      </c>
      <c r="BS40" s="794">
        <f t="shared" si="109"/>
        <v>248.6</v>
      </c>
      <c r="BT40" s="794">
        <f>BT44+BT48</f>
        <v>1495</v>
      </c>
      <c r="BU40" s="794">
        <f t="shared" ref="BU40:CH40" si="110">BU44+BU48</f>
        <v>12</v>
      </c>
      <c r="BV40" s="794">
        <f t="shared" si="110"/>
        <v>53</v>
      </c>
      <c r="BW40" s="794">
        <f t="shared" si="110"/>
        <v>115</v>
      </c>
      <c r="BX40" s="794">
        <f t="shared" si="110"/>
        <v>72</v>
      </c>
      <c r="BY40" s="794">
        <f t="shared" si="110"/>
        <v>79</v>
      </c>
      <c r="BZ40" s="794">
        <f t="shared" si="110"/>
        <v>72</v>
      </c>
      <c r="CA40" s="794">
        <f t="shared" si="110"/>
        <v>182</v>
      </c>
      <c r="CB40" s="794">
        <f t="shared" si="110"/>
        <v>150</v>
      </c>
      <c r="CC40" s="794">
        <f t="shared" si="110"/>
        <v>204</v>
      </c>
      <c r="CD40" s="794">
        <f t="shared" si="110"/>
        <v>80</v>
      </c>
      <c r="CE40" s="794">
        <f t="shared" si="110"/>
        <v>110</v>
      </c>
      <c r="CF40" s="794">
        <f t="shared" si="110"/>
        <v>50</v>
      </c>
      <c r="CG40" s="794">
        <f t="shared" si="110"/>
        <v>105</v>
      </c>
      <c r="CH40" s="794">
        <f t="shared" si="110"/>
        <v>211</v>
      </c>
      <c r="CI40" s="1457">
        <f t="shared" si="17"/>
        <v>92.960007554653188</v>
      </c>
      <c r="CJ40" s="794">
        <f>CJ44+CJ48</f>
        <v>1455</v>
      </c>
      <c r="CK40" s="794">
        <f>CK44+CK48</f>
        <v>1552.35</v>
      </c>
      <c r="CL40" s="794">
        <f>CL44+CL48</f>
        <v>1560.15</v>
      </c>
      <c r="CM40" s="840">
        <f t="shared" ref="CM40" si="111">CK40/BD40*100</f>
        <v>81.189853556485346</v>
      </c>
      <c r="CN40" s="840">
        <f t="shared" si="104"/>
        <v>103.83612040133778</v>
      </c>
      <c r="CO40" s="1457">
        <f t="shared" si="19"/>
        <v>104.35785953177259</v>
      </c>
      <c r="CP40" s="794">
        <f>CP44+CP48</f>
        <v>1365</v>
      </c>
      <c r="CQ40" s="1857"/>
      <c r="CR40" s="1728"/>
      <c r="CS40" s="1058"/>
      <c r="CT40" s="265"/>
      <c r="CU40" s="266"/>
    </row>
    <row r="41" spans="1:113" s="526" customFormat="1" ht="21" customHeight="1">
      <c r="A41" s="1856"/>
      <c r="B41" s="584" t="s">
        <v>147</v>
      </c>
      <c r="C41" s="609"/>
      <c r="D41" s="718"/>
      <c r="E41" s="718">
        <f>E45</f>
        <v>1882.9</v>
      </c>
      <c r="F41" s="845">
        <f>F40</f>
        <v>1933.9</v>
      </c>
      <c r="G41" s="845">
        <f>G40</f>
        <v>1934</v>
      </c>
      <c r="H41" s="845"/>
      <c r="I41" s="845"/>
      <c r="J41" s="845"/>
      <c r="K41" s="845"/>
      <c r="L41" s="845"/>
      <c r="M41" s="845"/>
      <c r="N41" s="845"/>
      <c r="O41" s="845"/>
      <c r="P41" s="845"/>
      <c r="Q41" s="845"/>
      <c r="R41" s="845"/>
      <c r="S41" s="845"/>
      <c r="T41" s="845"/>
      <c r="U41" s="845"/>
      <c r="V41" s="845"/>
      <c r="W41" s="533">
        <f>W45</f>
        <v>1224.1300000000001</v>
      </c>
      <c r="X41" s="533">
        <f>X45</f>
        <v>1224.1300000000001</v>
      </c>
      <c r="Y41" s="795">
        <f>Y45+Y48</f>
        <v>1445.0300000000002</v>
      </c>
      <c r="Z41" s="795">
        <f t="shared" ref="Z41:AM41" si="112">Z45+Z48</f>
        <v>20</v>
      </c>
      <c r="AA41" s="795">
        <f t="shared" si="112"/>
        <v>38.799999999999997</v>
      </c>
      <c r="AB41" s="795">
        <f t="shared" si="112"/>
        <v>70.099999999999994</v>
      </c>
      <c r="AC41" s="795">
        <f t="shared" si="112"/>
        <v>140.9</v>
      </c>
      <c r="AD41" s="795">
        <f t="shared" si="112"/>
        <v>43.6</v>
      </c>
      <c r="AE41" s="795">
        <f t="shared" si="112"/>
        <v>70</v>
      </c>
      <c r="AF41" s="795">
        <f t="shared" si="112"/>
        <v>200</v>
      </c>
      <c r="AG41" s="795">
        <f t="shared" si="112"/>
        <v>52</v>
      </c>
      <c r="AH41" s="795">
        <f t="shared" si="112"/>
        <v>267.2</v>
      </c>
      <c r="AI41" s="795">
        <f t="shared" si="112"/>
        <v>55</v>
      </c>
      <c r="AJ41" s="795">
        <f t="shared" si="112"/>
        <v>114.5</v>
      </c>
      <c r="AK41" s="795">
        <f t="shared" si="112"/>
        <v>53.93</v>
      </c>
      <c r="AL41" s="795">
        <f t="shared" si="112"/>
        <v>74</v>
      </c>
      <c r="AM41" s="795">
        <f t="shared" si="112"/>
        <v>245</v>
      </c>
      <c r="AN41" s="795">
        <f>AN45+AN48</f>
        <v>1932</v>
      </c>
      <c r="AO41" s="795">
        <f t="shared" ref="AO41:BB41" si="113">AO45+AO48</f>
        <v>17</v>
      </c>
      <c r="AP41" s="795">
        <f t="shared" si="113"/>
        <v>68</v>
      </c>
      <c r="AQ41" s="795">
        <f t="shared" si="113"/>
        <v>125</v>
      </c>
      <c r="AR41" s="795">
        <f t="shared" si="113"/>
        <v>76</v>
      </c>
      <c r="AS41" s="795">
        <f t="shared" si="113"/>
        <v>103</v>
      </c>
      <c r="AT41" s="795">
        <f t="shared" si="113"/>
        <v>109</v>
      </c>
      <c r="AU41" s="795">
        <f t="shared" si="113"/>
        <v>216</v>
      </c>
      <c r="AV41" s="795">
        <f t="shared" si="113"/>
        <v>195</v>
      </c>
      <c r="AW41" s="795">
        <f t="shared" si="113"/>
        <v>250</v>
      </c>
      <c r="AX41" s="795">
        <f t="shared" si="113"/>
        <v>96</v>
      </c>
      <c r="AY41" s="795">
        <f t="shared" si="113"/>
        <v>180</v>
      </c>
      <c r="AZ41" s="795">
        <f t="shared" si="113"/>
        <v>85</v>
      </c>
      <c r="BA41" s="795">
        <f t="shared" si="113"/>
        <v>160</v>
      </c>
      <c r="BB41" s="795">
        <f t="shared" si="113"/>
        <v>252</v>
      </c>
      <c r="BC41" s="795">
        <f>BC45+BC48</f>
        <v>1792</v>
      </c>
      <c r="BD41" s="795">
        <f t="shared" ref="BD41" si="114">BD45+BD48</f>
        <v>1860</v>
      </c>
      <c r="BE41" s="795">
        <f>BE45+BE48</f>
        <v>1916.8</v>
      </c>
      <c r="BF41" s="795">
        <f t="shared" ref="BF41:BS41" si="115">BF45+BF48</f>
        <v>12</v>
      </c>
      <c r="BG41" s="795">
        <f t="shared" si="115"/>
        <v>69.599999999999994</v>
      </c>
      <c r="BH41" s="795">
        <f t="shared" si="115"/>
        <v>130.19999999999999</v>
      </c>
      <c r="BI41" s="795">
        <f t="shared" si="115"/>
        <v>110.1</v>
      </c>
      <c r="BJ41" s="795">
        <f t="shared" si="115"/>
        <v>94.2</v>
      </c>
      <c r="BK41" s="795">
        <f t="shared" si="115"/>
        <v>81.3</v>
      </c>
      <c r="BL41" s="795">
        <f t="shared" si="115"/>
        <v>229</v>
      </c>
      <c r="BM41" s="795">
        <f t="shared" si="115"/>
        <v>209.2</v>
      </c>
      <c r="BN41" s="795">
        <f t="shared" si="115"/>
        <v>271.8</v>
      </c>
      <c r="BO41" s="795">
        <f t="shared" si="115"/>
        <v>67.5</v>
      </c>
      <c r="BP41" s="795">
        <f t="shared" si="115"/>
        <v>182.5</v>
      </c>
      <c r="BQ41" s="795">
        <f t="shared" si="115"/>
        <v>50</v>
      </c>
      <c r="BR41" s="795">
        <f t="shared" si="115"/>
        <v>160.80000000000001</v>
      </c>
      <c r="BS41" s="795">
        <f t="shared" si="115"/>
        <v>248.6</v>
      </c>
      <c r="BT41" s="795">
        <f>BT45+BT48</f>
        <v>1495</v>
      </c>
      <c r="BU41" s="795">
        <f t="shared" ref="BU41:CH41" si="116">BU45+BU48</f>
        <v>12</v>
      </c>
      <c r="BV41" s="795">
        <f t="shared" si="116"/>
        <v>53</v>
      </c>
      <c r="BW41" s="795">
        <f t="shared" si="116"/>
        <v>115</v>
      </c>
      <c r="BX41" s="795">
        <f t="shared" si="116"/>
        <v>72</v>
      </c>
      <c r="BY41" s="795">
        <f t="shared" si="116"/>
        <v>79</v>
      </c>
      <c r="BZ41" s="795">
        <f t="shared" si="116"/>
        <v>72</v>
      </c>
      <c r="CA41" s="795">
        <f t="shared" si="116"/>
        <v>182</v>
      </c>
      <c r="CB41" s="795">
        <f t="shared" si="116"/>
        <v>150</v>
      </c>
      <c r="CC41" s="795">
        <f t="shared" si="116"/>
        <v>204</v>
      </c>
      <c r="CD41" s="795">
        <f t="shared" si="116"/>
        <v>80</v>
      </c>
      <c r="CE41" s="795">
        <f t="shared" si="116"/>
        <v>110</v>
      </c>
      <c r="CF41" s="795">
        <f t="shared" si="116"/>
        <v>50</v>
      </c>
      <c r="CG41" s="795">
        <f t="shared" si="116"/>
        <v>105</v>
      </c>
      <c r="CH41" s="795">
        <f t="shared" si="116"/>
        <v>211</v>
      </c>
      <c r="CI41" s="1170">
        <f t="shared" si="17"/>
        <v>132.64776509830244</v>
      </c>
      <c r="CJ41" s="2690">
        <f>CJ45+CJ48</f>
        <v>950</v>
      </c>
      <c r="CK41" s="2690">
        <f>CK45</f>
        <v>1455</v>
      </c>
      <c r="CL41" s="795">
        <f>CL45+CL48</f>
        <v>1560.15</v>
      </c>
      <c r="CM41" s="930">
        <f t="shared" ref="CM41:CM43" si="117">CK41/BD41*100</f>
        <v>78.225806451612897</v>
      </c>
      <c r="CN41" s="930">
        <f t="shared" ref="CN41:CN43" si="118">CK41/BT41*100</f>
        <v>97.324414715719058</v>
      </c>
      <c r="CO41" s="1170">
        <f t="shared" si="19"/>
        <v>104.35785953177259</v>
      </c>
      <c r="CP41" s="795">
        <f>CP45+CP48</f>
        <v>1365</v>
      </c>
      <c r="CQ41" s="1858"/>
      <c r="CR41" s="1736">
        <v>1495</v>
      </c>
      <c r="CS41" s="1472"/>
      <c r="CT41" s="524"/>
      <c r="CU41" s="525"/>
      <c r="CW41" s="1475"/>
    </row>
    <row r="42" spans="1:113" s="177" customFormat="1" ht="21" customHeight="1">
      <c r="A42" s="1863"/>
      <c r="B42" s="584" t="s">
        <v>148</v>
      </c>
      <c r="C42" s="609" t="s">
        <v>149</v>
      </c>
      <c r="D42" s="718">
        <v>28</v>
      </c>
      <c r="E42" s="718">
        <f>E43/E41*10</f>
        <v>28.026236125126136</v>
      </c>
      <c r="F42" s="845">
        <v>27.902290707895958</v>
      </c>
      <c r="G42" s="845">
        <f t="shared" ref="G42:V42" si="119">G43/G40*10</f>
        <v>28.383609100310242</v>
      </c>
      <c r="H42" s="845">
        <f t="shared" si="119"/>
        <v>28.5</v>
      </c>
      <c r="I42" s="845">
        <f t="shared" si="119"/>
        <v>28.882352941176471</v>
      </c>
      <c r="J42" s="845">
        <f t="shared" si="119"/>
        <v>28.902521008403358</v>
      </c>
      <c r="K42" s="845">
        <f t="shared" si="119"/>
        <v>27.934210526315791</v>
      </c>
      <c r="L42" s="845">
        <f t="shared" si="119"/>
        <v>28.650485436893206</v>
      </c>
      <c r="M42" s="845">
        <f t="shared" si="119"/>
        <v>28.401785714285715</v>
      </c>
      <c r="N42" s="845">
        <f t="shared" si="119"/>
        <v>28.474537037037035</v>
      </c>
      <c r="O42" s="845">
        <f t="shared" si="119"/>
        <v>27.824120603015075</v>
      </c>
      <c r="P42" s="845">
        <f t="shared" si="119"/>
        <v>28.246963562753038</v>
      </c>
      <c r="Q42" s="845">
        <f t="shared" si="119"/>
        <v>27.947916666666668</v>
      </c>
      <c r="R42" s="845">
        <f t="shared" si="119"/>
        <v>28.898876404494381</v>
      </c>
      <c r="S42" s="845">
        <f t="shared" si="119"/>
        <v>28.599999999999998</v>
      </c>
      <c r="T42" s="845">
        <f t="shared" si="119"/>
        <v>28.327044025157232</v>
      </c>
      <c r="U42" s="845">
        <f t="shared" si="119"/>
        <v>28.270916334661351</v>
      </c>
      <c r="V42" s="845">
        <f t="shared" si="119"/>
        <v>0</v>
      </c>
      <c r="W42" s="845">
        <f>W43/W41*10</f>
        <v>28.4</v>
      </c>
      <c r="X42" s="845">
        <f>X43/X41*10</f>
        <v>20.399426531495838</v>
      </c>
      <c r="Y42" s="796">
        <f>Y43/Y41*10</f>
        <v>20.801194438869778</v>
      </c>
      <c r="Z42" s="796">
        <f>Z43/Z41*10</f>
        <v>20</v>
      </c>
      <c r="AA42" s="796">
        <f t="shared" ref="AA42:AM42" si="120">AA43/AA41*10</f>
        <v>24.000000000000004</v>
      </c>
      <c r="AB42" s="796">
        <f t="shared" si="120"/>
        <v>8.1968616262482161</v>
      </c>
      <c r="AC42" s="796">
        <f t="shared" si="120"/>
        <v>12.744499645138394</v>
      </c>
      <c r="AD42" s="796">
        <f t="shared" si="120"/>
        <v>20.986238532110093</v>
      </c>
      <c r="AE42" s="796">
        <f t="shared" si="120"/>
        <v>28</v>
      </c>
      <c r="AF42" s="796">
        <f t="shared" si="120"/>
        <v>21.2485</v>
      </c>
      <c r="AG42" s="796">
        <f t="shared" si="120"/>
        <v>23</v>
      </c>
      <c r="AH42" s="796">
        <f t="shared" si="120"/>
        <v>23</v>
      </c>
      <c r="AI42" s="796">
        <f t="shared" si="120"/>
        <v>26</v>
      </c>
      <c r="AJ42" s="796">
        <f t="shared" si="120"/>
        <v>11.716157205240174</v>
      </c>
      <c r="AK42" s="796">
        <f t="shared" si="120"/>
        <v>10.206749490079734</v>
      </c>
      <c r="AL42" s="796">
        <f t="shared" si="120"/>
        <v>26.4</v>
      </c>
      <c r="AM42" s="796">
        <f t="shared" si="120"/>
        <v>27</v>
      </c>
      <c r="AN42" s="796">
        <f>AN43/AN41*10</f>
        <v>29.270445134575567</v>
      </c>
      <c r="AO42" s="796">
        <f>AO43/AO41*10</f>
        <v>29.411764705882355</v>
      </c>
      <c r="AP42" s="796">
        <f t="shared" ref="AP42:BB42" si="121">AP43/AP41*10</f>
        <v>30.823529411764703</v>
      </c>
      <c r="AQ42" s="796">
        <f t="shared" si="121"/>
        <v>30.259999999999998</v>
      </c>
      <c r="AR42" s="796">
        <f t="shared" si="121"/>
        <v>28.934210526315791</v>
      </c>
      <c r="AS42" s="796">
        <f t="shared" si="121"/>
        <v>29.611650485436893</v>
      </c>
      <c r="AT42" s="796">
        <f t="shared" si="121"/>
        <v>29.399082568807341</v>
      </c>
      <c r="AU42" s="796">
        <f t="shared" si="121"/>
        <v>28.976851851851851</v>
      </c>
      <c r="AV42" s="796">
        <f t="shared" si="121"/>
        <v>29</v>
      </c>
      <c r="AW42" s="796">
        <f t="shared" si="121"/>
        <v>28.900000000000002</v>
      </c>
      <c r="AX42" s="796">
        <f t="shared" si="121"/>
        <v>28.453125</v>
      </c>
      <c r="AY42" s="796">
        <f t="shared" si="121"/>
        <v>29.347222222222221</v>
      </c>
      <c r="AZ42" s="796">
        <f t="shared" si="121"/>
        <v>30</v>
      </c>
      <c r="BA42" s="796">
        <f t="shared" si="121"/>
        <v>28.875</v>
      </c>
      <c r="BB42" s="796">
        <f t="shared" si="121"/>
        <v>29.347222222222221</v>
      </c>
      <c r="BC42" s="796">
        <f>BC43/BC41*10</f>
        <v>29.193638392857146</v>
      </c>
      <c r="BD42" s="796">
        <f t="shared" ref="BD42" si="122">BD43/BD41*10</f>
        <v>28.539784946236558</v>
      </c>
      <c r="BE42" s="796">
        <f>BE43/BE41*10</f>
        <v>30.634129799666109</v>
      </c>
      <c r="BF42" s="796">
        <f t="shared" ref="BF42:BS42" si="123">BF43/BF41*10</f>
        <v>27.833333333333332</v>
      </c>
      <c r="BG42" s="796">
        <f t="shared" si="123"/>
        <v>29.938218390804604</v>
      </c>
      <c r="BH42" s="796">
        <f t="shared" si="123"/>
        <v>29.83410138248848</v>
      </c>
      <c r="BI42" s="796">
        <f t="shared" si="123"/>
        <v>24.724795640326978</v>
      </c>
      <c r="BJ42" s="796">
        <f t="shared" si="123"/>
        <v>29.539278131634816</v>
      </c>
      <c r="BK42" s="796">
        <f t="shared" si="123"/>
        <v>27.305043050430506</v>
      </c>
      <c r="BL42" s="796">
        <f t="shared" si="123"/>
        <v>31.449781659388648</v>
      </c>
      <c r="BM42" s="796">
        <f t="shared" si="123"/>
        <v>29.524856596558315</v>
      </c>
      <c r="BN42" s="796">
        <f t="shared" si="123"/>
        <v>32.0139808682855</v>
      </c>
      <c r="BO42" s="796">
        <f t="shared" si="123"/>
        <v>27.925925925925927</v>
      </c>
      <c r="BP42" s="796">
        <f t="shared" si="123"/>
        <v>36.282191780821918</v>
      </c>
      <c r="BQ42" s="796">
        <f t="shared" si="123"/>
        <v>36</v>
      </c>
      <c r="BR42" s="796">
        <f t="shared" si="123"/>
        <v>28.783582089552233</v>
      </c>
      <c r="BS42" s="796">
        <f t="shared" si="123"/>
        <v>30.884151246983109</v>
      </c>
      <c r="BT42" s="796">
        <f>BT43/BT41*10</f>
        <v>29.900267558528427</v>
      </c>
      <c r="BU42" s="796">
        <f t="shared" ref="BU42:CH42" si="124">BU43/BU41*10</f>
        <v>29.19166666666667</v>
      </c>
      <c r="BV42" s="796">
        <f t="shared" si="124"/>
        <v>30.483018867924528</v>
      </c>
      <c r="BW42" s="796">
        <f t="shared" si="124"/>
        <v>30.5</v>
      </c>
      <c r="BX42" s="796">
        <f t="shared" si="124"/>
        <v>29.972222222222221</v>
      </c>
      <c r="BY42" s="796">
        <f t="shared" si="124"/>
        <v>30.5</v>
      </c>
      <c r="BZ42" s="796">
        <f t="shared" si="124"/>
        <v>30</v>
      </c>
      <c r="CA42" s="796">
        <f t="shared" si="124"/>
        <v>30</v>
      </c>
      <c r="CB42" s="796">
        <f t="shared" si="124"/>
        <v>29.5</v>
      </c>
      <c r="CC42" s="796">
        <f t="shared" si="124"/>
        <v>29.509803921568629</v>
      </c>
      <c r="CD42" s="796">
        <f t="shared" si="124"/>
        <v>29</v>
      </c>
      <c r="CE42" s="796">
        <f t="shared" si="124"/>
        <v>29.954545454545457</v>
      </c>
      <c r="CF42" s="796">
        <f t="shared" si="124"/>
        <v>30</v>
      </c>
      <c r="CG42" s="796">
        <f t="shared" si="124"/>
        <v>30</v>
      </c>
      <c r="CH42" s="796">
        <f t="shared" si="124"/>
        <v>30</v>
      </c>
      <c r="CI42" s="1170">
        <f t="shared" si="17"/>
        <v>147.27101316077406</v>
      </c>
      <c r="CJ42" s="2764">
        <f>CJ43/CJ41*10</f>
        <v>30</v>
      </c>
      <c r="CK42" s="2691">
        <f>CK46</f>
        <v>29.898831615120272</v>
      </c>
      <c r="CL42" s="859">
        <f>CL46</f>
        <v>29.898831615120272</v>
      </c>
      <c r="CM42" s="930">
        <f t="shared" si="117"/>
        <v>104.76193731467806</v>
      </c>
      <c r="CN42" s="930">
        <f t="shared" si="118"/>
        <v>99.995197556659505</v>
      </c>
      <c r="CO42" s="1170">
        <f t="shared" si="19"/>
        <v>99.995197556659505</v>
      </c>
      <c r="CP42" s="796">
        <f>CP43/CP41*10</f>
        <v>30.309157509157508</v>
      </c>
      <c r="CQ42" s="1864"/>
      <c r="CR42" s="1732">
        <v>29.899665551839462</v>
      </c>
      <c r="CS42" s="1076"/>
      <c r="CT42" s="260"/>
      <c r="CU42" s="267"/>
      <c r="DI42" s="2783">
        <f>CK42-BD42</f>
        <v>1.3590466688837139</v>
      </c>
    </row>
    <row r="43" spans="1:113" s="771" customFormat="1" ht="21" customHeight="1">
      <c r="A43" s="1865"/>
      <c r="B43" s="758" t="s">
        <v>150</v>
      </c>
      <c r="C43" s="759" t="s">
        <v>73</v>
      </c>
      <c r="D43" s="760">
        <v>5278</v>
      </c>
      <c r="E43" s="760">
        <v>5277.06</v>
      </c>
      <c r="F43" s="843">
        <v>5396.0239999999994</v>
      </c>
      <c r="G43" s="843">
        <f t="shared" ref="G43:X43" si="125">G47+G50</f>
        <v>5489.39</v>
      </c>
      <c r="H43" s="843">
        <f t="shared" si="125"/>
        <v>57</v>
      </c>
      <c r="I43" s="843">
        <f t="shared" si="125"/>
        <v>196.4</v>
      </c>
      <c r="J43" s="843">
        <f t="shared" si="125"/>
        <v>343.94</v>
      </c>
      <c r="K43" s="843">
        <f t="shared" si="125"/>
        <v>212.3</v>
      </c>
      <c r="L43" s="843">
        <f t="shared" si="125"/>
        <v>295.10000000000002</v>
      </c>
      <c r="M43" s="843">
        <f t="shared" si="125"/>
        <v>318.10000000000002</v>
      </c>
      <c r="N43" s="843">
        <f t="shared" si="125"/>
        <v>615.04999999999995</v>
      </c>
      <c r="O43" s="843">
        <f t="shared" si="125"/>
        <v>553.70000000000005</v>
      </c>
      <c r="P43" s="843">
        <f t="shared" si="125"/>
        <v>697.7</v>
      </c>
      <c r="Q43" s="843">
        <f t="shared" si="125"/>
        <v>268.3</v>
      </c>
      <c r="R43" s="843">
        <f t="shared" si="125"/>
        <v>514.4</v>
      </c>
      <c r="S43" s="843">
        <f t="shared" si="125"/>
        <v>257.39999999999998</v>
      </c>
      <c r="T43" s="843">
        <f t="shared" si="125"/>
        <v>450.4</v>
      </c>
      <c r="U43" s="843">
        <f t="shared" si="125"/>
        <v>709.59999999999991</v>
      </c>
      <c r="V43" s="843">
        <f t="shared" si="125"/>
        <v>0</v>
      </c>
      <c r="W43" s="843">
        <f t="shared" si="125"/>
        <v>3476.5291999999999</v>
      </c>
      <c r="X43" s="843">
        <f t="shared" si="125"/>
        <v>2497.1550000000002</v>
      </c>
      <c r="Y43" s="787">
        <f>Y47+Y50</f>
        <v>3005.8349999999996</v>
      </c>
      <c r="Z43" s="787">
        <f>Z47+Z50</f>
        <v>40</v>
      </c>
      <c r="AA43" s="787">
        <f t="shared" ref="AA43:AM43" si="126">AA47+AA50</f>
        <v>93.12</v>
      </c>
      <c r="AB43" s="787">
        <f t="shared" si="126"/>
        <v>57.459999999999994</v>
      </c>
      <c r="AC43" s="787">
        <f t="shared" si="126"/>
        <v>179.57</v>
      </c>
      <c r="AD43" s="787">
        <f t="shared" si="126"/>
        <v>91.5</v>
      </c>
      <c r="AE43" s="787">
        <f t="shared" si="126"/>
        <v>196</v>
      </c>
      <c r="AF43" s="787">
        <f t="shared" si="126"/>
        <v>424.96999999999997</v>
      </c>
      <c r="AG43" s="787">
        <f t="shared" si="126"/>
        <v>119.6</v>
      </c>
      <c r="AH43" s="787">
        <f t="shared" si="126"/>
        <v>614.55999999999995</v>
      </c>
      <c r="AI43" s="787">
        <f t="shared" si="126"/>
        <v>143</v>
      </c>
      <c r="AJ43" s="787">
        <f t="shared" si="126"/>
        <v>134.15</v>
      </c>
      <c r="AK43" s="787">
        <f t="shared" si="126"/>
        <v>55.045000000000002</v>
      </c>
      <c r="AL43" s="787">
        <f t="shared" si="126"/>
        <v>195.35999999999999</v>
      </c>
      <c r="AM43" s="787">
        <f t="shared" si="126"/>
        <v>661.5</v>
      </c>
      <c r="AN43" s="787">
        <f>AN47+AN50</f>
        <v>5655.05</v>
      </c>
      <c r="AO43" s="787">
        <f>AO47+AO50</f>
        <v>50</v>
      </c>
      <c r="AP43" s="787">
        <f t="shared" ref="AP43:BB43" si="127">AP47+AP50</f>
        <v>209.6</v>
      </c>
      <c r="AQ43" s="787">
        <f t="shared" si="127"/>
        <v>378.25</v>
      </c>
      <c r="AR43" s="787">
        <f t="shared" si="127"/>
        <v>219.9</v>
      </c>
      <c r="AS43" s="787">
        <f t="shared" si="127"/>
        <v>305</v>
      </c>
      <c r="AT43" s="787">
        <f t="shared" si="127"/>
        <v>320.45</v>
      </c>
      <c r="AU43" s="787">
        <f t="shared" si="127"/>
        <v>625.9</v>
      </c>
      <c r="AV43" s="787">
        <f t="shared" si="127"/>
        <v>565.5</v>
      </c>
      <c r="AW43" s="787">
        <f t="shared" si="127"/>
        <v>722.5</v>
      </c>
      <c r="AX43" s="787">
        <f t="shared" si="127"/>
        <v>273.14999999999998</v>
      </c>
      <c r="AY43" s="787">
        <f t="shared" si="127"/>
        <v>528.25</v>
      </c>
      <c r="AZ43" s="787">
        <f t="shared" si="127"/>
        <v>255</v>
      </c>
      <c r="BA43" s="787">
        <f t="shared" si="127"/>
        <v>462</v>
      </c>
      <c r="BB43" s="787">
        <f t="shared" si="127"/>
        <v>739.55</v>
      </c>
      <c r="BC43" s="787">
        <f>BC47+BC50</f>
        <v>5231.5</v>
      </c>
      <c r="BD43" s="787">
        <f t="shared" ref="BD43" si="128">BD47+BD50</f>
        <v>5308.4</v>
      </c>
      <c r="BE43" s="787">
        <f>BE47+BE50</f>
        <v>5871.95</v>
      </c>
      <c r="BF43" s="787">
        <f t="shared" ref="BF43:BS43" si="129">BF47+BF50</f>
        <v>33.4</v>
      </c>
      <c r="BG43" s="787">
        <f t="shared" si="129"/>
        <v>208.37</v>
      </c>
      <c r="BH43" s="787">
        <f t="shared" si="129"/>
        <v>388.44</v>
      </c>
      <c r="BI43" s="787">
        <f t="shared" si="129"/>
        <v>272.22000000000003</v>
      </c>
      <c r="BJ43" s="787">
        <f t="shared" si="129"/>
        <v>278.26</v>
      </c>
      <c r="BK43" s="787">
        <f t="shared" si="129"/>
        <v>221.99</v>
      </c>
      <c r="BL43" s="787">
        <f t="shared" si="129"/>
        <v>720.2</v>
      </c>
      <c r="BM43" s="787">
        <f t="shared" si="129"/>
        <v>617.66</v>
      </c>
      <c r="BN43" s="787">
        <f t="shared" si="129"/>
        <v>870.14</v>
      </c>
      <c r="BO43" s="787">
        <f t="shared" si="129"/>
        <v>188.5</v>
      </c>
      <c r="BP43" s="787">
        <f t="shared" si="129"/>
        <v>662.15</v>
      </c>
      <c r="BQ43" s="787">
        <f t="shared" si="129"/>
        <v>180</v>
      </c>
      <c r="BR43" s="787">
        <f t="shared" si="129"/>
        <v>462.84</v>
      </c>
      <c r="BS43" s="787">
        <f t="shared" si="129"/>
        <v>767.78</v>
      </c>
      <c r="BT43" s="787">
        <f>BT47+BT50</f>
        <v>4470.09</v>
      </c>
      <c r="BU43" s="787">
        <f t="shared" ref="BU43:CH43" si="130">BU47+BU50</f>
        <v>35.03</v>
      </c>
      <c r="BV43" s="787">
        <f t="shared" si="130"/>
        <v>161.56</v>
      </c>
      <c r="BW43" s="787">
        <f t="shared" si="130"/>
        <v>350.75</v>
      </c>
      <c r="BX43" s="787">
        <f t="shared" si="130"/>
        <v>215.8</v>
      </c>
      <c r="BY43" s="787">
        <f t="shared" si="130"/>
        <v>240.95</v>
      </c>
      <c r="BZ43" s="787">
        <f t="shared" si="130"/>
        <v>216</v>
      </c>
      <c r="CA43" s="787">
        <f t="shared" si="130"/>
        <v>546</v>
      </c>
      <c r="CB43" s="787">
        <f t="shared" si="130"/>
        <v>442.5</v>
      </c>
      <c r="CC43" s="787">
        <f t="shared" si="130"/>
        <v>602</v>
      </c>
      <c r="CD43" s="787">
        <f t="shared" si="130"/>
        <v>232</v>
      </c>
      <c r="CE43" s="787">
        <f t="shared" si="130"/>
        <v>329.5</v>
      </c>
      <c r="CF43" s="787">
        <f t="shared" si="130"/>
        <v>150</v>
      </c>
      <c r="CG43" s="787">
        <f t="shared" si="130"/>
        <v>315</v>
      </c>
      <c r="CH43" s="787">
        <f t="shared" si="130"/>
        <v>633</v>
      </c>
      <c r="CI43" s="1170">
        <f t="shared" si="17"/>
        <v>195.35170759539363</v>
      </c>
      <c r="CJ43" s="2692">
        <f>CJ47+CJ50</f>
        <v>2850</v>
      </c>
      <c r="CK43" s="2692">
        <f>CK47</f>
        <v>4350.28</v>
      </c>
      <c r="CL43" s="787">
        <f>CL47+CL50</f>
        <v>4644.7</v>
      </c>
      <c r="CM43" s="930">
        <f t="shared" si="117"/>
        <v>81.950870318740115</v>
      </c>
      <c r="CN43" s="930">
        <f t="shared" si="118"/>
        <v>97.319740765845864</v>
      </c>
      <c r="CO43" s="1170">
        <f t="shared" si="19"/>
        <v>103.90618533407606</v>
      </c>
      <c r="CP43" s="787">
        <f>CP47+CP50</f>
        <v>4137.2</v>
      </c>
      <c r="CQ43" s="1866"/>
      <c r="CR43" s="1732">
        <v>4470</v>
      </c>
      <c r="CS43" s="1059"/>
      <c r="CT43" s="761"/>
      <c r="CU43" s="770"/>
    </row>
    <row r="44" spans="1:113" s="1367" customFormat="1" ht="28.5">
      <c r="A44" s="1867"/>
      <c r="B44" s="1358" t="s">
        <v>806</v>
      </c>
      <c r="C44" s="1359" t="s">
        <v>152</v>
      </c>
      <c r="D44" s="554">
        <v>1885</v>
      </c>
      <c r="E44" s="554">
        <v>1882.9</v>
      </c>
      <c r="F44" s="860">
        <v>1882.9</v>
      </c>
      <c r="G44" s="860">
        <f>SUM(H44:U44)</f>
        <v>1889</v>
      </c>
      <c r="H44" s="860">
        <v>20</v>
      </c>
      <c r="I44" s="860">
        <v>66</v>
      </c>
      <c r="J44" s="860">
        <v>117</v>
      </c>
      <c r="K44" s="860">
        <v>75</v>
      </c>
      <c r="L44" s="860">
        <v>95</v>
      </c>
      <c r="M44" s="860">
        <v>110</v>
      </c>
      <c r="N44" s="860">
        <v>215</v>
      </c>
      <c r="O44" s="860">
        <v>192</v>
      </c>
      <c r="P44" s="860">
        <v>240</v>
      </c>
      <c r="Q44" s="860">
        <v>95</v>
      </c>
      <c r="R44" s="860">
        <v>175</v>
      </c>
      <c r="S44" s="860">
        <v>90</v>
      </c>
      <c r="T44" s="860">
        <v>154</v>
      </c>
      <c r="U44" s="860">
        <v>245</v>
      </c>
      <c r="V44" s="860">
        <v>1897</v>
      </c>
      <c r="W44" s="860">
        <v>1897</v>
      </c>
      <c r="X44" s="860">
        <v>1897</v>
      </c>
      <c r="Y44" s="1360">
        <f>SUM(Z44:AM44)</f>
        <v>1897</v>
      </c>
      <c r="Z44" s="1361">
        <v>20</v>
      </c>
      <c r="AA44" s="1361">
        <v>66</v>
      </c>
      <c r="AB44" s="1361">
        <v>117</v>
      </c>
      <c r="AC44" s="1361">
        <v>90</v>
      </c>
      <c r="AD44" s="1361">
        <v>95</v>
      </c>
      <c r="AE44" s="1361">
        <v>110</v>
      </c>
      <c r="AF44" s="1361">
        <v>215</v>
      </c>
      <c r="AG44" s="1361">
        <v>192</v>
      </c>
      <c r="AH44" s="1361">
        <v>240</v>
      </c>
      <c r="AI44" s="1361">
        <v>95</v>
      </c>
      <c r="AJ44" s="1361">
        <v>178</v>
      </c>
      <c r="AK44" s="1361">
        <v>80</v>
      </c>
      <c r="AL44" s="1361">
        <v>154</v>
      </c>
      <c r="AM44" s="1361">
        <v>245</v>
      </c>
      <c r="AN44" s="1360">
        <f>SUM(AO44:BB44)</f>
        <v>1888</v>
      </c>
      <c r="AO44" s="1362">
        <v>15</v>
      </c>
      <c r="AP44" s="1362">
        <v>66</v>
      </c>
      <c r="AQ44" s="1362">
        <v>120</v>
      </c>
      <c r="AR44" s="1362">
        <v>75</v>
      </c>
      <c r="AS44" s="1362">
        <v>95</v>
      </c>
      <c r="AT44" s="1363">
        <v>107</v>
      </c>
      <c r="AU44" s="1362">
        <v>215</v>
      </c>
      <c r="AV44" s="1362">
        <v>195</v>
      </c>
      <c r="AW44" s="1362">
        <v>245</v>
      </c>
      <c r="AX44" s="1362">
        <v>95</v>
      </c>
      <c r="AY44" s="1362">
        <v>175</v>
      </c>
      <c r="AZ44" s="1363">
        <v>85</v>
      </c>
      <c r="BA44" s="1362">
        <v>155</v>
      </c>
      <c r="BB44" s="1362">
        <v>245</v>
      </c>
      <c r="BC44" s="1361">
        <v>1792</v>
      </c>
      <c r="BD44" s="1361">
        <v>1792</v>
      </c>
      <c r="BE44" s="1360">
        <f>SUM(BF44:BS44)</f>
        <v>1792</v>
      </c>
      <c r="BF44" s="1361">
        <v>10</v>
      </c>
      <c r="BG44" s="1361">
        <v>65</v>
      </c>
      <c r="BH44" s="1361">
        <v>120</v>
      </c>
      <c r="BI44" s="1361">
        <v>75</v>
      </c>
      <c r="BJ44" s="1361">
        <v>77</v>
      </c>
      <c r="BK44" s="1361">
        <v>70</v>
      </c>
      <c r="BL44" s="1361">
        <v>215</v>
      </c>
      <c r="BM44" s="1361">
        <v>195</v>
      </c>
      <c r="BN44" s="1361">
        <v>245</v>
      </c>
      <c r="BO44" s="1361">
        <v>95</v>
      </c>
      <c r="BP44" s="1361">
        <v>175</v>
      </c>
      <c r="BQ44" s="1361">
        <v>50</v>
      </c>
      <c r="BR44" s="1361">
        <v>155</v>
      </c>
      <c r="BS44" s="1361">
        <v>245</v>
      </c>
      <c r="BT44" s="1360">
        <f>SUM(BU44:CH44)</f>
        <v>1455</v>
      </c>
      <c r="BU44" s="813">
        <v>10</v>
      </c>
      <c r="BV44" s="813">
        <v>50</v>
      </c>
      <c r="BW44" s="813">
        <v>110</v>
      </c>
      <c r="BX44" s="813">
        <v>70</v>
      </c>
      <c r="BY44" s="813">
        <v>75</v>
      </c>
      <c r="BZ44" s="813">
        <v>70</v>
      </c>
      <c r="CA44" s="813">
        <v>180</v>
      </c>
      <c r="CB44" s="813">
        <v>150</v>
      </c>
      <c r="CC44" s="813">
        <v>200</v>
      </c>
      <c r="CD44" s="813">
        <v>80</v>
      </c>
      <c r="CE44" s="813">
        <v>105</v>
      </c>
      <c r="CF44" s="813">
        <v>50</v>
      </c>
      <c r="CG44" s="813">
        <v>100</v>
      </c>
      <c r="CH44" s="813">
        <v>205</v>
      </c>
      <c r="CI44" s="1483">
        <f t="shared" si="17"/>
        <v>94.464944649446494</v>
      </c>
      <c r="CJ44" s="2564">
        <v>1455</v>
      </c>
      <c r="CK44" s="2564">
        <v>1455</v>
      </c>
      <c r="CL44" s="2564">
        <v>1455</v>
      </c>
      <c r="CM44" s="897">
        <f t="shared" ref="CM44" si="131">CK44/BD44*100</f>
        <v>81.194196428571431</v>
      </c>
      <c r="CN44" s="840">
        <f>CK44/BT44*100</f>
        <v>100</v>
      </c>
      <c r="CO44" s="1457">
        <f t="shared" si="19"/>
        <v>100</v>
      </c>
      <c r="CP44" s="2647">
        <v>1330</v>
      </c>
      <c r="CQ44" s="1868"/>
      <c r="CR44" s="1735"/>
      <c r="CS44" s="1364"/>
      <c r="CT44" s="1365"/>
      <c r="CU44" s="1366"/>
    </row>
    <row r="45" spans="1:113" s="1482" customFormat="1" ht="21" customHeight="1">
      <c r="A45" s="1869"/>
      <c r="B45" s="1476" t="s">
        <v>161</v>
      </c>
      <c r="C45" s="1477" t="s">
        <v>146</v>
      </c>
      <c r="D45" s="1473"/>
      <c r="E45" s="1473">
        <f>E44</f>
        <v>1882.9</v>
      </c>
      <c r="F45" s="1474">
        <f>F44</f>
        <v>1882.9</v>
      </c>
      <c r="G45" s="1474">
        <f>G44</f>
        <v>1889</v>
      </c>
      <c r="H45" s="1474"/>
      <c r="I45" s="1474"/>
      <c r="J45" s="1474"/>
      <c r="K45" s="1474"/>
      <c r="L45" s="1474"/>
      <c r="M45" s="1474"/>
      <c r="N45" s="1474"/>
      <c r="O45" s="1474"/>
      <c r="P45" s="1474"/>
      <c r="Q45" s="1474"/>
      <c r="R45" s="1474"/>
      <c r="S45" s="1474"/>
      <c r="T45" s="1474"/>
      <c r="U45" s="1474"/>
      <c r="V45" s="1474"/>
      <c r="W45" s="1474">
        <v>1224.1300000000001</v>
      </c>
      <c r="X45" s="1474">
        <v>1224.1300000000001</v>
      </c>
      <c r="Y45" s="1478">
        <f>SUM(Z45:AM45)</f>
        <v>1224.1300000000001</v>
      </c>
      <c r="Z45" s="1304">
        <v>20</v>
      </c>
      <c r="AA45" s="1304">
        <v>33</v>
      </c>
      <c r="AB45" s="1304">
        <v>61.3</v>
      </c>
      <c r="AC45" s="1304">
        <v>85</v>
      </c>
      <c r="AD45" s="1304">
        <v>35</v>
      </c>
      <c r="AE45" s="1304">
        <v>70</v>
      </c>
      <c r="AF45" s="1304">
        <v>164.5</v>
      </c>
      <c r="AG45" s="1304">
        <v>27</v>
      </c>
      <c r="AH45" s="1304">
        <v>240</v>
      </c>
      <c r="AI45" s="1304">
        <v>55</v>
      </c>
      <c r="AJ45" s="1304">
        <v>76</v>
      </c>
      <c r="AK45" s="1304">
        <v>38.33</v>
      </c>
      <c r="AL45" s="1304">
        <v>74</v>
      </c>
      <c r="AM45" s="1304">
        <v>245</v>
      </c>
      <c r="AN45" s="1478">
        <f>SUM(AO45:BB45)</f>
        <v>1888</v>
      </c>
      <c r="AO45" s="1460">
        <v>15</v>
      </c>
      <c r="AP45" s="1460">
        <v>66</v>
      </c>
      <c r="AQ45" s="1460">
        <v>120</v>
      </c>
      <c r="AR45" s="1460">
        <v>75</v>
      </c>
      <c r="AS45" s="1460">
        <v>95</v>
      </c>
      <c r="AT45" s="1461">
        <v>107</v>
      </c>
      <c r="AU45" s="1460">
        <v>215</v>
      </c>
      <c r="AV45" s="1460">
        <v>195</v>
      </c>
      <c r="AW45" s="1460">
        <v>245</v>
      </c>
      <c r="AX45" s="1460">
        <v>95</v>
      </c>
      <c r="AY45" s="1460">
        <v>175</v>
      </c>
      <c r="AZ45" s="1461">
        <v>85</v>
      </c>
      <c r="BA45" s="1460">
        <v>155</v>
      </c>
      <c r="BB45" s="1460">
        <v>245</v>
      </c>
      <c r="BC45" s="1304">
        <v>1792</v>
      </c>
      <c r="BD45" s="1304">
        <v>1740</v>
      </c>
      <c r="BE45" s="1478">
        <f>SUM(BF45:BS45)</f>
        <v>1740</v>
      </c>
      <c r="BF45" s="1304">
        <v>10</v>
      </c>
      <c r="BG45" s="1479">
        <v>65</v>
      </c>
      <c r="BH45" s="1479">
        <v>120</v>
      </c>
      <c r="BI45" s="1479">
        <v>75</v>
      </c>
      <c r="BJ45" s="1479">
        <v>77</v>
      </c>
      <c r="BK45" s="1479">
        <v>70</v>
      </c>
      <c r="BL45" s="1479">
        <v>215</v>
      </c>
      <c r="BM45" s="1479">
        <v>195</v>
      </c>
      <c r="BN45" s="1479">
        <v>245</v>
      </c>
      <c r="BO45" s="1479">
        <f>BO44-28.5</f>
        <v>66.5</v>
      </c>
      <c r="BP45" s="1479">
        <f>BP44-23.5</f>
        <v>151.5</v>
      </c>
      <c r="BQ45" s="1479">
        <v>50</v>
      </c>
      <c r="BR45" s="1479">
        <v>155</v>
      </c>
      <c r="BS45" s="1479">
        <v>245</v>
      </c>
      <c r="BT45" s="1478">
        <f>SUM(BU45:CH45)</f>
        <v>1455</v>
      </c>
      <c r="BU45" s="867">
        <v>10</v>
      </c>
      <c r="BV45" s="867">
        <v>50</v>
      </c>
      <c r="BW45" s="867">
        <v>110</v>
      </c>
      <c r="BX45" s="867">
        <v>70</v>
      </c>
      <c r="BY45" s="867">
        <v>75</v>
      </c>
      <c r="BZ45" s="867">
        <v>70</v>
      </c>
      <c r="CA45" s="867">
        <v>180</v>
      </c>
      <c r="CB45" s="867">
        <v>150</v>
      </c>
      <c r="CC45" s="867">
        <v>200</v>
      </c>
      <c r="CD45" s="867">
        <v>80</v>
      </c>
      <c r="CE45" s="867">
        <v>105</v>
      </c>
      <c r="CF45" s="867">
        <v>50</v>
      </c>
      <c r="CG45" s="867">
        <v>100</v>
      </c>
      <c r="CH45" s="867">
        <v>205</v>
      </c>
      <c r="CI45" s="1303">
        <f t="shared" si="17"/>
        <v>142.1417659889064</v>
      </c>
      <c r="CJ45" s="2567">
        <v>950</v>
      </c>
      <c r="CK45" s="2567">
        <v>1455</v>
      </c>
      <c r="CL45" s="2565">
        <v>1455</v>
      </c>
      <c r="CM45" s="924">
        <f t="shared" ref="CM45:CM47" si="132">CK45/BD45*100</f>
        <v>83.620689655172413</v>
      </c>
      <c r="CN45" s="930">
        <f t="shared" ref="CN45:CN47" si="133">CK45/BT45*100</f>
        <v>100</v>
      </c>
      <c r="CO45" s="1170">
        <f t="shared" si="19"/>
        <v>100</v>
      </c>
      <c r="CP45" s="2645">
        <v>1330</v>
      </c>
      <c r="CQ45" s="1870"/>
      <c r="CR45" s="1735">
        <v>1455</v>
      </c>
      <c r="CS45" s="1480"/>
      <c r="CT45" s="1481"/>
      <c r="CU45" s="273"/>
      <c r="CX45" s="1482">
        <f>CJ45-BC45</f>
        <v>-842</v>
      </c>
    </row>
    <row r="46" spans="1:113" s="33" customFormat="1" ht="21" customHeight="1">
      <c r="A46" s="1856"/>
      <c r="B46" s="584" t="s">
        <v>154</v>
      </c>
      <c r="C46" s="609" t="s">
        <v>149</v>
      </c>
      <c r="D46" s="718">
        <v>28</v>
      </c>
      <c r="E46" s="718">
        <v>28</v>
      </c>
      <c r="F46" s="845">
        <v>28.026236125126132</v>
      </c>
      <c r="G46" s="845">
        <f>G47/G44*10</f>
        <v>28.503176283748015</v>
      </c>
      <c r="H46" s="845">
        <v>28.5</v>
      </c>
      <c r="I46" s="845">
        <f>I47/I44*10</f>
        <v>29</v>
      </c>
      <c r="J46" s="845">
        <f>J47/J44*10</f>
        <v>29</v>
      </c>
      <c r="K46" s="845">
        <f>K47/K44*10</f>
        <v>28</v>
      </c>
      <c r="L46" s="845">
        <f>L47/L44*10</f>
        <v>29</v>
      </c>
      <c r="M46" s="845">
        <f>M47/M44*10</f>
        <v>28.5</v>
      </c>
      <c r="N46" s="845">
        <v>28.5</v>
      </c>
      <c r="O46" s="845">
        <f>O47/O44*10</f>
        <v>28.000000000000004</v>
      </c>
      <c r="P46" s="845">
        <f>P47/P44*10</f>
        <v>28.400000000000002</v>
      </c>
      <c r="Q46" s="845">
        <f>Q47/Q44*10</f>
        <v>28</v>
      </c>
      <c r="R46" s="845">
        <f>R47/R44*10</f>
        <v>29</v>
      </c>
      <c r="S46" s="845">
        <v>28.6</v>
      </c>
      <c r="T46" s="845">
        <f>T47/T44*10</f>
        <v>28.499999999999996</v>
      </c>
      <c r="U46" s="845">
        <v>28.4</v>
      </c>
      <c r="V46" s="845"/>
      <c r="W46" s="845">
        <f>W47/W45*10</f>
        <v>28.4</v>
      </c>
      <c r="X46" s="845">
        <f>X47/X45*10</f>
        <v>20.399426531495838</v>
      </c>
      <c r="Y46" s="861">
        <f>Y47/Y45*10</f>
        <v>20.399426531495834</v>
      </c>
      <c r="Z46" s="795">
        <v>20</v>
      </c>
      <c r="AA46" s="795">
        <v>24</v>
      </c>
      <c r="AB46" s="795">
        <v>6</v>
      </c>
      <c r="AC46" s="795">
        <v>6</v>
      </c>
      <c r="AD46" s="795">
        <v>20</v>
      </c>
      <c r="AE46" s="795">
        <v>28</v>
      </c>
      <c r="AF46" s="795">
        <v>21</v>
      </c>
      <c r="AG46" s="795">
        <v>23</v>
      </c>
      <c r="AH46" s="795">
        <v>23</v>
      </c>
      <c r="AI46" s="795">
        <v>26</v>
      </c>
      <c r="AJ46" s="795">
        <v>6</v>
      </c>
      <c r="AK46" s="795">
        <v>5</v>
      </c>
      <c r="AL46" s="795">
        <v>26.4</v>
      </c>
      <c r="AM46" s="795">
        <v>27</v>
      </c>
      <c r="AN46" s="861">
        <f>AN47/AN45*10</f>
        <v>29.382944915254239</v>
      </c>
      <c r="AO46" s="791">
        <v>30</v>
      </c>
      <c r="AP46" s="797">
        <v>31</v>
      </c>
      <c r="AQ46" s="797">
        <v>30.5</v>
      </c>
      <c r="AR46" s="797">
        <v>29</v>
      </c>
      <c r="AS46" s="797">
        <v>30</v>
      </c>
      <c r="AT46" s="1000">
        <v>29.5</v>
      </c>
      <c r="AU46" s="797">
        <v>29</v>
      </c>
      <c r="AV46" s="797">
        <v>29</v>
      </c>
      <c r="AW46" s="797">
        <v>29</v>
      </c>
      <c r="AX46" s="797">
        <v>28.5</v>
      </c>
      <c r="AY46" s="797">
        <v>29.5</v>
      </c>
      <c r="AZ46" s="1000">
        <v>30</v>
      </c>
      <c r="BA46" s="797">
        <v>29</v>
      </c>
      <c r="BB46" s="797">
        <v>29.5</v>
      </c>
      <c r="BC46" s="861">
        <f>BC47/BC45*10</f>
        <v>29.193638392857146</v>
      </c>
      <c r="BD46" s="861">
        <f>BD47/BD45*10</f>
        <v>30.508045977011491</v>
      </c>
      <c r="BE46" s="861">
        <f>BE47/BE45*10</f>
        <v>31.439655172413794</v>
      </c>
      <c r="BF46" s="1310">
        <v>29</v>
      </c>
      <c r="BG46" s="861">
        <v>30.5</v>
      </c>
      <c r="BH46" s="861">
        <v>30.5</v>
      </c>
      <c r="BI46" s="861">
        <v>26</v>
      </c>
      <c r="BJ46" s="861">
        <v>31</v>
      </c>
      <c r="BK46" s="861">
        <v>28</v>
      </c>
      <c r="BL46" s="861">
        <v>32</v>
      </c>
      <c r="BM46" s="861">
        <v>30</v>
      </c>
      <c r="BN46" s="861">
        <v>33</v>
      </c>
      <c r="BO46" s="867">
        <v>28</v>
      </c>
      <c r="BP46" s="867">
        <v>39</v>
      </c>
      <c r="BQ46" s="867">
        <v>36</v>
      </c>
      <c r="BR46" s="861">
        <v>29</v>
      </c>
      <c r="BS46" s="861">
        <v>31</v>
      </c>
      <c r="BT46" s="1357">
        <f>BT47/BT45*10</f>
        <v>29.898831615120272</v>
      </c>
      <c r="BU46" s="787">
        <v>29.03</v>
      </c>
      <c r="BV46" s="787">
        <v>30.5</v>
      </c>
      <c r="BW46" s="787">
        <v>30.5</v>
      </c>
      <c r="BX46" s="787">
        <v>30</v>
      </c>
      <c r="BY46" s="787">
        <v>30.5</v>
      </c>
      <c r="BZ46" s="787">
        <v>30</v>
      </c>
      <c r="CA46" s="787">
        <v>30</v>
      </c>
      <c r="CB46" s="787">
        <v>29.5</v>
      </c>
      <c r="CC46" s="787">
        <v>29.5</v>
      </c>
      <c r="CD46" s="787">
        <v>29</v>
      </c>
      <c r="CE46" s="787">
        <v>30</v>
      </c>
      <c r="CF46" s="787">
        <v>30</v>
      </c>
      <c r="CG46" s="787">
        <v>30</v>
      </c>
      <c r="CH46" s="787">
        <v>30</v>
      </c>
      <c r="CI46" s="1170">
        <f t="shared" si="17"/>
        <v>154.12028923397588</v>
      </c>
      <c r="CJ46" s="1357">
        <f>CJ47/CJ45*10</f>
        <v>30</v>
      </c>
      <c r="CK46" s="1357">
        <f>CK47/CK45*10</f>
        <v>29.898831615120272</v>
      </c>
      <c r="CL46" s="1357">
        <v>29.898831615120272</v>
      </c>
      <c r="CM46" s="924">
        <f t="shared" si="132"/>
        <v>98.003102649214981</v>
      </c>
      <c r="CN46" s="930">
        <f t="shared" si="133"/>
        <v>100</v>
      </c>
      <c r="CO46" s="1170">
        <f t="shared" si="19"/>
        <v>100</v>
      </c>
      <c r="CP46" s="796">
        <f>CP47/CP45*10</f>
        <v>30.317969924812029</v>
      </c>
      <c r="CQ46" s="1846"/>
      <c r="CR46" s="1733">
        <v>29.896907216494846</v>
      </c>
      <c r="CS46" s="1059"/>
      <c r="CT46" s="260"/>
      <c r="CU46" s="262"/>
      <c r="CV46" s="202"/>
      <c r="CW46" s="202"/>
      <c r="CX46" s="2495"/>
      <c r="DH46" s="2495"/>
    </row>
    <row r="47" spans="1:113" s="768" customFormat="1" ht="21" customHeight="1">
      <c r="A47" s="1849"/>
      <c r="B47" s="758" t="s">
        <v>158</v>
      </c>
      <c r="C47" s="759" t="s">
        <v>73</v>
      </c>
      <c r="D47" s="760">
        <v>5278</v>
      </c>
      <c r="E47" s="760">
        <v>5277.06</v>
      </c>
      <c r="F47" s="843">
        <v>5277.0599999999995</v>
      </c>
      <c r="G47" s="843">
        <f>SUM(H47:U47)</f>
        <v>5384.25</v>
      </c>
      <c r="H47" s="843">
        <f>H46*H44/10</f>
        <v>57</v>
      </c>
      <c r="I47" s="843">
        <v>191.4</v>
      </c>
      <c r="J47" s="843">
        <v>339.3</v>
      </c>
      <c r="K47" s="843">
        <v>210</v>
      </c>
      <c r="L47" s="843">
        <v>275.5</v>
      </c>
      <c r="M47" s="843">
        <v>313.5</v>
      </c>
      <c r="N47" s="843">
        <f>N44*N46/10</f>
        <v>612.75</v>
      </c>
      <c r="O47" s="843">
        <v>537.6</v>
      </c>
      <c r="P47" s="843">
        <v>681.6</v>
      </c>
      <c r="Q47" s="843">
        <v>266</v>
      </c>
      <c r="R47" s="843">
        <v>507.5</v>
      </c>
      <c r="S47" s="843">
        <f>S46*S44/10</f>
        <v>257.39999999999998</v>
      </c>
      <c r="T47" s="843">
        <v>438.9</v>
      </c>
      <c r="U47" s="843">
        <f>U44*U46/10</f>
        <v>695.8</v>
      </c>
      <c r="V47" s="843"/>
      <c r="W47" s="843">
        <v>3476.5291999999999</v>
      </c>
      <c r="X47" s="843">
        <v>2497.1550000000002</v>
      </c>
      <c r="Y47" s="787">
        <f>SUM(Z47:AM47)</f>
        <v>2497.1549999999997</v>
      </c>
      <c r="Z47" s="787">
        <f>Z45*Z46/10</f>
        <v>40</v>
      </c>
      <c r="AA47" s="787">
        <f t="shared" ref="AA47:AM47" si="134">AA45*AA46/10</f>
        <v>79.2</v>
      </c>
      <c r="AB47" s="787">
        <f t="shared" si="134"/>
        <v>36.779999999999994</v>
      </c>
      <c r="AC47" s="787">
        <f t="shared" si="134"/>
        <v>51</v>
      </c>
      <c r="AD47" s="787">
        <f t="shared" si="134"/>
        <v>70</v>
      </c>
      <c r="AE47" s="787">
        <f t="shared" si="134"/>
        <v>196</v>
      </c>
      <c r="AF47" s="787">
        <f t="shared" si="134"/>
        <v>345.45</v>
      </c>
      <c r="AG47" s="787">
        <f t="shared" si="134"/>
        <v>62.1</v>
      </c>
      <c r="AH47" s="787">
        <f t="shared" si="134"/>
        <v>552</v>
      </c>
      <c r="AI47" s="787">
        <f t="shared" si="134"/>
        <v>143</v>
      </c>
      <c r="AJ47" s="787">
        <f t="shared" si="134"/>
        <v>45.6</v>
      </c>
      <c r="AK47" s="787">
        <f t="shared" si="134"/>
        <v>19.164999999999999</v>
      </c>
      <c r="AL47" s="787">
        <f t="shared" si="134"/>
        <v>195.35999999999999</v>
      </c>
      <c r="AM47" s="787">
        <f t="shared" si="134"/>
        <v>661.5</v>
      </c>
      <c r="AN47" s="787">
        <f>SUM(AO47:BB47)</f>
        <v>5547.5</v>
      </c>
      <c r="AO47" s="790">
        <f>AO45*AO46/10</f>
        <v>45</v>
      </c>
      <c r="AP47" s="790">
        <f t="shared" ref="AP47:BB47" si="135">AP45*AP46/10</f>
        <v>204.6</v>
      </c>
      <c r="AQ47" s="790">
        <f t="shared" si="135"/>
        <v>366</v>
      </c>
      <c r="AR47" s="790">
        <f t="shared" si="135"/>
        <v>217.5</v>
      </c>
      <c r="AS47" s="790">
        <f t="shared" si="135"/>
        <v>285</v>
      </c>
      <c r="AT47" s="997">
        <f t="shared" si="135"/>
        <v>315.64999999999998</v>
      </c>
      <c r="AU47" s="790">
        <f t="shared" si="135"/>
        <v>623.5</v>
      </c>
      <c r="AV47" s="790">
        <f t="shared" si="135"/>
        <v>565.5</v>
      </c>
      <c r="AW47" s="790">
        <f t="shared" si="135"/>
        <v>710.5</v>
      </c>
      <c r="AX47" s="790">
        <f t="shared" si="135"/>
        <v>270.75</v>
      </c>
      <c r="AY47" s="790">
        <f t="shared" si="135"/>
        <v>516.25</v>
      </c>
      <c r="AZ47" s="997">
        <f t="shared" si="135"/>
        <v>255</v>
      </c>
      <c r="BA47" s="790">
        <f t="shared" si="135"/>
        <v>449.5</v>
      </c>
      <c r="BB47" s="790">
        <f t="shared" si="135"/>
        <v>722.75</v>
      </c>
      <c r="BC47" s="787">
        <v>5231.5</v>
      </c>
      <c r="BD47" s="787">
        <v>5308.4</v>
      </c>
      <c r="BE47" s="787">
        <f>SUM(BF47:BS47)</f>
        <v>5470.5</v>
      </c>
      <c r="BF47" s="1310">
        <f>BF45*BF46/10</f>
        <v>29</v>
      </c>
      <c r="BG47" s="867">
        <f t="shared" ref="BG47:BS47" si="136">BG45*BG46/10</f>
        <v>198.25</v>
      </c>
      <c r="BH47" s="867">
        <f t="shared" si="136"/>
        <v>366</v>
      </c>
      <c r="BI47" s="867">
        <f t="shared" si="136"/>
        <v>195</v>
      </c>
      <c r="BJ47" s="867">
        <f t="shared" si="136"/>
        <v>238.7</v>
      </c>
      <c r="BK47" s="867">
        <f t="shared" si="136"/>
        <v>196</v>
      </c>
      <c r="BL47" s="867">
        <f t="shared" si="136"/>
        <v>688</v>
      </c>
      <c r="BM47" s="867">
        <f t="shared" si="136"/>
        <v>585</v>
      </c>
      <c r="BN47" s="867">
        <f t="shared" si="136"/>
        <v>808.5</v>
      </c>
      <c r="BO47" s="867">
        <f t="shared" si="136"/>
        <v>186.2</v>
      </c>
      <c r="BP47" s="867">
        <f t="shared" si="136"/>
        <v>590.85</v>
      </c>
      <c r="BQ47" s="867">
        <f t="shared" si="136"/>
        <v>180</v>
      </c>
      <c r="BR47" s="867">
        <f t="shared" si="136"/>
        <v>449.5</v>
      </c>
      <c r="BS47" s="867">
        <f t="shared" si="136"/>
        <v>759.5</v>
      </c>
      <c r="BT47" s="787">
        <f>SUM(BU47:CH47)</f>
        <v>4350.28</v>
      </c>
      <c r="BU47" s="867">
        <v>29.03</v>
      </c>
      <c r="BV47" s="867">
        <v>152.5</v>
      </c>
      <c r="BW47" s="867">
        <v>335.5</v>
      </c>
      <c r="BX47" s="867">
        <v>210</v>
      </c>
      <c r="BY47" s="867">
        <v>228.75</v>
      </c>
      <c r="BZ47" s="867">
        <v>210</v>
      </c>
      <c r="CA47" s="867">
        <v>540</v>
      </c>
      <c r="CB47" s="867">
        <v>442.5</v>
      </c>
      <c r="CC47" s="867">
        <v>590</v>
      </c>
      <c r="CD47" s="867">
        <v>232</v>
      </c>
      <c r="CE47" s="867">
        <v>315</v>
      </c>
      <c r="CF47" s="867">
        <v>150</v>
      </c>
      <c r="CG47" s="867">
        <v>300</v>
      </c>
      <c r="CH47" s="867">
        <v>615</v>
      </c>
      <c r="CI47" s="1170">
        <f t="shared" si="17"/>
        <v>219.06930086438371</v>
      </c>
      <c r="CJ47" s="787">
        <v>2850</v>
      </c>
      <c r="CK47" s="787">
        <v>4350.28</v>
      </c>
      <c r="CL47" s="787">
        <v>4350.28</v>
      </c>
      <c r="CM47" s="924">
        <f t="shared" si="132"/>
        <v>81.950870318740115</v>
      </c>
      <c r="CN47" s="930">
        <f t="shared" si="133"/>
        <v>100</v>
      </c>
      <c r="CO47" s="1170">
        <f t="shared" si="19"/>
        <v>100</v>
      </c>
      <c r="CP47" s="2643">
        <v>4032.29</v>
      </c>
      <c r="CQ47" s="1851"/>
      <c r="CR47" s="1732">
        <v>4350</v>
      </c>
      <c r="CS47" s="1059"/>
      <c r="CT47" s="761"/>
      <c r="CU47" s="766"/>
    </row>
    <row r="48" spans="1:113" s="203" customFormat="1" ht="21" customHeight="1">
      <c r="A48" s="1845"/>
      <c r="B48" s="546" t="s">
        <v>807</v>
      </c>
      <c r="C48" s="461" t="s">
        <v>152</v>
      </c>
      <c r="D48" s="553"/>
      <c r="E48" s="553">
        <v>45</v>
      </c>
      <c r="F48" s="844">
        <v>51</v>
      </c>
      <c r="G48" s="844">
        <f>SUM(H48:U48)</f>
        <v>45</v>
      </c>
      <c r="H48" s="844"/>
      <c r="I48" s="844">
        <v>2</v>
      </c>
      <c r="J48" s="844">
        <v>2</v>
      </c>
      <c r="K48" s="844">
        <v>1</v>
      </c>
      <c r="L48" s="844">
        <v>8</v>
      </c>
      <c r="M48" s="844">
        <v>2</v>
      </c>
      <c r="N48" s="844">
        <v>1</v>
      </c>
      <c r="O48" s="844">
        <v>7</v>
      </c>
      <c r="P48" s="844">
        <v>7</v>
      </c>
      <c r="Q48" s="844">
        <v>1</v>
      </c>
      <c r="R48" s="844">
        <v>3</v>
      </c>
      <c r="S48" s="844"/>
      <c r="T48" s="844">
        <v>5</v>
      </c>
      <c r="U48" s="844">
        <v>6</v>
      </c>
      <c r="V48" s="844"/>
      <c r="W48" s="844"/>
      <c r="X48" s="844">
        <v>55</v>
      </c>
      <c r="Y48" s="1368">
        <f>SUM(Z48:AM48)</f>
        <v>220.89999999999998</v>
      </c>
      <c r="Z48" s="1369"/>
      <c r="AA48" s="1370">
        <v>5.8</v>
      </c>
      <c r="AB48" s="1370">
        <f>6.8+2</f>
        <v>8.8000000000000007</v>
      </c>
      <c r="AC48" s="1370">
        <v>55.9</v>
      </c>
      <c r="AD48" s="1370">
        <v>8.6</v>
      </c>
      <c r="AE48" s="1370"/>
      <c r="AF48" s="1370">
        <v>35.5</v>
      </c>
      <c r="AG48" s="1370">
        <v>25</v>
      </c>
      <c r="AH48" s="1370">
        <v>27.2</v>
      </c>
      <c r="AI48" s="1370"/>
      <c r="AJ48" s="1370">
        <v>38.5</v>
      </c>
      <c r="AK48" s="1370">
        <f>12.6+3</f>
        <v>15.6</v>
      </c>
      <c r="AL48" s="1370"/>
      <c r="AM48" s="1370"/>
      <c r="AN48" s="1368">
        <f>SUM(AO48:BB48)</f>
        <v>44</v>
      </c>
      <c r="AO48" s="1371">
        <v>2</v>
      </c>
      <c r="AP48" s="1371">
        <v>2</v>
      </c>
      <c r="AQ48" s="1371">
        <v>5</v>
      </c>
      <c r="AR48" s="1371">
        <v>1</v>
      </c>
      <c r="AS48" s="1371">
        <v>8</v>
      </c>
      <c r="AT48" s="1371">
        <v>2</v>
      </c>
      <c r="AU48" s="1371">
        <v>1</v>
      </c>
      <c r="AV48" s="1372"/>
      <c r="AW48" s="1371">
        <v>5</v>
      </c>
      <c r="AX48" s="1371">
        <v>1</v>
      </c>
      <c r="AY48" s="1371">
        <v>5</v>
      </c>
      <c r="AZ48" s="1371"/>
      <c r="BA48" s="1371">
        <v>5</v>
      </c>
      <c r="BB48" s="1371">
        <v>7</v>
      </c>
      <c r="BC48" s="1371"/>
      <c r="BD48" s="1371">
        <v>120</v>
      </c>
      <c r="BE48" s="1368">
        <f>SUM(BF48:BS48)</f>
        <v>176.8</v>
      </c>
      <c r="BF48" s="1373">
        <v>2</v>
      </c>
      <c r="BG48" s="1374">
        <v>4.5999999999999996</v>
      </c>
      <c r="BH48" s="1374">
        <v>10.199999999999999</v>
      </c>
      <c r="BI48" s="1374">
        <v>35.1</v>
      </c>
      <c r="BJ48" s="1374">
        <v>17.2</v>
      </c>
      <c r="BK48" s="1374">
        <v>11.3</v>
      </c>
      <c r="BL48" s="1374">
        <v>14</v>
      </c>
      <c r="BM48" s="1375">
        <v>14.2</v>
      </c>
      <c r="BN48" s="1374">
        <v>26.8</v>
      </c>
      <c r="BO48" s="1374">
        <v>1</v>
      </c>
      <c r="BP48" s="1374">
        <v>31</v>
      </c>
      <c r="BQ48" s="1374"/>
      <c r="BR48" s="1374">
        <v>5.8</v>
      </c>
      <c r="BS48" s="1374">
        <v>3.6</v>
      </c>
      <c r="BT48" s="1368">
        <f>SUM(BU48:CH48)</f>
        <v>40</v>
      </c>
      <c r="BU48" s="813">
        <v>2</v>
      </c>
      <c r="BV48" s="813">
        <v>3</v>
      </c>
      <c r="BW48" s="813">
        <v>5</v>
      </c>
      <c r="BX48" s="813">
        <v>2</v>
      </c>
      <c r="BY48" s="813">
        <v>4</v>
      </c>
      <c r="BZ48" s="813">
        <v>2</v>
      </c>
      <c r="CA48" s="813">
        <v>2</v>
      </c>
      <c r="CB48" s="813"/>
      <c r="CC48" s="813">
        <v>4</v>
      </c>
      <c r="CD48" s="813"/>
      <c r="CE48" s="813">
        <v>5</v>
      </c>
      <c r="CF48" s="813"/>
      <c r="CG48" s="813">
        <v>5</v>
      </c>
      <c r="CH48" s="813">
        <v>6</v>
      </c>
      <c r="CI48" s="1457">
        <f t="shared" si="17"/>
        <v>80.036215482118621</v>
      </c>
      <c r="CJ48" s="1457"/>
      <c r="CK48" s="1457">
        <v>97.35</v>
      </c>
      <c r="CL48" s="2756">
        <v>105.15</v>
      </c>
      <c r="CM48" s="897">
        <f t="shared" ref="CM48" si="137">CK48/BD48*100</f>
        <v>81.124999999999986</v>
      </c>
      <c r="CN48" s="840">
        <f>CK48/BT48*100</f>
        <v>243.375</v>
      </c>
      <c r="CO48" s="1457">
        <f t="shared" si="19"/>
        <v>262.875</v>
      </c>
      <c r="CP48" s="2647">
        <v>35</v>
      </c>
      <c r="CQ48" s="1862"/>
      <c r="CR48" s="1735">
        <v>40</v>
      </c>
      <c r="CS48" s="1376"/>
      <c r="CT48" s="265"/>
      <c r="CU48" s="271"/>
    </row>
    <row r="49" spans="1:114" s="33" customFormat="1" ht="21" customHeight="1">
      <c r="A49" s="1856"/>
      <c r="B49" s="584" t="s">
        <v>154</v>
      </c>
      <c r="C49" s="609" t="s">
        <v>149</v>
      </c>
      <c r="D49" s="718"/>
      <c r="E49" s="718"/>
      <c r="F49" s="845">
        <v>23.326274509803927</v>
      </c>
      <c r="G49" s="845">
        <f>G50/G48*10</f>
        <v>23.364444444444445</v>
      </c>
      <c r="H49" s="845"/>
      <c r="I49" s="845">
        <f>I50/I48*10</f>
        <v>25</v>
      </c>
      <c r="J49" s="845">
        <v>23.2</v>
      </c>
      <c r="K49" s="845">
        <f>K50/K48*10</f>
        <v>23</v>
      </c>
      <c r="L49" s="845">
        <f>L50/L48*10</f>
        <v>24.5</v>
      </c>
      <c r="M49" s="845">
        <f>M50/M48*10</f>
        <v>23</v>
      </c>
      <c r="N49" s="845">
        <f>N50/N48*10</f>
        <v>23</v>
      </c>
      <c r="O49" s="845">
        <v>23</v>
      </c>
      <c r="P49" s="845">
        <v>23</v>
      </c>
      <c r="Q49" s="845">
        <f>Q50/Q48*10</f>
        <v>23</v>
      </c>
      <c r="R49" s="845">
        <f>R50/R48*10</f>
        <v>23.000000000000004</v>
      </c>
      <c r="S49" s="845"/>
      <c r="T49" s="845">
        <f>T50/T48*10</f>
        <v>23</v>
      </c>
      <c r="U49" s="845">
        <f>U50/U48*10</f>
        <v>23.000000000000004</v>
      </c>
      <c r="V49" s="845"/>
      <c r="W49" s="845"/>
      <c r="X49" s="845"/>
      <c r="Y49" s="854">
        <f>Y50/Y48*10</f>
        <v>23.027614305115442</v>
      </c>
      <c r="Z49" s="796"/>
      <c r="AA49" s="1449">
        <v>24</v>
      </c>
      <c r="AB49" s="1449">
        <v>23.5</v>
      </c>
      <c r="AC49" s="1449">
        <v>23</v>
      </c>
      <c r="AD49" s="1449">
        <v>25</v>
      </c>
      <c r="AE49" s="1449"/>
      <c r="AF49" s="1449">
        <v>22.4</v>
      </c>
      <c r="AG49" s="1449">
        <v>23</v>
      </c>
      <c r="AH49" s="1449">
        <v>23</v>
      </c>
      <c r="AI49" s="1449"/>
      <c r="AJ49" s="1449">
        <v>23</v>
      </c>
      <c r="AK49" s="1449">
        <v>23</v>
      </c>
      <c r="AL49" s="796"/>
      <c r="AM49" s="796"/>
      <c r="AN49" s="861">
        <f>AN50/AN48*10</f>
        <v>24.44318181818182</v>
      </c>
      <c r="AO49" s="791">
        <v>25</v>
      </c>
      <c r="AP49" s="791">
        <v>25</v>
      </c>
      <c r="AQ49" s="791">
        <v>24.5</v>
      </c>
      <c r="AR49" s="791">
        <v>24</v>
      </c>
      <c r="AS49" s="791">
        <v>25</v>
      </c>
      <c r="AT49" s="791">
        <v>24</v>
      </c>
      <c r="AU49" s="791">
        <v>24</v>
      </c>
      <c r="AV49" s="791">
        <v>24</v>
      </c>
      <c r="AW49" s="791">
        <v>24</v>
      </c>
      <c r="AX49" s="791">
        <v>24</v>
      </c>
      <c r="AY49" s="791">
        <v>24</v>
      </c>
      <c r="AZ49" s="791"/>
      <c r="BA49" s="791">
        <v>25</v>
      </c>
      <c r="BB49" s="791">
        <v>24</v>
      </c>
      <c r="BC49" s="791"/>
      <c r="BD49" s="791"/>
      <c r="BE49" s="861">
        <f>BE50/BE48*10</f>
        <v>22.706447963800901</v>
      </c>
      <c r="BF49" s="1317">
        <v>22</v>
      </c>
      <c r="BG49" s="1228">
        <v>22</v>
      </c>
      <c r="BH49" s="1228">
        <v>22</v>
      </c>
      <c r="BI49" s="1228">
        <v>22</v>
      </c>
      <c r="BJ49" s="1228">
        <v>23</v>
      </c>
      <c r="BK49" s="1228">
        <v>23</v>
      </c>
      <c r="BL49" s="1228">
        <v>23</v>
      </c>
      <c r="BM49" s="1228">
        <v>23</v>
      </c>
      <c r="BN49" s="1228">
        <v>23</v>
      </c>
      <c r="BO49" s="1228">
        <v>23</v>
      </c>
      <c r="BP49" s="1228">
        <v>23</v>
      </c>
      <c r="BQ49" s="1228"/>
      <c r="BR49" s="1228">
        <v>23</v>
      </c>
      <c r="BS49" s="1228">
        <v>23</v>
      </c>
      <c r="BT49" s="861">
        <f>BT50/BT48*10</f>
        <v>29.952500000000001</v>
      </c>
      <c r="BU49" s="867">
        <v>30</v>
      </c>
      <c r="BV49" s="867">
        <v>30.2</v>
      </c>
      <c r="BW49" s="867">
        <v>30.5</v>
      </c>
      <c r="BX49" s="867">
        <v>29</v>
      </c>
      <c r="BY49" s="867">
        <v>30.5</v>
      </c>
      <c r="BZ49" s="867">
        <v>30</v>
      </c>
      <c r="CA49" s="867">
        <v>30</v>
      </c>
      <c r="CB49" s="867"/>
      <c r="CC49" s="867">
        <v>30</v>
      </c>
      <c r="CD49" s="867"/>
      <c r="CE49" s="867">
        <v>29</v>
      </c>
      <c r="CF49" s="867"/>
      <c r="CG49" s="867">
        <v>30</v>
      </c>
      <c r="CH49" s="867">
        <v>30</v>
      </c>
      <c r="CI49" s="1170">
        <f t="shared" si="17"/>
        <v>98.605299111496777</v>
      </c>
      <c r="CJ49" s="1170"/>
      <c r="CK49" s="1170"/>
      <c r="CL49" s="2752">
        <v>28</v>
      </c>
      <c r="CM49" s="1170"/>
      <c r="CN49" s="1170"/>
      <c r="CO49" s="1170">
        <f t="shared" si="19"/>
        <v>93.481345463650783</v>
      </c>
      <c r="CP49" s="2645">
        <v>29.97</v>
      </c>
      <c r="CQ49" s="1846"/>
      <c r="CR49" s="1733">
        <v>30</v>
      </c>
      <c r="CS49" s="1059"/>
      <c r="CT49" s="260"/>
      <c r="CU49" s="262"/>
      <c r="CV49" s="202"/>
      <c r="CW49" s="202"/>
      <c r="CX49" s="202"/>
    </row>
    <row r="50" spans="1:114" s="768" customFormat="1" ht="21" customHeight="1">
      <c r="A50" s="1849"/>
      <c r="B50" s="758" t="s">
        <v>155</v>
      </c>
      <c r="C50" s="759" t="s">
        <v>73</v>
      </c>
      <c r="D50" s="760"/>
      <c r="E50" s="760"/>
      <c r="F50" s="843">
        <v>118.96400000000001</v>
      </c>
      <c r="G50" s="843">
        <f>SUM(H50:U50)</f>
        <v>105.14</v>
      </c>
      <c r="H50" s="843"/>
      <c r="I50" s="843">
        <v>5</v>
      </c>
      <c r="J50" s="843">
        <f>J49*J48/10</f>
        <v>4.6399999999999997</v>
      </c>
      <c r="K50" s="843">
        <v>2.2999999999999998</v>
      </c>
      <c r="L50" s="843">
        <v>19.600000000000001</v>
      </c>
      <c r="M50" s="843">
        <v>4.5999999999999996</v>
      </c>
      <c r="N50" s="843">
        <v>2.2999999999999998</v>
      </c>
      <c r="O50" s="843">
        <f>O49*O48/10</f>
        <v>16.100000000000001</v>
      </c>
      <c r="P50" s="843">
        <f>P49*P48/10</f>
        <v>16.100000000000001</v>
      </c>
      <c r="Q50" s="843">
        <v>2.2999999999999998</v>
      </c>
      <c r="R50" s="843">
        <v>6.9</v>
      </c>
      <c r="S50" s="843"/>
      <c r="T50" s="843">
        <v>11.5</v>
      </c>
      <c r="U50" s="843">
        <v>13.8</v>
      </c>
      <c r="V50" s="843"/>
      <c r="W50" s="843"/>
      <c r="X50" s="843"/>
      <c r="Y50" s="787">
        <f>SUM(Z50:AM50)</f>
        <v>508.68</v>
      </c>
      <c r="Z50" s="867"/>
      <c r="AA50" s="867">
        <f>AA48*AA49/10</f>
        <v>13.919999999999998</v>
      </c>
      <c r="AB50" s="867">
        <f t="shared" ref="AB50:AD50" si="138">AB48*AB49/10</f>
        <v>20.68</v>
      </c>
      <c r="AC50" s="867">
        <f t="shared" si="138"/>
        <v>128.57</v>
      </c>
      <c r="AD50" s="867">
        <f t="shared" si="138"/>
        <v>21.5</v>
      </c>
      <c r="AE50" s="867"/>
      <c r="AF50" s="867">
        <f t="shared" ref="AF50:AH50" si="139">AF48*AF49/10</f>
        <v>79.52</v>
      </c>
      <c r="AG50" s="867">
        <f t="shared" si="139"/>
        <v>57.5</v>
      </c>
      <c r="AH50" s="867">
        <f t="shared" si="139"/>
        <v>62.56</v>
      </c>
      <c r="AI50" s="867"/>
      <c r="AJ50" s="867">
        <f t="shared" ref="AJ50:AK50" si="140">AJ48*AJ49/10</f>
        <v>88.55</v>
      </c>
      <c r="AK50" s="867">
        <f t="shared" si="140"/>
        <v>35.880000000000003</v>
      </c>
      <c r="AL50" s="787"/>
      <c r="AM50" s="787"/>
      <c r="AN50" s="787">
        <f>SUM(AO50:BB50)</f>
        <v>107.55</v>
      </c>
      <c r="AO50" s="790">
        <f>AO48*AO49/10</f>
        <v>5</v>
      </c>
      <c r="AP50" s="790">
        <f t="shared" ref="AP50:BB50" si="141">AP48*AP49/10</f>
        <v>5</v>
      </c>
      <c r="AQ50" s="790">
        <f t="shared" si="141"/>
        <v>12.25</v>
      </c>
      <c r="AR50" s="790">
        <f t="shared" si="141"/>
        <v>2.4</v>
      </c>
      <c r="AS50" s="790">
        <f t="shared" si="141"/>
        <v>20</v>
      </c>
      <c r="AT50" s="790">
        <f t="shared" si="141"/>
        <v>4.8</v>
      </c>
      <c r="AU50" s="790">
        <f t="shared" si="141"/>
        <v>2.4</v>
      </c>
      <c r="AV50" s="790">
        <f t="shared" si="141"/>
        <v>0</v>
      </c>
      <c r="AW50" s="790">
        <f t="shared" si="141"/>
        <v>12</v>
      </c>
      <c r="AX50" s="790">
        <f t="shared" si="141"/>
        <v>2.4</v>
      </c>
      <c r="AY50" s="790">
        <f t="shared" si="141"/>
        <v>12</v>
      </c>
      <c r="AZ50" s="790"/>
      <c r="BA50" s="790">
        <f t="shared" si="141"/>
        <v>12.5</v>
      </c>
      <c r="BB50" s="790">
        <f t="shared" si="141"/>
        <v>16.8</v>
      </c>
      <c r="BC50" s="790"/>
      <c r="BD50" s="790"/>
      <c r="BE50" s="787">
        <f>SUM(BF50:BS50)</f>
        <v>401.45</v>
      </c>
      <c r="BF50" s="1317">
        <f>BF48*BF49/10</f>
        <v>4.4000000000000004</v>
      </c>
      <c r="BG50" s="1228">
        <f t="shared" ref="BG50:BS50" si="142">BG48*BG49/10</f>
        <v>10.119999999999999</v>
      </c>
      <c r="BH50" s="1228">
        <f t="shared" si="142"/>
        <v>22.439999999999998</v>
      </c>
      <c r="BI50" s="1228">
        <f t="shared" si="142"/>
        <v>77.22</v>
      </c>
      <c r="BJ50" s="1228">
        <f t="shared" si="142"/>
        <v>39.559999999999995</v>
      </c>
      <c r="BK50" s="1228">
        <f t="shared" si="142"/>
        <v>25.990000000000002</v>
      </c>
      <c r="BL50" s="1228">
        <f t="shared" si="142"/>
        <v>32.200000000000003</v>
      </c>
      <c r="BM50" s="1228">
        <f t="shared" si="142"/>
        <v>32.659999999999997</v>
      </c>
      <c r="BN50" s="1228">
        <f t="shared" si="142"/>
        <v>61.64</v>
      </c>
      <c r="BO50" s="1228">
        <f t="shared" si="142"/>
        <v>2.2999999999999998</v>
      </c>
      <c r="BP50" s="1228">
        <f t="shared" si="142"/>
        <v>71.3</v>
      </c>
      <c r="BQ50" s="1228"/>
      <c r="BR50" s="1228">
        <f t="shared" si="142"/>
        <v>13.34</v>
      </c>
      <c r="BS50" s="1228">
        <f t="shared" si="142"/>
        <v>8.2799999999999994</v>
      </c>
      <c r="BT50" s="787">
        <f>SUM(BU50:CH50)</f>
        <v>119.81</v>
      </c>
      <c r="BU50" s="787">
        <v>6</v>
      </c>
      <c r="BV50" s="787">
        <v>9.0599999999999987</v>
      </c>
      <c r="BW50" s="787">
        <v>15.25</v>
      </c>
      <c r="BX50" s="787">
        <v>5.8</v>
      </c>
      <c r="BY50" s="787">
        <v>12.2</v>
      </c>
      <c r="BZ50" s="787">
        <v>6</v>
      </c>
      <c r="CA50" s="787">
        <v>6</v>
      </c>
      <c r="CB50" s="787">
        <v>0</v>
      </c>
      <c r="CC50" s="787">
        <v>12</v>
      </c>
      <c r="CD50" s="787">
        <v>0</v>
      </c>
      <c r="CE50" s="787">
        <v>14.5</v>
      </c>
      <c r="CF50" s="787">
        <v>0</v>
      </c>
      <c r="CG50" s="787">
        <v>15</v>
      </c>
      <c r="CH50" s="787">
        <v>18</v>
      </c>
      <c r="CI50" s="1170">
        <f t="shared" si="17"/>
        <v>78.919949673665172</v>
      </c>
      <c r="CJ50" s="1170"/>
      <c r="CK50" s="1170"/>
      <c r="CL50" s="2753">
        <f>CL48*CL49/10</f>
        <v>294.42</v>
      </c>
      <c r="CM50" s="1170"/>
      <c r="CN50" s="1170"/>
      <c r="CO50" s="1170">
        <f t="shared" si="19"/>
        <v>245.739086887572</v>
      </c>
      <c r="CP50" s="2643">
        <v>104.91</v>
      </c>
      <c r="CQ50" s="1851"/>
      <c r="CR50" s="1732">
        <v>120</v>
      </c>
      <c r="CS50" s="1059"/>
      <c r="CT50" s="761"/>
      <c r="CU50" s="766"/>
    </row>
    <row r="51" spans="1:114" s="1753" customFormat="1" ht="21" customHeight="1">
      <c r="A51" s="1871">
        <v>3</v>
      </c>
      <c r="B51" s="1745" t="s">
        <v>887</v>
      </c>
      <c r="C51" s="1241" t="s">
        <v>152</v>
      </c>
      <c r="D51" s="1746"/>
      <c r="E51" s="1746"/>
      <c r="F51" s="799"/>
      <c r="G51" s="799"/>
      <c r="H51" s="799"/>
      <c r="I51" s="799"/>
      <c r="J51" s="799"/>
      <c r="K51" s="799"/>
      <c r="L51" s="799"/>
      <c r="M51" s="799"/>
      <c r="N51" s="799"/>
      <c r="O51" s="799"/>
      <c r="P51" s="799"/>
      <c r="Q51" s="799"/>
      <c r="R51" s="799"/>
      <c r="S51" s="799"/>
      <c r="T51" s="799"/>
      <c r="U51" s="799"/>
      <c r="V51" s="799"/>
      <c r="W51" s="799"/>
      <c r="X51" s="799"/>
      <c r="Y51" s="1747">
        <v>213.55</v>
      </c>
      <c r="Z51" s="799"/>
      <c r="AA51" s="799"/>
      <c r="AB51" s="799"/>
      <c r="AC51" s="799"/>
      <c r="AD51" s="799"/>
      <c r="AE51" s="799"/>
      <c r="AF51" s="799"/>
      <c r="AG51" s="799"/>
      <c r="AH51" s="799"/>
      <c r="AI51" s="799"/>
      <c r="AJ51" s="799"/>
      <c r="AK51" s="799"/>
      <c r="AL51" s="799"/>
      <c r="AM51" s="799"/>
      <c r="AN51" s="799"/>
      <c r="AO51" s="799"/>
      <c r="AP51" s="799"/>
      <c r="AQ51" s="799"/>
      <c r="AR51" s="799"/>
      <c r="AS51" s="799"/>
      <c r="AT51" s="799"/>
      <c r="AU51" s="799"/>
      <c r="AV51" s="799"/>
      <c r="AW51" s="799"/>
      <c r="AX51" s="799"/>
      <c r="AY51" s="799"/>
      <c r="AZ51" s="799"/>
      <c r="BA51" s="799"/>
      <c r="BB51" s="799"/>
      <c r="BC51" s="799"/>
      <c r="BD51" s="2761"/>
      <c r="BE51" s="1368">
        <f>SUM(BF51:BS51)</f>
        <v>428.25000000000006</v>
      </c>
      <c r="BF51" s="1773">
        <v>6.54</v>
      </c>
      <c r="BG51" s="1773">
        <v>35.200000000000003</v>
      </c>
      <c r="BH51" s="1773">
        <v>80.400000000000006</v>
      </c>
      <c r="BI51" s="1773">
        <v>21.400000000000002</v>
      </c>
      <c r="BJ51" s="1773">
        <v>36.25</v>
      </c>
      <c r="BK51" s="1773">
        <v>44.61</v>
      </c>
      <c r="BL51" s="1773">
        <v>3</v>
      </c>
      <c r="BM51" s="1773">
        <v>53</v>
      </c>
      <c r="BN51" s="1773">
        <v>4</v>
      </c>
      <c r="BO51" s="1773">
        <v>53.66</v>
      </c>
      <c r="BP51" s="1773">
        <v>28.29</v>
      </c>
      <c r="BQ51" s="1773">
        <v>9.3999999999999986</v>
      </c>
      <c r="BR51" s="1773">
        <v>13.7</v>
      </c>
      <c r="BS51" s="1773">
        <v>38.799999999999997</v>
      </c>
      <c r="BT51" s="1368">
        <f>SUM(BU51:CH51)</f>
        <v>468.25000000000006</v>
      </c>
      <c r="BU51" s="1774">
        <v>6.54</v>
      </c>
      <c r="BV51" s="1774">
        <v>35.200000000000003</v>
      </c>
      <c r="BW51" s="1774">
        <v>80.400000000000006</v>
      </c>
      <c r="BX51" s="1774">
        <v>31.400000000000002</v>
      </c>
      <c r="BY51" s="1774">
        <v>36.25</v>
      </c>
      <c r="BZ51" s="1774">
        <v>44.61</v>
      </c>
      <c r="CA51" s="1774">
        <v>3</v>
      </c>
      <c r="CB51" s="1774">
        <v>53</v>
      </c>
      <c r="CC51" s="1774">
        <v>4</v>
      </c>
      <c r="CD51" s="1774">
        <v>53.66</v>
      </c>
      <c r="CE51" s="1774">
        <v>43.29</v>
      </c>
      <c r="CF51" s="1774">
        <v>9.3999999999999986</v>
      </c>
      <c r="CG51" s="1774">
        <v>13.7</v>
      </c>
      <c r="CH51" s="1774">
        <v>53.8</v>
      </c>
      <c r="CI51" s="1748"/>
      <c r="CJ51" s="1773">
        <v>428.25000000000006</v>
      </c>
      <c r="CK51" s="2760">
        <v>439.65000000000003</v>
      </c>
      <c r="CL51" s="2760">
        <v>439.65000000000003</v>
      </c>
      <c r="CM51" s="897"/>
      <c r="CN51" s="840">
        <f>CK51/BT51*100</f>
        <v>93.892151628403624</v>
      </c>
      <c r="CO51" s="1457">
        <f t="shared" si="19"/>
        <v>93.892151628403624</v>
      </c>
      <c r="CP51" s="1457">
        <f>CL51+CP53</f>
        <v>479.65000000000003</v>
      </c>
      <c r="CQ51" s="1872"/>
      <c r="CR51" s="1749">
        <v>468</v>
      </c>
      <c r="CS51" s="1750"/>
      <c r="CT51" s="1751"/>
      <c r="CU51" s="1752"/>
    </row>
    <row r="52" spans="1:114" s="1764" customFormat="1" ht="21" customHeight="1">
      <c r="A52" s="1873"/>
      <c r="B52" s="1754" t="s">
        <v>888</v>
      </c>
      <c r="C52" s="1755" t="s">
        <v>73</v>
      </c>
      <c r="D52" s="1756"/>
      <c r="E52" s="1756"/>
      <c r="F52" s="1757"/>
      <c r="G52" s="1757"/>
      <c r="H52" s="1757"/>
      <c r="I52" s="1757"/>
      <c r="J52" s="1757"/>
      <c r="K52" s="1757"/>
      <c r="L52" s="1757"/>
      <c r="M52" s="1757"/>
      <c r="N52" s="1757"/>
      <c r="O52" s="1757"/>
      <c r="P52" s="1757"/>
      <c r="Q52" s="1757"/>
      <c r="R52" s="1757"/>
      <c r="S52" s="1757"/>
      <c r="T52" s="1757"/>
      <c r="U52" s="1757"/>
      <c r="V52" s="1757"/>
      <c r="W52" s="1757"/>
      <c r="X52" s="1757"/>
      <c r="Y52" s="1758"/>
      <c r="Z52" s="1757"/>
      <c r="AA52" s="1757"/>
      <c r="AB52" s="1757"/>
      <c r="AC52" s="1757"/>
      <c r="AD52" s="1757"/>
      <c r="AE52" s="1757"/>
      <c r="AF52" s="1757"/>
      <c r="AG52" s="1757"/>
      <c r="AH52" s="1757"/>
      <c r="AI52" s="1757"/>
      <c r="AJ52" s="1757"/>
      <c r="AK52" s="1757"/>
      <c r="AL52" s="1757"/>
      <c r="AM52" s="1757"/>
      <c r="AN52" s="1757"/>
      <c r="AO52" s="1757"/>
      <c r="AP52" s="1757"/>
      <c r="AQ52" s="1757"/>
      <c r="AR52" s="1757"/>
      <c r="AS52" s="1757"/>
      <c r="AT52" s="1757"/>
      <c r="AU52" s="1757"/>
      <c r="AV52" s="1757"/>
      <c r="AW52" s="1757"/>
      <c r="AX52" s="1757"/>
      <c r="AY52" s="1757"/>
      <c r="AZ52" s="1757"/>
      <c r="BA52" s="1757"/>
      <c r="BB52" s="1757"/>
      <c r="BC52" s="1757"/>
      <c r="BD52" s="2762"/>
      <c r="BE52" s="1759">
        <v>1068</v>
      </c>
      <c r="BF52" s="1760"/>
      <c r="BG52" s="1760"/>
      <c r="BH52" s="1760"/>
      <c r="BI52" s="1760"/>
      <c r="BJ52" s="1760"/>
      <c r="BK52" s="1760"/>
      <c r="BL52" s="1760"/>
      <c r="BM52" s="1760"/>
      <c r="BN52" s="1760"/>
      <c r="BO52" s="1760"/>
      <c r="BP52" s="1760"/>
      <c r="BQ52" s="1760"/>
      <c r="BR52" s="1760"/>
      <c r="BS52" s="1760"/>
      <c r="BT52" s="1759">
        <v>1100</v>
      </c>
      <c r="BU52" s="1775"/>
      <c r="BV52" s="1775"/>
      <c r="BW52" s="1775"/>
      <c r="BX52" s="1775"/>
      <c r="BY52" s="1775"/>
      <c r="BZ52" s="1775"/>
      <c r="CA52" s="1775"/>
      <c r="CB52" s="1775"/>
      <c r="CC52" s="1775"/>
      <c r="CD52" s="1775"/>
      <c r="CE52" s="1775"/>
      <c r="CF52" s="1775"/>
      <c r="CG52" s="1775"/>
      <c r="CH52" s="1775"/>
      <c r="CI52" s="1748"/>
      <c r="CJ52" s="2566">
        <v>750</v>
      </c>
      <c r="CK52" s="2758">
        <v>1080</v>
      </c>
      <c r="CL52" s="2758">
        <v>1100</v>
      </c>
      <c r="CM52" s="897"/>
      <c r="CN52" s="840">
        <f>CK52/BT52*100</f>
        <v>98.181818181818187</v>
      </c>
      <c r="CO52" s="1459">
        <f t="shared" si="19"/>
        <v>100</v>
      </c>
      <c r="CP52" s="1615">
        <v>1200</v>
      </c>
      <c r="CQ52" s="1874"/>
      <c r="CR52" s="1749">
        <v>1100</v>
      </c>
      <c r="CS52" s="1761"/>
      <c r="CT52" s="1762"/>
      <c r="CU52" s="1763"/>
      <c r="DJ52" s="2772"/>
    </row>
    <row r="53" spans="1:114" s="1764" customFormat="1" ht="21" customHeight="1">
      <c r="A53" s="1873"/>
      <c r="B53" s="1754" t="s">
        <v>889</v>
      </c>
      <c r="C53" s="1755" t="s">
        <v>152</v>
      </c>
      <c r="D53" s="1756"/>
      <c r="E53" s="1756"/>
      <c r="F53" s="1757"/>
      <c r="G53" s="1757"/>
      <c r="H53" s="1757"/>
      <c r="I53" s="1757"/>
      <c r="J53" s="1757"/>
      <c r="K53" s="1757"/>
      <c r="L53" s="1757"/>
      <c r="M53" s="1757"/>
      <c r="N53" s="1757"/>
      <c r="O53" s="1757"/>
      <c r="P53" s="1757"/>
      <c r="Q53" s="1757"/>
      <c r="R53" s="1757"/>
      <c r="S53" s="1757"/>
      <c r="T53" s="1757"/>
      <c r="U53" s="1757"/>
      <c r="V53" s="1757"/>
      <c r="W53" s="1757"/>
      <c r="X53" s="1757"/>
      <c r="Y53" s="1758">
        <v>93.210000000000008</v>
      </c>
      <c r="Z53" s="1757"/>
      <c r="AA53" s="1757"/>
      <c r="AB53" s="1757"/>
      <c r="AC53" s="1757"/>
      <c r="AD53" s="1757"/>
      <c r="AE53" s="1757"/>
      <c r="AF53" s="1757"/>
      <c r="AG53" s="1757"/>
      <c r="AH53" s="1757"/>
      <c r="AI53" s="1757"/>
      <c r="AJ53" s="1757"/>
      <c r="AK53" s="1757"/>
      <c r="AL53" s="1757"/>
      <c r="AM53" s="1757"/>
      <c r="AN53" s="1757"/>
      <c r="AO53" s="1757"/>
      <c r="AP53" s="1757"/>
      <c r="AQ53" s="1757"/>
      <c r="AR53" s="1757"/>
      <c r="AS53" s="1757"/>
      <c r="AT53" s="1757"/>
      <c r="AU53" s="1757"/>
      <c r="AV53" s="1757"/>
      <c r="AW53" s="1757"/>
      <c r="AX53" s="1757"/>
      <c r="AY53" s="1757"/>
      <c r="AZ53" s="1757"/>
      <c r="BA53" s="1757"/>
      <c r="BB53" s="1757"/>
      <c r="BC53" s="1757"/>
      <c r="BD53" s="2762"/>
      <c r="BE53" s="1772">
        <f>SUM(BF53:BS53)</f>
        <v>214.7</v>
      </c>
      <c r="BF53" s="1760"/>
      <c r="BG53" s="1760"/>
      <c r="BH53" s="1760">
        <v>33.4</v>
      </c>
      <c r="BI53" s="1760">
        <v>19.400000000000002</v>
      </c>
      <c r="BJ53" s="1760">
        <v>18.899999999999999</v>
      </c>
      <c r="BK53" s="1760">
        <v>21.1</v>
      </c>
      <c r="BL53" s="1760"/>
      <c r="BM53" s="1760">
        <v>50.7</v>
      </c>
      <c r="BN53" s="1760"/>
      <c r="BO53" s="1760">
        <v>27.5</v>
      </c>
      <c r="BP53" s="1760">
        <v>15.2</v>
      </c>
      <c r="BQ53" s="1760"/>
      <c r="BR53" s="1760">
        <v>12.7</v>
      </c>
      <c r="BS53" s="1760">
        <v>15.8</v>
      </c>
      <c r="BT53" s="1772">
        <f>SUM(BU53:CH53)</f>
        <v>40</v>
      </c>
      <c r="BU53" s="1775"/>
      <c r="BV53" s="1775"/>
      <c r="BW53" s="1775"/>
      <c r="BX53" s="1775">
        <v>10</v>
      </c>
      <c r="BY53" s="1775"/>
      <c r="BZ53" s="1775"/>
      <c r="CA53" s="1775"/>
      <c r="CB53" s="1775"/>
      <c r="CC53" s="1775"/>
      <c r="CD53" s="1775"/>
      <c r="CE53" s="1775">
        <v>15</v>
      </c>
      <c r="CF53" s="1775"/>
      <c r="CG53" s="1775"/>
      <c r="CH53" s="1775">
        <v>15</v>
      </c>
      <c r="CI53" s="1748"/>
      <c r="CJ53" s="1748">
        <v>0</v>
      </c>
      <c r="CK53" s="1773">
        <v>11.4</v>
      </c>
      <c r="CL53" s="2759">
        <v>11.4</v>
      </c>
      <c r="CM53" s="840"/>
      <c r="CN53" s="840">
        <f>CK53/BT53*100</f>
        <v>28.500000000000004</v>
      </c>
      <c r="CO53" s="1457">
        <f t="shared" si="19"/>
        <v>28.500000000000004</v>
      </c>
      <c r="CP53" s="1170">
        <v>40</v>
      </c>
      <c r="CQ53" s="1874"/>
      <c r="CR53" s="1749">
        <v>40</v>
      </c>
      <c r="CS53" s="1761"/>
      <c r="CT53" s="1762"/>
      <c r="CU53" s="1763"/>
    </row>
    <row r="54" spans="1:114" s="1771" customFormat="1" ht="21" customHeight="1">
      <c r="A54" s="1875"/>
      <c r="B54" s="1765" t="s">
        <v>890</v>
      </c>
      <c r="C54" s="1766" t="s">
        <v>152</v>
      </c>
      <c r="D54" s="1767"/>
      <c r="E54" s="1767"/>
      <c r="F54" s="798"/>
      <c r="G54" s="798"/>
      <c r="H54" s="798"/>
      <c r="I54" s="798"/>
      <c r="J54" s="798"/>
      <c r="K54" s="798"/>
      <c r="L54" s="798"/>
      <c r="M54" s="798"/>
      <c r="N54" s="798"/>
      <c r="O54" s="798"/>
      <c r="P54" s="798"/>
      <c r="Q54" s="798"/>
      <c r="R54" s="798"/>
      <c r="S54" s="798"/>
      <c r="T54" s="798"/>
      <c r="U54" s="798"/>
      <c r="V54" s="798"/>
      <c r="W54" s="798"/>
      <c r="X54" s="798"/>
      <c r="Y54" s="1768">
        <v>56.56</v>
      </c>
      <c r="Z54" s="798"/>
      <c r="AA54" s="798"/>
      <c r="AB54" s="798"/>
      <c r="AC54" s="798"/>
      <c r="AD54" s="798"/>
      <c r="AE54" s="798"/>
      <c r="AF54" s="798"/>
      <c r="AG54" s="798"/>
      <c r="AH54" s="798"/>
      <c r="AI54" s="798"/>
      <c r="AJ54" s="798"/>
      <c r="AK54" s="798"/>
      <c r="AL54" s="798"/>
      <c r="AM54" s="798"/>
      <c r="AN54" s="798"/>
      <c r="AO54" s="798"/>
      <c r="AP54" s="798"/>
      <c r="AQ54" s="798"/>
      <c r="AR54" s="798"/>
      <c r="AS54" s="798"/>
      <c r="AT54" s="798"/>
      <c r="AU54" s="798"/>
      <c r="AV54" s="798"/>
      <c r="AW54" s="798"/>
      <c r="AX54" s="798"/>
      <c r="AY54" s="798"/>
      <c r="AZ54" s="798"/>
      <c r="BA54" s="798"/>
      <c r="BB54" s="798"/>
      <c r="BC54" s="798"/>
      <c r="BD54" s="2763"/>
      <c r="BE54" s="861">
        <f>SUM(BF54:BS54)</f>
        <v>161.26</v>
      </c>
      <c r="BF54" s="1326"/>
      <c r="BG54" s="1326"/>
      <c r="BH54" s="1326"/>
      <c r="BI54" s="1326"/>
      <c r="BJ54" s="1326"/>
      <c r="BK54" s="1326"/>
      <c r="BL54" s="1326"/>
      <c r="BM54" s="1326">
        <v>50.76</v>
      </c>
      <c r="BN54" s="1326"/>
      <c r="BO54" s="1326">
        <v>48.5</v>
      </c>
      <c r="BP54" s="1326">
        <v>16</v>
      </c>
      <c r="BQ54" s="1326">
        <v>8</v>
      </c>
      <c r="BR54" s="1326"/>
      <c r="BS54" s="1326">
        <v>38</v>
      </c>
      <c r="BT54" s="861">
        <f>SUM(BU54:CH54)</f>
        <v>191.26</v>
      </c>
      <c r="BU54" s="1608"/>
      <c r="BV54" s="1608"/>
      <c r="BW54" s="1608"/>
      <c r="BX54" s="1608"/>
      <c r="BY54" s="1608"/>
      <c r="BZ54" s="1608"/>
      <c r="CA54" s="1608"/>
      <c r="CB54" s="1608">
        <v>50.76</v>
      </c>
      <c r="CC54" s="1608"/>
      <c r="CD54" s="1608">
        <v>48.5</v>
      </c>
      <c r="CE54" s="1608">
        <v>31</v>
      </c>
      <c r="CF54" s="1608">
        <v>8</v>
      </c>
      <c r="CG54" s="1608"/>
      <c r="CH54" s="1608">
        <v>53</v>
      </c>
      <c r="CI54" s="1748"/>
      <c r="CJ54" s="1748">
        <v>161.26</v>
      </c>
      <c r="CK54" s="1748">
        <v>161.26</v>
      </c>
      <c r="CL54" s="2753">
        <v>161.30000000000001</v>
      </c>
      <c r="CM54" s="930"/>
      <c r="CN54" s="930">
        <f>CK54/BT54*100</f>
        <v>84.314545644672179</v>
      </c>
      <c r="CO54" s="1170">
        <f t="shared" si="19"/>
        <v>84.335459583812622</v>
      </c>
      <c r="CP54" s="1170">
        <v>161.26</v>
      </c>
      <c r="CQ54" s="1876"/>
      <c r="CR54" s="1749"/>
      <c r="CS54" s="1769"/>
      <c r="CT54" s="1762"/>
      <c r="CU54" s="1770"/>
    </row>
    <row r="55" spans="1:114" s="202" customFormat="1" ht="15" customHeight="1">
      <c r="A55" s="1845" t="s">
        <v>162</v>
      </c>
      <c r="B55" s="546" t="s">
        <v>163</v>
      </c>
      <c r="C55" s="461"/>
      <c r="D55" s="258"/>
      <c r="E55" s="258"/>
      <c r="F55" s="863"/>
      <c r="G55" s="863"/>
      <c r="H55" s="863"/>
      <c r="I55" s="863"/>
      <c r="J55" s="863"/>
      <c r="K55" s="863"/>
      <c r="L55" s="863"/>
      <c r="M55" s="863"/>
      <c r="N55" s="863"/>
      <c r="O55" s="863"/>
      <c r="P55" s="863"/>
      <c r="Q55" s="863"/>
      <c r="R55" s="863"/>
      <c r="S55" s="863"/>
      <c r="T55" s="863"/>
      <c r="U55" s="863"/>
      <c r="V55" s="863"/>
      <c r="W55" s="863"/>
      <c r="X55" s="863"/>
      <c r="Y55" s="863"/>
      <c r="Z55" s="863"/>
      <c r="AA55" s="863"/>
      <c r="AB55" s="863"/>
      <c r="AC55" s="863"/>
      <c r="AD55" s="863"/>
      <c r="AE55" s="863"/>
      <c r="AF55" s="863"/>
      <c r="AG55" s="863"/>
      <c r="AH55" s="863"/>
      <c r="AI55" s="863"/>
      <c r="AJ55" s="863"/>
      <c r="AK55" s="863"/>
      <c r="AL55" s="863"/>
      <c r="AM55" s="863"/>
      <c r="AN55" s="863"/>
      <c r="AO55" s="799"/>
      <c r="AP55" s="799"/>
      <c r="AQ55" s="799"/>
      <c r="AR55" s="799"/>
      <c r="AS55" s="799"/>
      <c r="AT55" s="799"/>
      <c r="AU55" s="799"/>
      <c r="AV55" s="799"/>
      <c r="AW55" s="799"/>
      <c r="AX55" s="799"/>
      <c r="AY55" s="799"/>
      <c r="AZ55" s="799"/>
      <c r="BA55" s="799"/>
      <c r="BB55" s="799"/>
      <c r="BC55" s="799"/>
      <c r="BD55" s="799"/>
      <c r="BE55" s="800"/>
      <c r="BF55" s="1327"/>
      <c r="BG55" s="1327"/>
      <c r="BH55" s="1327"/>
      <c r="BI55" s="1327"/>
      <c r="BJ55" s="1327"/>
      <c r="BK55" s="1327"/>
      <c r="BL55" s="1327"/>
      <c r="BM55" s="1327"/>
      <c r="BN55" s="1327"/>
      <c r="BO55" s="1327"/>
      <c r="BP55" s="1327"/>
      <c r="BQ55" s="1327"/>
      <c r="BR55" s="1327"/>
      <c r="BS55" s="1327"/>
      <c r="BT55" s="863"/>
      <c r="BU55" s="799"/>
      <c r="BV55" s="799"/>
      <c r="BW55" s="799"/>
      <c r="BX55" s="799"/>
      <c r="BY55" s="799"/>
      <c r="BZ55" s="799"/>
      <c r="CA55" s="799"/>
      <c r="CB55" s="799"/>
      <c r="CC55" s="799"/>
      <c r="CD55" s="799"/>
      <c r="CE55" s="799"/>
      <c r="CF55" s="799"/>
      <c r="CG55" s="799"/>
      <c r="CH55" s="799"/>
      <c r="CI55" s="1170"/>
      <c r="CJ55" s="1170"/>
      <c r="CK55" s="1170"/>
      <c r="CL55" s="1170"/>
      <c r="CM55" s="1170"/>
      <c r="CN55" s="1170"/>
      <c r="CO55" s="1170"/>
      <c r="CP55" s="1170"/>
      <c r="CQ55" s="1846"/>
      <c r="CR55" s="1728"/>
      <c r="CS55" s="1055"/>
      <c r="CT55" s="260"/>
      <c r="CU55" s="262"/>
    </row>
    <row r="56" spans="1:114" s="37" customFormat="1" ht="21" hidden="1" customHeight="1">
      <c r="A56" s="1845">
        <v>1</v>
      </c>
      <c r="B56" s="546" t="s">
        <v>164</v>
      </c>
      <c r="C56" s="461"/>
      <c r="D56" s="556"/>
      <c r="E56" s="556"/>
      <c r="F56" s="864"/>
      <c r="G56" s="864"/>
      <c r="H56" s="864"/>
      <c r="I56" s="864"/>
      <c r="J56" s="864"/>
      <c r="K56" s="864"/>
      <c r="L56" s="864"/>
      <c r="M56" s="864"/>
      <c r="N56" s="864"/>
      <c r="O56" s="864"/>
      <c r="P56" s="864"/>
      <c r="Q56" s="864"/>
      <c r="R56" s="864"/>
      <c r="S56" s="864"/>
      <c r="T56" s="864"/>
      <c r="U56" s="864"/>
      <c r="V56" s="864"/>
      <c r="W56" s="864"/>
      <c r="X56" s="864"/>
      <c r="Y56" s="864"/>
      <c r="Z56" s="864"/>
      <c r="AA56" s="864"/>
      <c r="AB56" s="864"/>
      <c r="AC56" s="864"/>
      <c r="AD56" s="864"/>
      <c r="AE56" s="864"/>
      <c r="AF56" s="864"/>
      <c r="AG56" s="864"/>
      <c r="AH56" s="864"/>
      <c r="AI56" s="864"/>
      <c r="AJ56" s="864"/>
      <c r="AK56" s="864"/>
      <c r="AL56" s="864"/>
      <c r="AM56" s="864"/>
      <c r="AN56" s="864"/>
      <c r="AO56" s="800"/>
      <c r="AP56" s="800"/>
      <c r="AQ56" s="800"/>
      <c r="AR56" s="800"/>
      <c r="AS56" s="800"/>
      <c r="AT56" s="800"/>
      <c r="AU56" s="800"/>
      <c r="AV56" s="800"/>
      <c r="AW56" s="800"/>
      <c r="AX56" s="800"/>
      <c r="AY56" s="800"/>
      <c r="AZ56" s="800"/>
      <c r="BA56" s="800"/>
      <c r="BB56" s="800"/>
      <c r="BC56" s="800"/>
      <c r="BD56" s="800"/>
      <c r="BE56" s="800"/>
      <c r="BF56" s="1327"/>
      <c r="BG56" s="1327"/>
      <c r="BH56" s="1327"/>
      <c r="BI56" s="1327"/>
      <c r="BJ56" s="1327"/>
      <c r="BK56" s="1327"/>
      <c r="BL56" s="1327"/>
      <c r="BM56" s="1327"/>
      <c r="BN56" s="1327"/>
      <c r="BO56" s="1327"/>
      <c r="BP56" s="1327"/>
      <c r="BQ56" s="1327"/>
      <c r="BR56" s="1327"/>
      <c r="BS56" s="1327"/>
      <c r="BT56" s="864"/>
      <c r="BU56" s="800"/>
      <c r="BV56" s="800"/>
      <c r="BW56" s="800"/>
      <c r="BX56" s="800"/>
      <c r="BY56" s="800"/>
      <c r="BZ56" s="800"/>
      <c r="CA56" s="800"/>
      <c r="CB56" s="800"/>
      <c r="CC56" s="800"/>
      <c r="CD56" s="800"/>
      <c r="CE56" s="800"/>
      <c r="CF56" s="800"/>
      <c r="CG56" s="800"/>
      <c r="CH56" s="800"/>
      <c r="CI56" s="1170"/>
      <c r="CJ56" s="1170"/>
      <c r="CK56" s="1170"/>
      <c r="CL56" s="1170"/>
      <c r="CM56" s="1170"/>
      <c r="CN56" s="1170"/>
      <c r="CO56" s="1170"/>
      <c r="CP56" s="1170"/>
      <c r="CQ56" s="1857"/>
      <c r="CR56" s="1728"/>
      <c r="CS56" s="1060"/>
      <c r="CT56" s="260"/>
      <c r="CU56" s="266"/>
    </row>
    <row r="57" spans="1:114" s="32" customFormat="1" ht="21" hidden="1" customHeight="1">
      <c r="A57" s="1859" t="s">
        <v>19</v>
      </c>
      <c r="B57" s="547" t="s">
        <v>165</v>
      </c>
      <c r="C57" s="268"/>
      <c r="D57" s="556"/>
      <c r="E57" s="556"/>
      <c r="F57" s="864"/>
      <c r="G57" s="865"/>
      <c r="H57" s="865"/>
      <c r="I57" s="865"/>
      <c r="J57" s="865"/>
      <c r="K57" s="865"/>
      <c r="L57" s="865"/>
      <c r="M57" s="865"/>
      <c r="N57" s="865"/>
      <c r="O57" s="865"/>
      <c r="P57" s="865"/>
      <c r="Q57" s="865"/>
      <c r="R57" s="865"/>
      <c r="S57" s="865"/>
      <c r="T57" s="865"/>
      <c r="U57" s="865"/>
      <c r="V57" s="865"/>
      <c r="W57" s="865"/>
      <c r="X57" s="865"/>
      <c r="Y57" s="865"/>
      <c r="Z57" s="865"/>
      <c r="AA57" s="865"/>
      <c r="AB57" s="865"/>
      <c r="AC57" s="865"/>
      <c r="AD57" s="865"/>
      <c r="AE57" s="865"/>
      <c r="AF57" s="865"/>
      <c r="AG57" s="865"/>
      <c r="AH57" s="865"/>
      <c r="AI57" s="865"/>
      <c r="AJ57" s="865"/>
      <c r="AK57" s="865"/>
      <c r="AL57" s="865"/>
      <c r="AM57" s="865"/>
      <c r="AN57" s="865"/>
      <c r="AO57" s="801"/>
      <c r="AP57" s="801"/>
      <c r="AQ57" s="801"/>
      <c r="AR57" s="801"/>
      <c r="AS57" s="801"/>
      <c r="AT57" s="801"/>
      <c r="AU57" s="801"/>
      <c r="AV57" s="801"/>
      <c r="AW57" s="801"/>
      <c r="AX57" s="801"/>
      <c r="AY57" s="801"/>
      <c r="AZ57" s="801"/>
      <c r="BA57" s="801"/>
      <c r="BB57" s="801"/>
      <c r="BC57" s="801"/>
      <c r="BD57" s="801"/>
      <c r="BE57" s="1144"/>
      <c r="BF57" s="1328"/>
      <c r="BG57" s="1328"/>
      <c r="BH57" s="1328"/>
      <c r="BI57" s="1328"/>
      <c r="BJ57" s="1328"/>
      <c r="BK57" s="1328"/>
      <c r="BL57" s="1328"/>
      <c r="BM57" s="1328"/>
      <c r="BN57" s="1328"/>
      <c r="BO57" s="1328"/>
      <c r="BP57" s="1328"/>
      <c r="BQ57" s="1328"/>
      <c r="BR57" s="1328"/>
      <c r="BS57" s="1328"/>
      <c r="BT57" s="865"/>
      <c r="BU57" s="801"/>
      <c r="BV57" s="801"/>
      <c r="BW57" s="801"/>
      <c r="BX57" s="801"/>
      <c r="BY57" s="801"/>
      <c r="BZ57" s="801"/>
      <c r="CA57" s="801"/>
      <c r="CB57" s="801"/>
      <c r="CC57" s="801"/>
      <c r="CD57" s="801"/>
      <c r="CE57" s="801"/>
      <c r="CF57" s="801"/>
      <c r="CG57" s="801"/>
      <c r="CH57" s="801"/>
      <c r="CI57" s="1170"/>
      <c r="CJ57" s="1170"/>
      <c r="CK57" s="1170"/>
      <c r="CL57" s="1170"/>
      <c r="CM57" s="1170"/>
      <c r="CN57" s="1170"/>
      <c r="CO57" s="1170"/>
      <c r="CP57" s="1170"/>
      <c r="CQ57" s="1862"/>
      <c r="CR57" s="1728"/>
      <c r="CS57" s="1060"/>
      <c r="CT57" s="260"/>
      <c r="CU57" s="271"/>
      <c r="CV57" s="203"/>
      <c r="CW57" s="203"/>
      <c r="CX57" s="203"/>
    </row>
    <row r="58" spans="1:114" s="33" customFormat="1" ht="21" hidden="1" customHeight="1">
      <c r="A58" s="1863"/>
      <c r="B58" s="751" t="s">
        <v>791</v>
      </c>
      <c r="C58" s="609" t="s">
        <v>152</v>
      </c>
      <c r="D58" s="727">
        <v>71.5</v>
      </c>
      <c r="E58" s="727">
        <v>71.5</v>
      </c>
      <c r="F58" s="1447">
        <v>71.5</v>
      </c>
      <c r="G58" s="857">
        <f>SUM(H58:U58)</f>
        <v>50</v>
      </c>
      <c r="H58" s="857"/>
      <c r="I58" s="857">
        <v>10</v>
      </c>
      <c r="J58" s="857">
        <v>10</v>
      </c>
      <c r="K58" s="857">
        <v>3</v>
      </c>
      <c r="L58" s="857">
        <v>3</v>
      </c>
      <c r="M58" s="857"/>
      <c r="N58" s="857"/>
      <c r="O58" s="857"/>
      <c r="P58" s="857"/>
      <c r="Q58" s="857">
        <v>5</v>
      </c>
      <c r="R58" s="857">
        <v>5</v>
      </c>
      <c r="S58" s="857">
        <v>4</v>
      </c>
      <c r="T58" s="857">
        <v>5</v>
      </c>
      <c r="U58" s="857">
        <v>5</v>
      </c>
      <c r="V58" s="845">
        <v>59.8</v>
      </c>
      <c r="W58" s="845">
        <v>59.8</v>
      </c>
      <c r="X58" s="533">
        <v>57.8</v>
      </c>
      <c r="Y58" s="866">
        <f>SUM(Z58:AM58)</f>
        <v>59.8</v>
      </c>
      <c r="Z58" s="847"/>
      <c r="AA58" s="866">
        <v>13.8</v>
      </c>
      <c r="AB58" s="866">
        <v>17</v>
      </c>
      <c r="AC58" s="866"/>
      <c r="AD58" s="866">
        <v>4</v>
      </c>
      <c r="AE58" s="866"/>
      <c r="AF58" s="866"/>
      <c r="AG58" s="866"/>
      <c r="AH58" s="866"/>
      <c r="AI58" s="866">
        <v>5</v>
      </c>
      <c r="AJ58" s="866">
        <v>6.5</v>
      </c>
      <c r="AK58" s="866">
        <v>6</v>
      </c>
      <c r="AL58" s="866">
        <v>2.5</v>
      </c>
      <c r="AM58" s="866">
        <v>5</v>
      </c>
      <c r="AN58" s="866">
        <f>SUM(AO58:BB58)</f>
        <v>50</v>
      </c>
      <c r="AO58" s="802"/>
      <c r="AP58" s="780">
        <v>10</v>
      </c>
      <c r="AQ58" s="780">
        <v>11</v>
      </c>
      <c r="AR58" s="780"/>
      <c r="AS58" s="780">
        <v>4</v>
      </c>
      <c r="AT58" s="780"/>
      <c r="AU58" s="780"/>
      <c r="AV58" s="780"/>
      <c r="AW58" s="780"/>
      <c r="AX58" s="780">
        <v>5</v>
      </c>
      <c r="AY58" s="780">
        <v>6</v>
      </c>
      <c r="AZ58" s="780">
        <v>6</v>
      </c>
      <c r="BA58" s="780">
        <v>3</v>
      </c>
      <c r="BB58" s="780">
        <v>5</v>
      </c>
      <c r="BC58" s="780"/>
      <c r="BD58" s="780"/>
      <c r="BE58" s="1137"/>
      <c r="BF58" s="802"/>
      <c r="BG58" s="780"/>
      <c r="BH58" s="780"/>
      <c r="BI58" s="780"/>
      <c r="BJ58" s="780"/>
      <c r="BK58" s="780"/>
      <c r="BL58" s="780"/>
      <c r="BM58" s="780"/>
      <c r="BN58" s="780"/>
      <c r="BO58" s="780"/>
      <c r="BP58" s="780"/>
      <c r="BQ58" s="780"/>
      <c r="BR58" s="780"/>
      <c r="BS58" s="780"/>
      <c r="BT58" s="866"/>
      <c r="BU58" s="802"/>
      <c r="BV58" s="780"/>
      <c r="BW58" s="780"/>
      <c r="BX58" s="780"/>
      <c r="BY58" s="780"/>
      <c r="BZ58" s="780"/>
      <c r="CA58" s="780"/>
      <c r="CB58" s="780"/>
      <c r="CC58" s="780"/>
      <c r="CD58" s="780"/>
      <c r="CE58" s="780"/>
      <c r="CF58" s="780"/>
      <c r="CG58" s="780"/>
      <c r="CH58" s="780"/>
      <c r="CI58" s="1170"/>
      <c r="CJ58" s="1170"/>
      <c r="CK58" s="1170"/>
      <c r="CL58" s="1170"/>
      <c r="CM58" s="1170"/>
      <c r="CN58" s="1170"/>
      <c r="CO58" s="1170"/>
      <c r="CP58" s="2600"/>
      <c r="CQ58" s="2878"/>
      <c r="CR58" s="1728"/>
      <c r="CS58" s="1060"/>
      <c r="CT58" s="260"/>
      <c r="CU58" s="262"/>
      <c r="CV58" s="202"/>
      <c r="CW58" s="202"/>
      <c r="CX58" s="202"/>
    </row>
    <row r="59" spans="1:114" s="202" customFormat="1" ht="21" hidden="1" customHeight="1">
      <c r="A59" s="1863"/>
      <c r="B59" s="752" t="s">
        <v>147</v>
      </c>
      <c r="C59" s="609"/>
      <c r="D59" s="727"/>
      <c r="E59" s="727"/>
      <c r="F59" s="1447">
        <f>F58</f>
        <v>71.5</v>
      </c>
      <c r="G59" s="857">
        <f>G58</f>
        <v>50</v>
      </c>
      <c r="H59" s="857"/>
      <c r="I59" s="857"/>
      <c r="J59" s="857"/>
      <c r="K59" s="857"/>
      <c r="L59" s="857"/>
      <c r="M59" s="857"/>
      <c r="N59" s="857"/>
      <c r="O59" s="857"/>
      <c r="P59" s="857"/>
      <c r="Q59" s="857"/>
      <c r="R59" s="857"/>
      <c r="S59" s="857"/>
      <c r="T59" s="857"/>
      <c r="U59" s="857"/>
      <c r="V59" s="845"/>
      <c r="W59" s="845"/>
      <c r="X59" s="533"/>
      <c r="Y59" s="866">
        <f>SUM(Z59:AM59)</f>
        <v>57.8</v>
      </c>
      <c r="Z59" s="847"/>
      <c r="AA59" s="866">
        <v>13.8</v>
      </c>
      <c r="AB59" s="866">
        <v>17</v>
      </c>
      <c r="AC59" s="866"/>
      <c r="AD59" s="866">
        <v>4</v>
      </c>
      <c r="AE59" s="866"/>
      <c r="AF59" s="866"/>
      <c r="AG59" s="866"/>
      <c r="AH59" s="866"/>
      <c r="AI59" s="866">
        <v>5</v>
      </c>
      <c r="AJ59" s="866">
        <v>4.5</v>
      </c>
      <c r="AK59" s="866">
        <v>6</v>
      </c>
      <c r="AL59" s="866">
        <v>2.5</v>
      </c>
      <c r="AM59" s="866">
        <v>5</v>
      </c>
      <c r="AN59" s="866">
        <f>SUM(AO59:BB59)</f>
        <v>50</v>
      </c>
      <c r="AO59" s="803"/>
      <c r="AP59" s="781">
        <v>10</v>
      </c>
      <c r="AQ59" s="781">
        <v>11</v>
      </c>
      <c r="AR59" s="781"/>
      <c r="AS59" s="781">
        <v>4</v>
      </c>
      <c r="AT59" s="781"/>
      <c r="AU59" s="781"/>
      <c r="AV59" s="781"/>
      <c r="AW59" s="781"/>
      <c r="AX59" s="781">
        <v>5</v>
      </c>
      <c r="AY59" s="781">
        <v>6</v>
      </c>
      <c r="AZ59" s="781">
        <v>6</v>
      </c>
      <c r="BA59" s="781">
        <v>3</v>
      </c>
      <c r="BB59" s="781">
        <v>5</v>
      </c>
      <c r="BC59" s="781"/>
      <c r="BD59" s="781"/>
      <c r="BE59" s="848"/>
      <c r="BF59" s="803"/>
      <c r="BG59" s="781"/>
      <c r="BH59" s="781"/>
      <c r="BI59" s="781"/>
      <c r="BJ59" s="781"/>
      <c r="BK59" s="781"/>
      <c r="BL59" s="781"/>
      <c r="BM59" s="781"/>
      <c r="BN59" s="781"/>
      <c r="BO59" s="781"/>
      <c r="BP59" s="781"/>
      <c r="BQ59" s="781"/>
      <c r="BR59" s="781"/>
      <c r="BS59" s="781"/>
      <c r="BT59" s="866"/>
      <c r="BU59" s="803"/>
      <c r="BV59" s="781"/>
      <c r="BW59" s="781"/>
      <c r="BX59" s="781"/>
      <c r="BY59" s="781"/>
      <c r="BZ59" s="781"/>
      <c r="CA59" s="781"/>
      <c r="CB59" s="781"/>
      <c r="CC59" s="781"/>
      <c r="CD59" s="781"/>
      <c r="CE59" s="781"/>
      <c r="CF59" s="781"/>
      <c r="CG59" s="781"/>
      <c r="CH59" s="781"/>
      <c r="CI59" s="1170"/>
      <c r="CJ59" s="1170"/>
      <c r="CK59" s="1170"/>
      <c r="CL59" s="1170"/>
      <c r="CM59" s="1170"/>
      <c r="CN59" s="1170"/>
      <c r="CO59" s="1170"/>
      <c r="CP59" s="2601"/>
      <c r="CQ59" s="2879"/>
      <c r="CR59" s="1728"/>
      <c r="CS59" s="1060"/>
      <c r="CT59" s="260"/>
      <c r="CU59" s="262"/>
    </row>
    <row r="60" spans="1:114" s="32" customFormat="1" ht="21" hidden="1" customHeight="1">
      <c r="A60" s="1856"/>
      <c r="B60" s="587" t="s">
        <v>167</v>
      </c>
      <c r="C60" s="609" t="s">
        <v>149</v>
      </c>
      <c r="D60" s="718">
        <v>10</v>
      </c>
      <c r="E60" s="718">
        <v>10.013986013986001</v>
      </c>
      <c r="F60" s="1447">
        <v>10.017482517482517</v>
      </c>
      <c r="G60" s="845">
        <f>G61/G58*10</f>
        <v>10.009999999999998</v>
      </c>
      <c r="H60" s="845"/>
      <c r="I60" s="845">
        <v>10.5</v>
      </c>
      <c r="J60" s="845">
        <v>10.5</v>
      </c>
      <c r="K60" s="845">
        <v>10</v>
      </c>
      <c r="L60" s="845">
        <v>10</v>
      </c>
      <c r="M60" s="845"/>
      <c r="N60" s="845"/>
      <c r="O60" s="845"/>
      <c r="P60" s="845"/>
      <c r="Q60" s="845">
        <v>9.5</v>
      </c>
      <c r="R60" s="845">
        <v>9.5</v>
      </c>
      <c r="S60" s="845">
        <v>9.5</v>
      </c>
      <c r="T60" s="845">
        <v>9.5</v>
      </c>
      <c r="U60" s="845">
        <v>10</v>
      </c>
      <c r="V60" s="845"/>
      <c r="W60" s="845">
        <f>W61/W58*10</f>
        <v>9.3645484949832785</v>
      </c>
      <c r="X60" s="845">
        <v>7.81</v>
      </c>
      <c r="Y60" s="867">
        <v>7.8096885813148811</v>
      </c>
      <c r="Z60" s="847"/>
      <c r="AA60" s="849">
        <v>8</v>
      </c>
      <c r="AB60" s="849">
        <v>8.5</v>
      </c>
      <c r="AC60" s="849"/>
      <c r="AD60" s="849">
        <v>7</v>
      </c>
      <c r="AE60" s="849"/>
      <c r="AF60" s="849"/>
      <c r="AG60" s="849"/>
      <c r="AH60" s="849"/>
      <c r="AI60" s="849">
        <v>7</v>
      </c>
      <c r="AJ60" s="849">
        <v>7</v>
      </c>
      <c r="AK60" s="849">
        <v>7</v>
      </c>
      <c r="AL60" s="849">
        <v>8</v>
      </c>
      <c r="AM60" s="849">
        <v>8</v>
      </c>
      <c r="AN60" s="867">
        <v>7.8096885813148811</v>
      </c>
      <c r="AO60" s="804"/>
      <c r="AP60" s="782">
        <v>10</v>
      </c>
      <c r="AQ60" s="782">
        <v>10.3</v>
      </c>
      <c r="AR60" s="782"/>
      <c r="AS60" s="782">
        <v>10</v>
      </c>
      <c r="AT60" s="782"/>
      <c r="AU60" s="782"/>
      <c r="AV60" s="782"/>
      <c r="AW60" s="782"/>
      <c r="AX60" s="782">
        <v>10</v>
      </c>
      <c r="AY60" s="782">
        <v>10</v>
      </c>
      <c r="AZ60" s="782">
        <v>10</v>
      </c>
      <c r="BA60" s="782">
        <v>10</v>
      </c>
      <c r="BB60" s="782">
        <v>9</v>
      </c>
      <c r="BC60" s="782"/>
      <c r="BD60" s="782"/>
      <c r="BE60" s="1145"/>
      <c r="BF60" s="804"/>
      <c r="BG60" s="782"/>
      <c r="BH60" s="782"/>
      <c r="BI60" s="782"/>
      <c r="BJ60" s="782"/>
      <c r="BK60" s="782"/>
      <c r="BL60" s="782"/>
      <c r="BM60" s="782"/>
      <c r="BN60" s="782"/>
      <c r="BO60" s="782"/>
      <c r="BP60" s="782"/>
      <c r="BQ60" s="782"/>
      <c r="BR60" s="782"/>
      <c r="BS60" s="782"/>
      <c r="BT60" s="867"/>
      <c r="BU60" s="804"/>
      <c r="BV60" s="782"/>
      <c r="BW60" s="782"/>
      <c r="BX60" s="782"/>
      <c r="BY60" s="782"/>
      <c r="BZ60" s="782"/>
      <c r="CA60" s="782"/>
      <c r="CB60" s="782"/>
      <c r="CC60" s="782"/>
      <c r="CD60" s="782"/>
      <c r="CE60" s="782"/>
      <c r="CF60" s="782"/>
      <c r="CG60" s="782"/>
      <c r="CH60" s="782"/>
      <c r="CI60" s="1170"/>
      <c r="CJ60" s="1170"/>
      <c r="CK60" s="1170"/>
      <c r="CL60" s="1170"/>
      <c r="CM60" s="1170"/>
      <c r="CN60" s="1170"/>
      <c r="CO60" s="1170"/>
      <c r="CP60" s="2601"/>
      <c r="CQ60" s="2879"/>
      <c r="CR60" s="1733"/>
      <c r="CS60" s="1060"/>
      <c r="CT60" s="260"/>
      <c r="CU60" s="271"/>
      <c r="CV60" s="203"/>
      <c r="CW60" s="203"/>
      <c r="CX60" s="203"/>
    </row>
    <row r="61" spans="1:114" s="32" customFormat="1" ht="21" hidden="1" customHeight="1">
      <c r="A61" s="1856"/>
      <c r="B61" s="587" t="s">
        <v>168</v>
      </c>
      <c r="C61" s="609" t="s">
        <v>73</v>
      </c>
      <c r="D61" s="718">
        <v>71.5</v>
      </c>
      <c r="E61" s="718">
        <v>71.599999999999994</v>
      </c>
      <c r="F61" s="1448">
        <v>71.625</v>
      </c>
      <c r="G61" s="857">
        <f>SUM(H61:U61)</f>
        <v>50.05</v>
      </c>
      <c r="H61" s="857"/>
      <c r="I61" s="857">
        <v>10.5</v>
      </c>
      <c r="J61" s="857">
        <v>10.5</v>
      </c>
      <c r="K61" s="857">
        <v>3</v>
      </c>
      <c r="L61" s="857">
        <v>3</v>
      </c>
      <c r="M61" s="857"/>
      <c r="N61" s="857"/>
      <c r="O61" s="857"/>
      <c r="P61" s="857"/>
      <c r="Q61" s="857">
        <v>4.75</v>
      </c>
      <c r="R61" s="857">
        <v>4.75</v>
      </c>
      <c r="S61" s="857">
        <v>3.8</v>
      </c>
      <c r="T61" s="857">
        <v>4.75</v>
      </c>
      <c r="U61" s="857">
        <v>5</v>
      </c>
      <c r="V61" s="857"/>
      <c r="W61" s="845">
        <v>56</v>
      </c>
      <c r="X61" s="533">
        <f>X58*X60/10</f>
        <v>45.141799999999996</v>
      </c>
      <c r="Y61" s="992">
        <f>SUM(Z61:AM61)</f>
        <v>45.140000000000008</v>
      </c>
      <c r="Z61" s="787"/>
      <c r="AA61" s="787">
        <v>11.040000000000001</v>
      </c>
      <c r="AB61" s="787">
        <v>14.45</v>
      </c>
      <c r="AC61" s="787"/>
      <c r="AD61" s="787">
        <v>2.8</v>
      </c>
      <c r="AE61" s="787"/>
      <c r="AF61" s="787"/>
      <c r="AG61" s="787"/>
      <c r="AH61" s="787"/>
      <c r="AI61" s="787">
        <v>3.5</v>
      </c>
      <c r="AJ61" s="787">
        <v>3.15</v>
      </c>
      <c r="AK61" s="787">
        <v>4.2</v>
      </c>
      <c r="AL61" s="787">
        <v>2</v>
      </c>
      <c r="AM61" s="787">
        <v>4</v>
      </c>
      <c r="AN61" s="992">
        <f>SUM(AO61:BB61)</f>
        <v>49.83</v>
      </c>
      <c r="AO61" s="804"/>
      <c r="AP61" s="805">
        <f>AP59*AP60/10</f>
        <v>10</v>
      </c>
      <c r="AQ61" s="805">
        <f>AQ59*AQ60/10</f>
        <v>11.330000000000002</v>
      </c>
      <c r="AR61" s="805"/>
      <c r="AS61" s="805">
        <f>AS59*AS60/10</f>
        <v>4</v>
      </c>
      <c r="AT61" s="805"/>
      <c r="AU61" s="805"/>
      <c r="AV61" s="805"/>
      <c r="AW61" s="805"/>
      <c r="AX61" s="805">
        <f>AX59*AX60/10</f>
        <v>5</v>
      </c>
      <c r="AY61" s="805">
        <f>AY59*AY60/10</f>
        <v>6</v>
      </c>
      <c r="AZ61" s="805">
        <f>AZ59*AZ60/10</f>
        <v>6</v>
      </c>
      <c r="BA61" s="805">
        <f>BA59*BA60/10</f>
        <v>3</v>
      </c>
      <c r="BB61" s="805">
        <f>BB59*BB60/10</f>
        <v>4.5</v>
      </c>
      <c r="BC61" s="805"/>
      <c r="BD61" s="805"/>
      <c r="BE61" s="1146"/>
      <c r="BF61" s="804"/>
      <c r="BG61" s="805"/>
      <c r="BH61" s="805"/>
      <c r="BI61" s="805"/>
      <c r="BJ61" s="805"/>
      <c r="BK61" s="805"/>
      <c r="BL61" s="805"/>
      <c r="BM61" s="805"/>
      <c r="BN61" s="805"/>
      <c r="BO61" s="805"/>
      <c r="BP61" s="805"/>
      <c r="BQ61" s="805"/>
      <c r="BR61" s="805"/>
      <c r="BS61" s="805"/>
      <c r="BT61" s="992"/>
      <c r="BU61" s="804"/>
      <c r="BV61" s="805"/>
      <c r="BW61" s="805"/>
      <c r="BX61" s="805"/>
      <c r="BY61" s="805"/>
      <c r="BZ61" s="805"/>
      <c r="CA61" s="805"/>
      <c r="CB61" s="805"/>
      <c r="CC61" s="805"/>
      <c r="CD61" s="805"/>
      <c r="CE61" s="805"/>
      <c r="CF61" s="805"/>
      <c r="CG61" s="805"/>
      <c r="CH61" s="805"/>
      <c r="CI61" s="1170"/>
      <c r="CJ61" s="1170"/>
      <c r="CK61" s="1170"/>
      <c r="CL61" s="1170"/>
      <c r="CM61" s="1170"/>
      <c r="CN61" s="1170"/>
      <c r="CO61" s="1170"/>
      <c r="CP61" s="2601"/>
      <c r="CQ61" s="2879"/>
      <c r="CR61" s="1728"/>
      <c r="CS61" s="1060"/>
      <c r="CT61" s="260"/>
      <c r="CU61" s="271"/>
      <c r="CV61" s="203"/>
      <c r="CW61" s="203"/>
      <c r="CX61" s="203"/>
    </row>
    <row r="62" spans="1:114" s="34" customFormat="1" ht="21" hidden="1" customHeight="1">
      <c r="A62" s="1845" t="s">
        <v>24</v>
      </c>
      <c r="B62" s="547" t="s">
        <v>169</v>
      </c>
      <c r="C62" s="461"/>
      <c r="D62" s="556"/>
      <c r="E62" s="556"/>
      <c r="F62" s="864"/>
      <c r="G62" s="865"/>
      <c r="H62" s="865"/>
      <c r="I62" s="865"/>
      <c r="J62" s="865"/>
      <c r="K62" s="865"/>
      <c r="L62" s="865"/>
      <c r="M62" s="865"/>
      <c r="N62" s="865"/>
      <c r="O62" s="865"/>
      <c r="P62" s="865"/>
      <c r="Q62" s="865"/>
      <c r="R62" s="865"/>
      <c r="S62" s="865"/>
      <c r="T62" s="865"/>
      <c r="U62" s="865"/>
      <c r="V62" s="865"/>
      <c r="W62" s="865"/>
      <c r="X62" s="865"/>
      <c r="Y62" s="865"/>
      <c r="Z62" s="865"/>
      <c r="AA62" s="865"/>
      <c r="AB62" s="865"/>
      <c r="AC62" s="865"/>
      <c r="AD62" s="865"/>
      <c r="AE62" s="865"/>
      <c r="AF62" s="865"/>
      <c r="AG62" s="865"/>
      <c r="AH62" s="865"/>
      <c r="AI62" s="865"/>
      <c r="AJ62" s="865"/>
      <c r="AK62" s="865"/>
      <c r="AL62" s="865"/>
      <c r="AM62" s="865"/>
      <c r="AN62" s="865"/>
      <c r="AO62" s="801"/>
      <c r="AP62" s="801"/>
      <c r="AQ62" s="801"/>
      <c r="AR62" s="801"/>
      <c r="AS62" s="801"/>
      <c r="AT62" s="801"/>
      <c r="AU62" s="801"/>
      <c r="AV62" s="801"/>
      <c r="AW62" s="801"/>
      <c r="AX62" s="801"/>
      <c r="AY62" s="801"/>
      <c r="AZ62" s="801"/>
      <c r="BA62" s="801"/>
      <c r="BB62" s="801"/>
      <c r="BC62" s="801"/>
      <c r="BD62" s="801"/>
      <c r="BE62" s="1144"/>
      <c r="BF62" s="1328"/>
      <c r="BG62" s="1328"/>
      <c r="BH62" s="1328"/>
      <c r="BI62" s="1328"/>
      <c r="BJ62" s="1328"/>
      <c r="BK62" s="1328"/>
      <c r="BL62" s="1328"/>
      <c r="BM62" s="1328"/>
      <c r="BN62" s="1328"/>
      <c r="BO62" s="1328"/>
      <c r="BP62" s="1328"/>
      <c r="BQ62" s="1328"/>
      <c r="BR62" s="1328"/>
      <c r="BS62" s="1328"/>
      <c r="BT62" s="865"/>
      <c r="BU62" s="801"/>
      <c r="BV62" s="801"/>
      <c r="BW62" s="801"/>
      <c r="BX62" s="801"/>
      <c r="BY62" s="801"/>
      <c r="BZ62" s="801"/>
      <c r="CA62" s="801"/>
      <c r="CB62" s="801"/>
      <c r="CC62" s="801"/>
      <c r="CD62" s="801"/>
      <c r="CE62" s="801"/>
      <c r="CF62" s="801"/>
      <c r="CG62" s="801"/>
      <c r="CH62" s="801"/>
      <c r="CI62" s="1170"/>
      <c r="CJ62" s="1170"/>
      <c r="CK62" s="1170"/>
      <c r="CL62" s="1170"/>
      <c r="CM62" s="1170"/>
      <c r="CN62" s="1170"/>
      <c r="CO62" s="1170"/>
      <c r="CP62" s="2601"/>
      <c r="CQ62" s="2879"/>
      <c r="CR62" s="1728"/>
      <c r="CS62" s="1060"/>
      <c r="CT62" s="260"/>
      <c r="CU62" s="277"/>
      <c r="CV62" s="205"/>
      <c r="CW62" s="205"/>
      <c r="CX62" s="205"/>
    </row>
    <row r="63" spans="1:114" s="34" customFormat="1" ht="21" hidden="1" customHeight="1">
      <c r="A63" s="1856"/>
      <c r="B63" s="584" t="s">
        <v>166</v>
      </c>
      <c r="C63" s="609" t="s">
        <v>152</v>
      </c>
      <c r="D63" s="703">
        <v>50</v>
      </c>
      <c r="E63" s="703">
        <v>24.5</v>
      </c>
      <c r="F63" s="786">
        <v>21.5</v>
      </c>
      <c r="G63" s="857">
        <f>SUM(H63:U63)</f>
        <v>30</v>
      </c>
      <c r="H63" s="857"/>
      <c r="I63" s="857"/>
      <c r="J63" s="857">
        <v>3</v>
      </c>
      <c r="K63" s="857"/>
      <c r="L63" s="857"/>
      <c r="M63" s="857">
        <v>5</v>
      </c>
      <c r="N63" s="857"/>
      <c r="O63" s="857"/>
      <c r="P63" s="857">
        <v>7</v>
      </c>
      <c r="Q63" s="857">
        <v>3</v>
      </c>
      <c r="R63" s="857">
        <v>2</v>
      </c>
      <c r="S63" s="857"/>
      <c r="T63" s="857">
        <v>5</v>
      </c>
      <c r="U63" s="857">
        <v>5</v>
      </c>
      <c r="V63" s="857">
        <v>10</v>
      </c>
      <c r="W63" s="857">
        <v>30</v>
      </c>
      <c r="X63" s="857">
        <v>25</v>
      </c>
      <c r="Y63" s="861">
        <f>SUM(Z63:AM63)</f>
        <v>25</v>
      </c>
      <c r="Z63" s="861"/>
      <c r="AA63" s="861"/>
      <c r="AB63" s="861">
        <v>3</v>
      </c>
      <c r="AC63" s="861"/>
      <c r="AD63" s="861"/>
      <c r="AE63" s="861">
        <v>5</v>
      </c>
      <c r="AF63" s="861"/>
      <c r="AG63" s="861"/>
      <c r="AH63" s="861">
        <v>7</v>
      </c>
      <c r="AI63" s="861"/>
      <c r="AJ63" s="861"/>
      <c r="AK63" s="861"/>
      <c r="AL63" s="861">
        <v>5</v>
      </c>
      <c r="AM63" s="861">
        <v>5</v>
      </c>
      <c r="AN63" s="861">
        <f>SUM(AO63:BB63)</f>
        <v>30</v>
      </c>
      <c r="AO63" s="868"/>
      <c r="AP63" s="782"/>
      <c r="AQ63" s="782">
        <v>3</v>
      </c>
      <c r="AR63" s="782"/>
      <c r="AS63" s="782">
        <v>5</v>
      </c>
      <c r="AT63" s="782">
        <v>2</v>
      </c>
      <c r="AU63" s="782"/>
      <c r="AV63" s="782">
        <v>7</v>
      </c>
      <c r="AW63" s="782">
        <v>6</v>
      </c>
      <c r="AX63" s="782">
        <v>2</v>
      </c>
      <c r="AY63" s="782"/>
      <c r="AZ63" s="782"/>
      <c r="BA63" s="782">
        <v>5</v>
      </c>
      <c r="BB63" s="782"/>
      <c r="BC63" s="782"/>
      <c r="BD63" s="782"/>
      <c r="BE63" s="1145"/>
      <c r="BF63" s="868"/>
      <c r="BG63" s="782"/>
      <c r="BH63" s="782"/>
      <c r="BI63" s="782"/>
      <c r="BJ63" s="782"/>
      <c r="BK63" s="782"/>
      <c r="BL63" s="782"/>
      <c r="BM63" s="782"/>
      <c r="BN63" s="782"/>
      <c r="BO63" s="782"/>
      <c r="BP63" s="782"/>
      <c r="BQ63" s="782"/>
      <c r="BR63" s="782"/>
      <c r="BS63" s="782"/>
      <c r="BT63" s="861"/>
      <c r="BU63" s="868"/>
      <c r="BV63" s="782"/>
      <c r="BW63" s="782"/>
      <c r="BX63" s="782"/>
      <c r="BY63" s="782"/>
      <c r="BZ63" s="782"/>
      <c r="CA63" s="782"/>
      <c r="CB63" s="782"/>
      <c r="CC63" s="782"/>
      <c r="CD63" s="782"/>
      <c r="CE63" s="782"/>
      <c r="CF63" s="782"/>
      <c r="CG63" s="782"/>
      <c r="CH63" s="782"/>
      <c r="CI63" s="1170"/>
      <c r="CJ63" s="1170"/>
      <c r="CK63" s="1170"/>
      <c r="CL63" s="1170"/>
      <c r="CM63" s="1170"/>
      <c r="CN63" s="1170"/>
      <c r="CO63" s="1170"/>
      <c r="CP63" s="2601"/>
      <c r="CQ63" s="2879"/>
      <c r="CR63" s="1728"/>
      <c r="CS63" s="1060"/>
      <c r="CT63" s="260"/>
      <c r="CU63" s="277"/>
      <c r="CV63" s="205"/>
      <c r="CW63" s="205"/>
      <c r="CX63" s="205"/>
    </row>
    <row r="64" spans="1:114" s="32" customFormat="1" ht="21" hidden="1" customHeight="1">
      <c r="A64" s="1856"/>
      <c r="B64" s="587" t="s">
        <v>167</v>
      </c>
      <c r="C64" s="609" t="s">
        <v>149</v>
      </c>
      <c r="D64" s="718"/>
      <c r="E64" s="718"/>
      <c r="F64" s="786">
        <v>10.104651162790699</v>
      </c>
      <c r="G64" s="845">
        <f>G65/G63*10</f>
        <v>9.966666666666665</v>
      </c>
      <c r="H64" s="845"/>
      <c r="I64" s="845"/>
      <c r="J64" s="845">
        <v>10</v>
      </c>
      <c r="K64" s="845"/>
      <c r="L64" s="845"/>
      <c r="M64" s="845">
        <v>10.5</v>
      </c>
      <c r="N64" s="845"/>
      <c r="O64" s="845"/>
      <c r="P64" s="845">
        <v>10</v>
      </c>
      <c r="Q64" s="845">
        <v>10</v>
      </c>
      <c r="R64" s="845">
        <v>10</v>
      </c>
      <c r="S64" s="845"/>
      <c r="T64" s="845">
        <v>9.8000000000000007</v>
      </c>
      <c r="U64" s="845">
        <v>9.5</v>
      </c>
      <c r="V64" s="845"/>
      <c r="W64" s="845"/>
      <c r="X64" s="845"/>
      <c r="Y64" s="861">
        <f>Y65/Y63*10</f>
        <v>10</v>
      </c>
      <c r="Z64" s="867"/>
      <c r="AA64" s="867"/>
      <c r="AB64" s="867">
        <v>10</v>
      </c>
      <c r="AC64" s="867"/>
      <c r="AD64" s="867"/>
      <c r="AE64" s="867">
        <v>10.5</v>
      </c>
      <c r="AF64" s="867"/>
      <c r="AG64" s="867"/>
      <c r="AH64" s="867">
        <v>10</v>
      </c>
      <c r="AI64" s="867"/>
      <c r="AJ64" s="867"/>
      <c r="AK64" s="867"/>
      <c r="AL64" s="867">
        <v>9.8000000000000007</v>
      </c>
      <c r="AM64" s="867">
        <v>9.6999999999999993</v>
      </c>
      <c r="AN64" s="861">
        <f>AN65/AN63*10</f>
        <v>10</v>
      </c>
      <c r="AO64" s="868"/>
      <c r="AP64" s="782"/>
      <c r="AQ64" s="782">
        <v>10</v>
      </c>
      <c r="AR64" s="782"/>
      <c r="AS64" s="782">
        <v>10.5</v>
      </c>
      <c r="AT64" s="782">
        <v>10</v>
      </c>
      <c r="AU64" s="782"/>
      <c r="AV64" s="782">
        <v>10</v>
      </c>
      <c r="AW64" s="782">
        <v>10</v>
      </c>
      <c r="AX64" s="782">
        <v>10</v>
      </c>
      <c r="AY64" s="782"/>
      <c r="AZ64" s="782"/>
      <c r="BA64" s="782">
        <v>9.5</v>
      </c>
      <c r="BB64" s="782"/>
      <c r="BC64" s="782"/>
      <c r="BD64" s="782"/>
      <c r="BE64" s="1145"/>
      <c r="BF64" s="868"/>
      <c r="BG64" s="782"/>
      <c r="BH64" s="782"/>
      <c r="BI64" s="782"/>
      <c r="BJ64" s="782"/>
      <c r="BK64" s="782"/>
      <c r="BL64" s="782"/>
      <c r="BM64" s="782"/>
      <c r="BN64" s="782"/>
      <c r="BO64" s="782"/>
      <c r="BP64" s="782"/>
      <c r="BQ64" s="782"/>
      <c r="BR64" s="782"/>
      <c r="BS64" s="782"/>
      <c r="BT64" s="861"/>
      <c r="BU64" s="868"/>
      <c r="BV64" s="782"/>
      <c r="BW64" s="782"/>
      <c r="BX64" s="782"/>
      <c r="BY64" s="782"/>
      <c r="BZ64" s="782"/>
      <c r="CA64" s="782"/>
      <c r="CB64" s="782"/>
      <c r="CC64" s="782"/>
      <c r="CD64" s="782"/>
      <c r="CE64" s="782"/>
      <c r="CF64" s="782"/>
      <c r="CG64" s="782"/>
      <c r="CH64" s="782"/>
      <c r="CI64" s="1170"/>
      <c r="CJ64" s="1170"/>
      <c r="CK64" s="1170"/>
      <c r="CL64" s="1170"/>
      <c r="CM64" s="1170"/>
      <c r="CN64" s="1170"/>
      <c r="CO64" s="1170"/>
      <c r="CP64" s="2601"/>
      <c r="CQ64" s="2879"/>
      <c r="CR64" s="1733"/>
      <c r="CS64" s="1060"/>
      <c r="CT64" s="260"/>
      <c r="CU64" s="271"/>
      <c r="CV64" s="203"/>
      <c r="CW64" s="203"/>
      <c r="CX64" s="203"/>
    </row>
    <row r="65" spans="1:105" s="33" customFormat="1" ht="21" hidden="1" customHeight="1">
      <c r="A65" s="1856"/>
      <c r="B65" s="587" t="s">
        <v>168</v>
      </c>
      <c r="C65" s="609" t="s">
        <v>73</v>
      </c>
      <c r="D65" s="718"/>
      <c r="E65" s="718"/>
      <c r="F65" s="869">
        <v>21.725000000000001</v>
      </c>
      <c r="G65" s="857">
        <f>SUM(H65:U65)</f>
        <v>29.9</v>
      </c>
      <c r="H65" s="857"/>
      <c r="I65" s="857"/>
      <c r="J65" s="857">
        <v>3</v>
      </c>
      <c r="K65" s="857"/>
      <c r="L65" s="857"/>
      <c r="M65" s="857">
        <v>5.25</v>
      </c>
      <c r="N65" s="857"/>
      <c r="O65" s="857"/>
      <c r="P65" s="857">
        <f>P64*P63/10</f>
        <v>7</v>
      </c>
      <c r="Q65" s="857">
        <v>3</v>
      </c>
      <c r="R65" s="857">
        <v>2</v>
      </c>
      <c r="S65" s="857"/>
      <c r="T65" s="857">
        <v>4.9000000000000004</v>
      </c>
      <c r="U65" s="857">
        <v>4.75</v>
      </c>
      <c r="V65" s="857"/>
      <c r="W65" s="857"/>
      <c r="X65" s="857"/>
      <c r="Y65" s="787">
        <f>SUM(Z65:AM65)</f>
        <v>25</v>
      </c>
      <c r="Z65" s="787"/>
      <c r="AA65" s="787"/>
      <c r="AB65" s="787">
        <f>AB63*AB64/10</f>
        <v>3</v>
      </c>
      <c r="AC65" s="787"/>
      <c r="AD65" s="787"/>
      <c r="AE65" s="787">
        <f t="shared" ref="AE65:AM65" si="143">AE63*AE64/10</f>
        <v>5.25</v>
      </c>
      <c r="AF65" s="787"/>
      <c r="AG65" s="787"/>
      <c r="AH65" s="787">
        <f t="shared" si="143"/>
        <v>7</v>
      </c>
      <c r="AI65" s="787"/>
      <c r="AJ65" s="787"/>
      <c r="AK65" s="787"/>
      <c r="AL65" s="787">
        <f t="shared" si="143"/>
        <v>4.9000000000000004</v>
      </c>
      <c r="AM65" s="787">
        <f t="shared" si="143"/>
        <v>4.8499999999999996</v>
      </c>
      <c r="AN65" s="787">
        <f>SUM(AO65:BB65)</f>
        <v>30</v>
      </c>
      <c r="AO65" s="868"/>
      <c r="AP65" s="782"/>
      <c r="AQ65" s="784">
        <f>AQ63*AQ64/10</f>
        <v>3</v>
      </c>
      <c r="AR65" s="784">
        <f t="shared" ref="AR65:BB65" si="144">AR63*AR64/10</f>
        <v>0</v>
      </c>
      <c r="AS65" s="784">
        <f t="shared" si="144"/>
        <v>5.25</v>
      </c>
      <c r="AT65" s="784">
        <f t="shared" si="144"/>
        <v>2</v>
      </c>
      <c r="AU65" s="784">
        <f t="shared" si="144"/>
        <v>0</v>
      </c>
      <c r="AV65" s="784">
        <f t="shared" si="144"/>
        <v>7</v>
      </c>
      <c r="AW65" s="784">
        <f t="shared" si="144"/>
        <v>6</v>
      </c>
      <c r="AX65" s="784">
        <f t="shared" si="144"/>
        <v>2</v>
      </c>
      <c r="AY65" s="784">
        <f t="shared" si="144"/>
        <v>0</v>
      </c>
      <c r="AZ65" s="784">
        <f t="shared" si="144"/>
        <v>0</v>
      </c>
      <c r="BA65" s="784">
        <f t="shared" si="144"/>
        <v>4.75</v>
      </c>
      <c r="BB65" s="784">
        <f t="shared" si="144"/>
        <v>0</v>
      </c>
      <c r="BC65" s="784"/>
      <c r="BD65" s="784"/>
      <c r="BE65" s="852"/>
      <c r="BF65" s="868"/>
      <c r="BG65" s="782"/>
      <c r="BH65" s="784"/>
      <c r="BI65" s="784"/>
      <c r="BJ65" s="784"/>
      <c r="BK65" s="784"/>
      <c r="BL65" s="784"/>
      <c r="BM65" s="784"/>
      <c r="BN65" s="784"/>
      <c r="BO65" s="784"/>
      <c r="BP65" s="784"/>
      <c r="BQ65" s="784"/>
      <c r="BR65" s="784"/>
      <c r="BS65" s="784"/>
      <c r="BT65" s="787"/>
      <c r="BU65" s="868"/>
      <c r="BV65" s="782"/>
      <c r="BW65" s="784"/>
      <c r="BX65" s="784"/>
      <c r="BY65" s="784"/>
      <c r="BZ65" s="784"/>
      <c r="CA65" s="784"/>
      <c r="CB65" s="784"/>
      <c r="CC65" s="784"/>
      <c r="CD65" s="784"/>
      <c r="CE65" s="784"/>
      <c r="CF65" s="784"/>
      <c r="CG65" s="784"/>
      <c r="CH65" s="784"/>
      <c r="CI65" s="1170"/>
      <c r="CJ65" s="1170"/>
      <c r="CK65" s="1170"/>
      <c r="CL65" s="1170"/>
      <c r="CM65" s="1170"/>
      <c r="CN65" s="1170"/>
      <c r="CO65" s="1170"/>
      <c r="CP65" s="2602"/>
      <c r="CQ65" s="2880"/>
      <c r="CR65" s="1728"/>
      <c r="CS65" s="1060"/>
      <c r="CT65" s="260"/>
      <c r="CU65" s="262"/>
      <c r="CV65" s="202"/>
      <c r="CW65" s="202"/>
      <c r="CX65" s="202"/>
    </row>
    <row r="66" spans="1:105" s="37" customFormat="1" ht="21" customHeight="1">
      <c r="A66" s="1845">
        <v>1</v>
      </c>
      <c r="B66" s="546" t="s">
        <v>170</v>
      </c>
      <c r="C66" s="461"/>
      <c r="D66" s="556"/>
      <c r="E66" s="556"/>
      <c r="F66" s="864"/>
      <c r="G66" s="864"/>
      <c r="H66" s="864"/>
      <c r="I66" s="864"/>
      <c r="J66" s="864"/>
      <c r="K66" s="864"/>
      <c r="L66" s="864"/>
      <c r="M66" s="864"/>
      <c r="N66" s="864"/>
      <c r="O66" s="864"/>
      <c r="P66" s="864"/>
      <c r="Q66" s="864"/>
      <c r="R66" s="864"/>
      <c r="S66" s="864"/>
      <c r="T66" s="864"/>
      <c r="U66" s="864"/>
      <c r="V66" s="864"/>
      <c r="W66" s="864"/>
      <c r="X66" s="864"/>
      <c r="Y66" s="864"/>
      <c r="Z66" s="864"/>
      <c r="AA66" s="864"/>
      <c r="AB66" s="864"/>
      <c r="AC66" s="864"/>
      <c r="AD66" s="864"/>
      <c r="AE66" s="864"/>
      <c r="AF66" s="864"/>
      <c r="AG66" s="864"/>
      <c r="AH66" s="864"/>
      <c r="AI66" s="864"/>
      <c r="AJ66" s="864"/>
      <c r="AK66" s="864"/>
      <c r="AL66" s="864"/>
      <c r="AM66" s="864"/>
      <c r="AN66" s="864"/>
      <c r="AO66" s="800"/>
      <c r="AP66" s="800"/>
      <c r="AQ66" s="800"/>
      <c r="AR66" s="800"/>
      <c r="AS66" s="800"/>
      <c r="AT66" s="800"/>
      <c r="AU66" s="800"/>
      <c r="AV66" s="800"/>
      <c r="AW66" s="800"/>
      <c r="AX66" s="800"/>
      <c r="AY66" s="800"/>
      <c r="AZ66" s="800"/>
      <c r="BA66" s="800"/>
      <c r="BB66" s="800"/>
      <c r="BC66" s="800"/>
      <c r="BD66" s="800"/>
      <c r="BE66" s="800"/>
      <c r="BF66" s="1327"/>
      <c r="BG66" s="1327"/>
      <c r="BH66" s="1327"/>
      <c r="BI66" s="1327"/>
      <c r="BJ66" s="1327"/>
      <c r="BK66" s="1327"/>
      <c r="BL66" s="1327"/>
      <c r="BM66" s="1327"/>
      <c r="BN66" s="1327"/>
      <c r="BO66" s="1327"/>
      <c r="BP66" s="1327"/>
      <c r="BQ66" s="1327"/>
      <c r="BR66" s="1327"/>
      <c r="BS66" s="1327"/>
      <c r="BT66" s="864"/>
      <c r="BU66" s="800"/>
      <c r="BV66" s="800"/>
      <c r="BW66" s="800"/>
      <c r="BX66" s="800"/>
      <c r="BY66" s="800"/>
      <c r="BZ66" s="800"/>
      <c r="CA66" s="800"/>
      <c r="CB66" s="800"/>
      <c r="CC66" s="800"/>
      <c r="CD66" s="800"/>
      <c r="CE66" s="800"/>
      <c r="CF66" s="800"/>
      <c r="CG66" s="800"/>
      <c r="CH66" s="800"/>
      <c r="CI66" s="1170"/>
      <c r="CJ66" s="1170"/>
      <c r="CK66" s="1170"/>
      <c r="CL66" s="1170"/>
      <c r="CM66" s="1170"/>
      <c r="CN66" s="1170"/>
      <c r="CO66" s="1170"/>
      <c r="CP66" s="1170"/>
      <c r="CQ66" s="1857"/>
      <c r="CR66" s="1728"/>
      <c r="CS66" s="1060"/>
      <c r="CT66" s="260"/>
      <c r="CU66" s="266"/>
    </row>
    <row r="67" spans="1:105" s="32" customFormat="1" ht="21" hidden="1" customHeight="1">
      <c r="A67" s="1845" t="s">
        <v>19</v>
      </c>
      <c r="B67" s="547" t="s">
        <v>171</v>
      </c>
      <c r="C67" s="422"/>
      <c r="D67" s="556"/>
      <c r="E67" s="556"/>
      <c r="F67" s="864"/>
      <c r="G67" s="864"/>
      <c r="H67" s="864"/>
      <c r="I67" s="864"/>
      <c r="J67" s="864"/>
      <c r="K67" s="864"/>
      <c r="L67" s="864"/>
      <c r="M67" s="864"/>
      <c r="N67" s="864"/>
      <c r="O67" s="864"/>
      <c r="P67" s="864"/>
      <c r="Q67" s="864"/>
      <c r="R67" s="864"/>
      <c r="S67" s="864"/>
      <c r="T67" s="864"/>
      <c r="U67" s="864"/>
      <c r="V67" s="864"/>
      <c r="W67" s="864"/>
      <c r="X67" s="864"/>
      <c r="Y67" s="864"/>
      <c r="Z67" s="864"/>
      <c r="AA67" s="864"/>
      <c r="AB67" s="864"/>
      <c r="AC67" s="864"/>
      <c r="AD67" s="864"/>
      <c r="AE67" s="864"/>
      <c r="AF67" s="864"/>
      <c r="AG67" s="864"/>
      <c r="AH67" s="864"/>
      <c r="AI67" s="864"/>
      <c r="AJ67" s="864"/>
      <c r="AK67" s="864"/>
      <c r="AL67" s="864"/>
      <c r="AM67" s="864"/>
      <c r="AN67" s="864"/>
      <c r="AO67" s="800"/>
      <c r="AP67" s="800"/>
      <c r="AQ67" s="800"/>
      <c r="AR67" s="800"/>
      <c r="AS67" s="800"/>
      <c r="AT67" s="800"/>
      <c r="AU67" s="800"/>
      <c r="AV67" s="800"/>
      <c r="AW67" s="800"/>
      <c r="AX67" s="800"/>
      <c r="AY67" s="800"/>
      <c r="AZ67" s="800"/>
      <c r="BA67" s="800"/>
      <c r="BB67" s="800"/>
      <c r="BC67" s="800"/>
      <c r="BD67" s="800"/>
      <c r="BE67" s="800"/>
      <c r="BF67" s="1327"/>
      <c r="BG67" s="1327"/>
      <c r="BH67" s="1327"/>
      <c r="BI67" s="1327"/>
      <c r="BJ67" s="1327"/>
      <c r="BK67" s="1327"/>
      <c r="BL67" s="1327"/>
      <c r="BM67" s="1327"/>
      <c r="BN67" s="1327"/>
      <c r="BO67" s="1327"/>
      <c r="BP67" s="1327"/>
      <c r="BQ67" s="1327"/>
      <c r="BR67" s="1327"/>
      <c r="BS67" s="1327"/>
      <c r="BT67" s="864"/>
      <c r="BU67" s="800"/>
      <c r="BV67" s="800"/>
      <c r="BW67" s="800"/>
      <c r="BX67" s="800"/>
      <c r="BY67" s="800"/>
      <c r="BZ67" s="800"/>
      <c r="CA67" s="800"/>
      <c r="CB67" s="800"/>
      <c r="CC67" s="800"/>
      <c r="CD67" s="800"/>
      <c r="CE67" s="800"/>
      <c r="CF67" s="800"/>
      <c r="CG67" s="800"/>
      <c r="CH67" s="800"/>
      <c r="CI67" s="1170"/>
      <c r="CJ67" s="1170"/>
      <c r="CK67" s="1170"/>
      <c r="CL67" s="1170"/>
      <c r="CM67" s="1170"/>
      <c r="CN67" s="1170"/>
      <c r="CO67" s="1170"/>
      <c r="CP67" s="2600"/>
      <c r="CQ67" s="2870"/>
      <c r="CR67" s="1728"/>
      <c r="CS67" s="1060"/>
      <c r="CT67" s="260"/>
      <c r="CU67" s="271"/>
      <c r="CV67" s="203"/>
      <c r="CW67" s="203"/>
      <c r="CX67" s="203"/>
    </row>
    <row r="68" spans="1:105" s="33" customFormat="1" ht="21" hidden="1" customHeight="1">
      <c r="A68" s="1856"/>
      <c r="B68" s="584" t="s">
        <v>173</v>
      </c>
      <c r="C68" s="609" t="s">
        <v>152</v>
      </c>
      <c r="D68" s="555"/>
      <c r="E68" s="555"/>
      <c r="F68" s="862"/>
      <c r="G68" s="870"/>
      <c r="H68" s="870"/>
      <c r="I68" s="870"/>
      <c r="J68" s="870"/>
      <c r="K68" s="870"/>
      <c r="L68" s="870"/>
      <c r="M68" s="870"/>
      <c r="N68" s="870"/>
      <c r="O68" s="870"/>
      <c r="P68" s="870"/>
      <c r="Q68" s="870"/>
      <c r="R68" s="870"/>
      <c r="S68" s="870"/>
      <c r="T68" s="870"/>
      <c r="U68" s="870"/>
      <c r="V68" s="870"/>
      <c r="W68" s="870"/>
      <c r="X68" s="870"/>
      <c r="Y68" s="870"/>
      <c r="Z68" s="870"/>
      <c r="AA68" s="870"/>
      <c r="AB68" s="870"/>
      <c r="AC68" s="870"/>
      <c r="AD68" s="870"/>
      <c r="AE68" s="870"/>
      <c r="AF68" s="870"/>
      <c r="AG68" s="870"/>
      <c r="AH68" s="870"/>
      <c r="AI68" s="870"/>
      <c r="AJ68" s="870"/>
      <c r="AK68" s="870"/>
      <c r="AL68" s="870"/>
      <c r="AM68" s="870"/>
      <c r="AN68" s="870"/>
      <c r="AO68" s="871"/>
      <c r="AP68" s="871"/>
      <c r="AQ68" s="871"/>
      <c r="AR68" s="871"/>
      <c r="AS68" s="871"/>
      <c r="AT68" s="871"/>
      <c r="AU68" s="871"/>
      <c r="AV68" s="871"/>
      <c r="AW68" s="871"/>
      <c r="AX68" s="871"/>
      <c r="AY68" s="871"/>
      <c r="AZ68" s="871"/>
      <c r="BA68" s="871"/>
      <c r="BB68" s="871"/>
      <c r="BC68" s="871"/>
      <c r="BD68" s="871"/>
      <c r="BE68" s="1147"/>
      <c r="BF68" s="1329"/>
      <c r="BG68" s="1329"/>
      <c r="BH68" s="1329"/>
      <c r="BI68" s="1329"/>
      <c r="BJ68" s="1329"/>
      <c r="BK68" s="1329"/>
      <c r="BL68" s="1329"/>
      <c r="BM68" s="1329"/>
      <c r="BN68" s="1329"/>
      <c r="BO68" s="1329"/>
      <c r="BP68" s="1329"/>
      <c r="BQ68" s="1329"/>
      <c r="BR68" s="1329"/>
      <c r="BS68" s="1329"/>
      <c r="BT68" s="870"/>
      <c r="BU68" s="871"/>
      <c r="BV68" s="871"/>
      <c r="BW68" s="871"/>
      <c r="BX68" s="871"/>
      <c r="BY68" s="871"/>
      <c r="BZ68" s="871"/>
      <c r="CA68" s="871"/>
      <c r="CB68" s="871"/>
      <c r="CC68" s="871"/>
      <c r="CD68" s="871"/>
      <c r="CE68" s="871"/>
      <c r="CF68" s="871"/>
      <c r="CG68" s="871"/>
      <c r="CH68" s="871"/>
      <c r="CI68" s="1170"/>
      <c r="CJ68" s="1170"/>
      <c r="CK68" s="1170"/>
      <c r="CL68" s="1170"/>
      <c r="CM68" s="1170"/>
      <c r="CN68" s="1170"/>
      <c r="CO68" s="1170"/>
      <c r="CP68" s="2601"/>
      <c r="CQ68" s="2871"/>
      <c r="CR68" s="1728"/>
      <c r="CS68" s="1060"/>
      <c r="CT68" s="260"/>
      <c r="CU68" s="262"/>
      <c r="CV68" s="202"/>
      <c r="CW68" s="202"/>
      <c r="CX68" s="202"/>
    </row>
    <row r="69" spans="1:105" s="82" customFormat="1" ht="21" hidden="1" customHeight="1">
      <c r="A69" s="1863"/>
      <c r="B69" s="632" t="s">
        <v>174</v>
      </c>
      <c r="C69" s="633" t="s">
        <v>152</v>
      </c>
      <c r="D69" s="559"/>
      <c r="E69" s="559"/>
      <c r="F69" s="872"/>
      <c r="G69" s="873"/>
      <c r="H69" s="873"/>
      <c r="I69" s="873"/>
      <c r="J69" s="873"/>
      <c r="K69" s="873"/>
      <c r="L69" s="873"/>
      <c r="M69" s="873"/>
      <c r="N69" s="873"/>
      <c r="O69" s="873"/>
      <c r="P69" s="873"/>
      <c r="Q69" s="873"/>
      <c r="R69" s="873"/>
      <c r="S69" s="873"/>
      <c r="T69" s="873"/>
      <c r="U69" s="873"/>
      <c r="V69" s="873"/>
      <c r="W69" s="873"/>
      <c r="X69" s="873"/>
      <c r="Y69" s="873"/>
      <c r="Z69" s="873"/>
      <c r="AA69" s="873"/>
      <c r="AB69" s="873"/>
      <c r="AC69" s="873"/>
      <c r="AD69" s="873"/>
      <c r="AE69" s="873"/>
      <c r="AF69" s="873"/>
      <c r="AG69" s="873"/>
      <c r="AH69" s="873"/>
      <c r="AI69" s="873"/>
      <c r="AJ69" s="873"/>
      <c r="AK69" s="873"/>
      <c r="AL69" s="873"/>
      <c r="AM69" s="873"/>
      <c r="AN69" s="873"/>
      <c r="AO69" s="874"/>
      <c r="AP69" s="874"/>
      <c r="AQ69" s="874"/>
      <c r="AR69" s="874"/>
      <c r="AS69" s="874"/>
      <c r="AT69" s="874"/>
      <c r="AU69" s="874"/>
      <c r="AV69" s="874"/>
      <c r="AW69" s="874"/>
      <c r="AX69" s="874"/>
      <c r="AY69" s="874"/>
      <c r="AZ69" s="874"/>
      <c r="BA69" s="874"/>
      <c r="BB69" s="874"/>
      <c r="BC69" s="874"/>
      <c r="BD69" s="874"/>
      <c r="BE69" s="1148"/>
      <c r="BF69" s="1330"/>
      <c r="BG69" s="1330"/>
      <c r="BH69" s="1330"/>
      <c r="BI69" s="1330"/>
      <c r="BJ69" s="1330"/>
      <c r="BK69" s="1330"/>
      <c r="BL69" s="1330"/>
      <c r="BM69" s="1330"/>
      <c r="BN69" s="1330"/>
      <c r="BO69" s="1330"/>
      <c r="BP69" s="1330"/>
      <c r="BQ69" s="1330"/>
      <c r="BR69" s="1330"/>
      <c r="BS69" s="1330"/>
      <c r="BT69" s="873"/>
      <c r="BU69" s="874"/>
      <c r="BV69" s="874"/>
      <c r="BW69" s="874"/>
      <c r="BX69" s="874"/>
      <c r="BY69" s="874"/>
      <c r="BZ69" s="874"/>
      <c r="CA69" s="874"/>
      <c r="CB69" s="874"/>
      <c r="CC69" s="874"/>
      <c r="CD69" s="874"/>
      <c r="CE69" s="874"/>
      <c r="CF69" s="874"/>
      <c r="CG69" s="874"/>
      <c r="CH69" s="874"/>
      <c r="CI69" s="1170"/>
      <c r="CJ69" s="1170"/>
      <c r="CK69" s="1170"/>
      <c r="CL69" s="1170"/>
      <c r="CM69" s="1170"/>
      <c r="CN69" s="1170"/>
      <c r="CO69" s="1170"/>
      <c r="CP69" s="2601"/>
      <c r="CQ69" s="2871"/>
      <c r="CR69" s="1728"/>
      <c r="CS69" s="1060"/>
      <c r="CT69" s="260"/>
      <c r="CU69" s="272"/>
      <c r="CV69" s="204"/>
      <c r="CW69" s="204"/>
      <c r="CX69" s="204"/>
    </row>
    <row r="70" spans="1:105" s="33" customFormat="1" ht="21" hidden="1" customHeight="1">
      <c r="A70" s="1856"/>
      <c r="B70" s="584" t="s">
        <v>175</v>
      </c>
      <c r="C70" s="609" t="s">
        <v>152</v>
      </c>
      <c r="D70" s="555"/>
      <c r="E70" s="555"/>
      <c r="F70" s="862"/>
      <c r="G70" s="870"/>
      <c r="H70" s="870"/>
      <c r="I70" s="870"/>
      <c r="J70" s="870"/>
      <c r="K70" s="870"/>
      <c r="L70" s="870"/>
      <c r="M70" s="870"/>
      <c r="N70" s="870"/>
      <c r="O70" s="870"/>
      <c r="P70" s="870"/>
      <c r="Q70" s="870"/>
      <c r="R70" s="870"/>
      <c r="S70" s="870"/>
      <c r="T70" s="870"/>
      <c r="U70" s="870"/>
      <c r="V70" s="870"/>
      <c r="W70" s="870"/>
      <c r="X70" s="870"/>
      <c r="Y70" s="870"/>
      <c r="Z70" s="870"/>
      <c r="AA70" s="870"/>
      <c r="AB70" s="870"/>
      <c r="AC70" s="870"/>
      <c r="AD70" s="870"/>
      <c r="AE70" s="870"/>
      <c r="AF70" s="870"/>
      <c r="AG70" s="870"/>
      <c r="AH70" s="870"/>
      <c r="AI70" s="870"/>
      <c r="AJ70" s="870"/>
      <c r="AK70" s="870"/>
      <c r="AL70" s="870"/>
      <c r="AM70" s="870"/>
      <c r="AN70" s="870"/>
      <c r="AO70" s="871"/>
      <c r="AP70" s="871"/>
      <c r="AQ70" s="871"/>
      <c r="AR70" s="871"/>
      <c r="AS70" s="871"/>
      <c r="AT70" s="871"/>
      <c r="AU70" s="871"/>
      <c r="AV70" s="871"/>
      <c r="AW70" s="871"/>
      <c r="AX70" s="871"/>
      <c r="AY70" s="871"/>
      <c r="AZ70" s="871"/>
      <c r="BA70" s="871"/>
      <c r="BB70" s="871"/>
      <c r="BC70" s="871"/>
      <c r="BD70" s="871"/>
      <c r="BE70" s="1147"/>
      <c r="BF70" s="1329"/>
      <c r="BG70" s="1329"/>
      <c r="BH70" s="1329"/>
      <c r="BI70" s="1329"/>
      <c r="BJ70" s="1329"/>
      <c r="BK70" s="1329"/>
      <c r="BL70" s="1329"/>
      <c r="BM70" s="1329"/>
      <c r="BN70" s="1329"/>
      <c r="BO70" s="1329"/>
      <c r="BP70" s="1329"/>
      <c r="BQ70" s="1329"/>
      <c r="BR70" s="1329"/>
      <c r="BS70" s="1329"/>
      <c r="BT70" s="870"/>
      <c r="BU70" s="871"/>
      <c r="BV70" s="871"/>
      <c r="BW70" s="871"/>
      <c r="BX70" s="871"/>
      <c r="BY70" s="871"/>
      <c r="BZ70" s="871"/>
      <c r="CA70" s="871"/>
      <c r="CB70" s="871"/>
      <c r="CC70" s="871"/>
      <c r="CD70" s="871"/>
      <c r="CE70" s="871"/>
      <c r="CF70" s="871"/>
      <c r="CG70" s="871"/>
      <c r="CH70" s="871"/>
      <c r="CI70" s="1170"/>
      <c r="CJ70" s="1170"/>
      <c r="CK70" s="1170"/>
      <c r="CL70" s="1170"/>
      <c r="CM70" s="1170"/>
      <c r="CN70" s="1170"/>
      <c r="CO70" s="1170"/>
      <c r="CP70" s="2601"/>
      <c r="CQ70" s="2871"/>
      <c r="CR70" s="1728"/>
      <c r="CS70" s="1060"/>
      <c r="CT70" s="260"/>
      <c r="CU70" s="262"/>
      <c r="CV70" s="202"/>
      <c r="CW70" s="202"/>
      <c r="CX70" s="202"/>
    </row>
    <row r="71" spans="1:105" s="33" customFormat="1" ht="21" hidden="1" customHeight="1">
      <c r="A71" s="1856"/>
      <c r="B71" s="584" t="s">
        <v>167</v>
      </c>
      <c r="C71" s="609" t="s">
        <v>149</v>
      </c>
      <c r="D71" s="555"/>
      <c r="E71" s="555"/>
      <c r="F71" s="862"/>
      <c r="G71" s="870"/>
      <c r="H71" s="870"/>
      <c r="I71" s="870"/>
      <c r="J71" s="870"/>
      <c r="K71" s="870"/>
      <c r="L71" s="870"/>
      <c r="M71" s="870"/>
      <c r="N71" s="870"/>
      <c r="O71" s="870"/>
      <c r="P71" s="870"/>
      <c r="Q71" s="870"/>
      <c r="R71" s="870"/>
      <c r="S71" s="870"/>
      <c r="T71" s="870"/>
      <c r="U71" s="870"/>
      <c r="V71" s="870"/>
      <c r="W71" s="870"/>
      <c r="X71" s="870"/>
      <c r="Y71" s="870"/>
      <c r="Z71" s="870"/>
      <c r="AA71" s="870"/>
      <c r="AB71" s="870"/>
      <c r="AC71" s="870"/>
      <c r="AD71" s="870"/>
      <c r="AE71" s="870"/>
      <c r="AF71" s="870"/>
      <c r="AG71" s="870"/>
      <c r="AH71" s="870"/>
      <c r="AI71" s="870"/>
      <c r="AJ71" s="870"/>
      <c r="AK71" s="870"/>
      <c r="AL71" s="870"/>
      <c r="AM71" s="870"/>
      <c r="AN71" s="870"/>
      <c r="AO71" s="871"/>
      <c r="AP71" s="871"/>
      <c r="AQ71" s="871"/>
      <c r="AR71" s="871"/>
      <c r="AS71" s="871"/>
      <c r="AT71" s="871"/>
      <c r="AU71" s="871"/>
      <c r="AV71" s="871"/>
      <c r="AW71" s="871"/>
      <c r="AX71" s="871"/>
      <c r="AY71" s="871"/>
      <c r="AZ71" s="871"/>
      <c r="BA71" s="871"/>
      <c r="BB71" s="871"/>
      <c r="BC71" s="871"/>
      <c r="BD71" s="871"/>
      <c r="BE71" s="1147"/>
      <c r="BF71" s="1329"/>
      <c r="BG71" s="1329"/>
      <c r="BH71" s="1329"/>
      <c r="BI71" s="1329"/>
      <c r="BJ71" s="1329"/>
      <c r="BK71" s="1329"/>
      <c r="BL71" s="1329"/>
      <c r="BM71" s="1329"/>
      <c r="BN71" s="1329"/>
      <c r="BO71" s="1329"/>
      <c r="BP71" s="1329"/>
      <c r="BQ71" s="1329"/>
      <c r="BR71" s="1329"/>
      <c r="BS71" s="1329"/>
      <c r="BT71" s="870"/>
      <c r="BU71" s="871"/>
      <c r="BV71" s="871"/>
      <c r="BW71" s="871"/>
      <c r="BX71" s="871"/>
      <c r="BY71" s="871"/>
      <c r="BZ71" s="871"/>
      <c r="CA71" s="871"/>
      <c r="CB71" s="871"/>
      <c r="CC71" s="871"/>
      <c r="CD71" s="871"/>
      <c r="CE71" s="871"/>
      <c r="CF71" s="871"/>
      <c r="CG71" s="871"/>
      <c r="CH71" s="871"/>
      <c r="CI71" s="1170"/>
      <c r="CJ71" s="1170"/>
      <c r="CK71" s="1170"/>
      <c r="CL71" s="1170"/>
      <c r="CM71" s="1170"/>
      <c r="CN71" s="1170"/>
      <c r="CO71" s="1170"/>
      <c r="CP71" s="2601"/>
      <c r="CQ71" s="2871"/>
      <c r="CR71" s="1728"/>
      <c r="CS71" s="1060"/>
      <c r="CT71" s="260"/>
      <c r="CU71" s="262"/>
      <c r="CV71" s="202"/>
      <c r="CW71" s="202"/>
      <c r="CX71" s="202"/>
    </row>
    <row r="72" spans="1:105" s="33" customFormat="1" ht="21" hidden="1" customHeight="1">
      <c r="A72" s="1856"/>
      <c r="B72" s="584" t="s">
        <v>176</v>
      </c>
      <c r="C72" s="609" t="s">
        <v>73</v>
      </c>
      <c r="D72" s="555"/>
      <c r="E72" s="555"/>
      <c r="F72" s="862"/>
      <c r="G72" s="870"/>
      <c r="H72" s="870"/>
      <c r="I72" s="870"/>
      <c r="J72" s="870"/>
      <c r="K72" s="870"/>
      <c r="L72" s="870"/>
      <c r="M72" s="870"/>
      <c r="N72" s="870"/>
      <c r="O72" s="870"/>
      <c r="P72" s="870"/>
      <c r="Q72" s="870"/>
      <c r="R72" s="870"/>
      <c r="S72" s="870"/>
      <c r="T72" s="870"/>
      <c r="U72" s="870"/>
      <c r="V72" s="870"/>
      <c r="W72" s="870"/>
      <c r="X72" s="870"/>
      <c r="Y72" s="870"/>
      <c r="Z72" s="870"/>
      <c r="AA72" s="870"/>
      <c r="AB72" s="870"/>
      <c r="AC72" s="870"/>
      <c r="AD72" s="870"/>
      <c r="AE72" s="870"/>
      <c r="AF72" s="870"/>
      <c r="AG72" s="870"/>
      <c r="AH72" s="870"/>
      <c r="AI72" s="870"/>
      <c r="AJ72" s="870"/>
      <c r="AK72" s="870"/>
      <c r="AL72" s="870"/>
      <c r="AM72" s="870"/>
      <c r="AN72" s="870"/>
      <c r="AO72" s="871"/>
      <c r="AP72" s="871"/>
      <c r="AQ72" s="871"/>
      <c r="AR72" s="871"/>
      <c r="AS72" s="871"/>
      <c r="AT72" s="871"/>
      <c r="AU72" s="871"/>
      <c r="AV72" s="871"/>
      <c r="AW72" s="871"/>
      <c r="AX72" s="871"/>
      <c r="AY72" s="871"/>
      <c r="AZ72" s="871"/>
      <c r="BA72" s="871"/>
      <c r="BB72" s="871"/>
      <c r="BC72" s="871"/>
      <c r="BD72" s="871"/>
      <c r="BE72" s="1147"/>
      <c r="BF72" s="1329"/>
      <c r="BG72" s="1329"/>
      <c r="BH72" s="1329"/>
      <c r="BI72" s="1329"/>
      <c r="BJ72" s="1329"/>
      <c r="BK72" s="1329"/>
      <c r="BL72" s="1329"/>
      <c r="BM72" s="1329"/>
      <c r="BN72" s="1329"/>
      <c r="BO72" s="1329"/>
      <c r="BP72" s="1329"/>
      <c r="BQ72" s="1329"/>
      <c r="BR72" s="1329"/>
      <c r="BS72" s="1329"/>
      <c r="BT72" s="870"/>
      <c r="BU72" s="871"/>
      <c r="BV72" s="871"/>
      <c r="BW72" s="871"/>
      <c r="BX72" s="871"/>
      <c r="BY72" s="871"/>
      <c r="BZ72" s="871"/>
      <c r="CA72" s="871"/>
      <c r="CB72" s="871"/>
      <c r="CC72" s="871"/>
      <c r="CD72" s="871"/>
      <c r="CE72" s="871"/>
      <c r="CF72" s="871"/>
      <c r="CG72" s="871"/>
      <c r="CH72" s="871"/>
      <c r="CI72" s="1170"/>
      <c r="CJ72" s="1170"/>
      <c r="CK72" s="1170"/>
      <c r="CL72" s="1170"/>
      <c r="CM72" s="1170"/>
      <c r="CN72" s="1170"/>
      <c r="CO72" s="1170"/>
      <c r="CP72" s="2602"/>
      <c r="CQ72" s="2872"/>
      <c r="CR72" s="1728"/>
      <c r="CS72" s="1060"/>
      <c r="CT72" s="260"/>
      <c r="CU72" s="262"/>
      <c r="CV72" s="202"/>
      <c r="CW72" s="202"/>
      <c r="CX72" s="202"/>
    </row>
    <row r="73" spans="1:105" s="32" customFormat="1" ht="21" customHeight="1">
      <c r="A73" s="1845" t="s">
        <v>19</v>
      </c>
      <c r="B73" s="546" t="s">
        <v>177</v>
      </c>
      <c r="C73" s="461"/>
      <c r="D73" s="556"/>
      <c r="E73" s="556"/>
      <c r="F73" s="864"/>
      <c r="G73" s="865"/>
      <c r="H73" s="865"/>
      <c r="I73" s="865"/>
      <c r="J73" s="865"/>
      <c r="K73" s="865"/>
      <c r="L73" s="865"/>
      <c r="M73" s="865"/>
      <c r="N73" s="865"/>
      <c r="O73" s="865"/>
      <c r="P73" s="865"/>
      <c r="Q73" s="865"/>
      <c r="R73" s="865"/>
      <c r="S73" s="865"/>
      <c r="T73" s="865"/>
      <c r="U73" s="865"/>
      <c r="V73" s="865"/>
      <c r="W73" s="865"/>
      <c r="X73" s="865"/>
      <c r="Y73" s="865"/>
      <c r="Z73" s="865"/>
      <c r="AA73" s="865"/>
      <c r="AB73" s="865"/>
      <c r="AC73" s="865"/>
      <c r="AD73" s="865"/>
      <c r="AE73" s="865"/>
      <c r="AF73" s="865"/>
      <c r="AG73" s="865"/>
      <c r="AH73" s="865"/>
      <c r="AI73" s="865"/>
      <c r="AJ73" s="865"/>
      <c r="AK73" s="865"/>
      <c r="AL73" s="865"/>
      <c r="AM73" s="865"/>
      <c r="AN73" s="865"/>
      <c r="AO73" s="801"/>
      <c r="AP73" s="801"/>
      <c r="AQ73" s="801"/>
      <c r="AR73" s="801"/>
      <c r="AS73" s="801"/>
      <c r="AT73" s="801"/>
      <c r="AU73" s="801"/>
      <c r="AV73" s="801"/>
      <c r="AW73" s="801"/>
      <c r="AX73" s="801"/>
      <c r="AY73" s="801"/>
      <c r="AZ73" s="801"/>
      <c r="BA73" s="801"/>
      <c r="BB73" s="801"/>
      <c r="BC73" s="801"/>
      <c r="BD73" s="801"/>
      <c r="BE73" s="1144"/>
      <c r="BF73" s="1328"/>
      <c r="BG73" s="1328"/>
      <c r="BH73" s="1328"/>
      <c r="BI73" s="1328"/>
      <c r="BJ73" s="1328"/>
      <c r="BK73" s="1328"/>
      <c r="BL73" s="1328"/>
      <c r="BM73" s="1328"/>
      <c r="BN73" s="1328"/>
      <c r="BO73" s="1328"/>
      <c r="BP73" s="1328"/>
      <c r="BQ73" s="1328"/>
      <c r="BR73" s="1328"/>
      <c r="BS73" s="1328"/>
      <c r="BT73" s="865"/>
      <c r="BU73" s="801"/>
      <c r="BV73" s="801"/>
      <c r="BW73" s="801"/>
      <c r="BX73" s="801"/>
      <c r="BY73" s="801"/>
      <c r="BZ73" s="801"/>
      <c r="CA73" s="801"/>
      <c r="CB73" s="801"/>
      <c r="CC73" s="801"/>
      <c r="CD73" s="801"/>
      <c r="CE73" s="801"/>
      <c r="CF73" s="801"/>
      <c r="CG73" s="801"/>
      <c r="CH73" s="801"/>
      <c r="CI73" s="1170"/>
      <c r="CJ73" s="1170"/>
      <c r="CK73" s="1170"/>
      <c r="CL73" s="1170"/>
      <c r="CM73" s="1170"/>
      <c r="CN73" s="1170"/>
      <c r="CO73" s="1170"/>
      <c r="CP73" s="1170"/>
      <c r="CQ73" s="1845"/>
      <c r="CR73" s="1728"/>
      <c r="CS73" s="1060"/>
      <c r="CT73" s="260"/>
      <c r="CU73" s="271"/>
      <c r="CV73" s="203"/>
      <c r="CW73" s="203"/>
      <c r="CX73" s="203"/>
    </row>
    <row r="74" spans="1:105" s="33" customFormat="1" ht="21" customHeight="1">
      <c r="A74" s="1856"/>
      <c r="B74" s="584" t="s">
        <v>178</v>
      </c>
      <c r="C74" s="609" t="s">
        <v>152</v>
      </c>
      <c r="D74" s="558">
        <v>2029.5</v>
      </c>
      <c r="E74" s="558">
        <v>2029.5</v>
      </c>
      <c r="F74" s="875">
        <v>2029.5</v>
      </c>
      <c r="G74" s="845">
        <f>SUM(H74:U74)</f>
        <v>2029.5</v>
      </c>
      <c r="H74" s="876"/>
      <c r="I74" s="876"/>
      <c r="J74" s="876"/>
      <c r="K74" s="876"/>
      <c r="L74" s="876"/>
      <c r="M74" s="876"/>
      <c r="N74" s="876">
        <v>506.6</v>
      </c>
      <c r="O74" s="876">
        <v>163.69999999999999</v>
      </c>
      <c r="P74" s="876"/>
      <c r="Q74" s="876">
        <v>430.5</v>
      </c>
      <c r="R74" s="876">
        <v>53.5</v>
      </c>
      <c r="S74" s="876">
        <v>857.2</v>
      </c>
      <c r="T74" s="876">
        <v>18</v>
      </c>
      <c r="U74" s="876"/>
      <c r="V74" s="875">
        <f>G74</f>
        <v>2029.5</v>
      </c>
      <c r="W74" s="875">
        <f>G74</f>
        <v>2029.5</v>
      </c>
      <c r="X74" s="875">
        <v>2029.5</v>
      </c>
      <c r="Y74" s="793">
        <f>SUM(Z74:AM74)</f>
        <v>2029.5</v>
      </c>
      <c r="Z74" s="806"/>
      <c r="AA74" s="806"/>
      <c r="AB74" s="806"/>
      <c r="AC74" s="806"/>
      <c r="AD74" s="806"/>
      <c r="AE74" s="806"/>
      <c r="AF74" s="806">
        <v>506.6</v>
      </c>
      <c r="AG74" s="806">
        <v>163.69999999999999</v>
      </c>
      <c r="AH74" s="806"/>
      <c r="AI74" s="806">
        <v>430.5</v>
      </c>
      <c r="AJ74" s="806">
        <v>53.5</v>
      </c>
      <c r="AK74" s="806">
        <v>857.2</v>
      </c>
      <c r="AL74" s="806">
        <v>18</v>
      </c>
      <c r="AM74" s="807"/>
      <c r="AN74" s="793">
        <f>SUM(AO74:BB74)</f>
        <v>2029.5</v>
      </c>
      <c r="AO74" s="806"/>
      <c r="AP74" s="806"/>
      <c r="AQ74" s="806"/>
      <c r="AR74" s="806"/>
      <c r="AS74" s="806"/>
      <c r="AT74" s="806"/>
      <c r="AU74" s="806">
        <v>506.6</v>
      </c>
      <c r="AV74" s="806">
        <v>163.69999999999999</v>
      </c>
      <c r="AW74" s="806"/>
      <c r="AX74" s="806">
        <v>430.5</v>
      </c>
      <c r="AY74" s="806">
        <v>53.5</v>
      </c>
      <c r="AZ74" s="806">
        <v>857.2</v>
      </c>
      <c r="BA74" s="806">
        <v>18</v>
      </c>
      <c r="BB74" s="807"/>
      <c r="BC74" s="807">
        <v>2100</v>
      </c>
      <c r="BD74" s="810">
        <v>2100</v>
      </c>
      <c r="BE74" s="793">
        <f>SUM(BF74:BS74)</f>
        <v>2100</v>
      </c>
      <c r="BF74" s="1325"/>
      <c r="BG74" s="1325"/>
      <c r="BH74" s="1325"/>
      <c r="BI74" s="1325"/>
      <c r="BJ74" s="1325"/>
      <c r="BK74" s="1325"/>
      <c r="BL74" s="1325">
        <v>560</v>
      </c>
      <c r="BM74" s="1325">
        <v>163.69999999999999</v>
      </c>
      <c r="BN74" s="1325"/>
      <c r="BO74" s="1325">
        <v>430.5</v>
      </c>
      <c r="BP74" s="1325">
        <f>9.3+53.5</f>
        <v>62.8</v>
      </c>
      <c r="BQ74" s="1325">
        <v>865</v>
      </c>
      <c r="BR74" s="1325">
        <v>18</v>
      </c>
      <c r="BS74" s="1325"/>
      <c r="BT74" s="793">
        <f>SUM(BU74:CH74)</f>
        <v>2100</v>
      </c>
      <c r="BU74" s="1228"/>
      <c r="BV74" s="1228"/>
      <c r="BW74" s="1228"/>
      <c r="BX74" s="1228"/>
      <c r="BY74" s="1228"/>
      <c r="BZ74" s="1228"/>
      <c r="CA74" s="1228">
        <v>560</v>
      </c>
      <c r="CB74" s="1228">
        <v>163.69999999999999</v>
      </c>
      <c r="CC74" s="1228"/>
      <c r="CD74" s="1228">
        <v>430.5</v>
      </c>
      <c r="CE74" s="1228">
        <f>9.3+53.5</f>
        <v>62.8</v>
      </c>
      <c r="CF74" s="1228">
        <v>865</v>
      </c>
      <c r="CG74" s="1228">
        <v>18</v>
      </c>
      <c r="CH74" s="1228"/>
      <c r="CI74" s="1170">
        <f t="shared" si="17"/>
        <v>103.47376201034737</v>
      </c>
      <c r="CJ74" s="1170">
        <v>2100</v>
      </c>
      <c r="CK74" s="1170">
        <v>2100</v>
      </c>
      <c r="CL74" s="1170">
        <v>2100</v>
      </c>
      <c r="CM74" s="924">
        <f t="shared" ref="CM74" si="145">CK74/BD74*100</f>
        <v>100</v>
      </c>
      <c r="CN74" s="930">
        <f t="shared" ref="CN74" si="146">CK74/BT74*100</f>
        <v>100</v>
      </c>
      <c r="CO74" s="1170">
        <f t="shared" si="19"/>
        <v>100</v>
      </c>
      <c r="CP74" s="1170">
        <v>2100</v>
      </c>
      <c r="CQ74" s="1170"/>
      <c r="CR74" s="1728"/>
      <c r="CS74" s="1060"/>
      <c r="CT74" s="260"/>
      <c r="CU74" s="262"/>
      <c r="CV74" s="202"/>
      <c r="CW74" s="202"/>
      <c r="CX74" s="202"/>
      <c r="DA74" s="33">
        <f>5200+5200+5700</f>
        <v>16100</v>
      </c>
    </row>
    <row r="75" spans="1:105" s="82" customFormat="1" ht="21" customHeight="1">
      <c r="A75" s="1863"/>
      <c r="B75" s="632" t="s">
        <v>179</v>
      </c>
      <c r="C75" s="633" t="s">
        <v>152</v>
      </c>
      <c r="D75" s="559">
        <v>0</v>
      </c>
      <c r="E75" s="559">
        <v>0</v>
      </c>
      <c r="F75" s="872">
        <v>0</v>
      </c>
      <c r="G75" s="872">
        <v>0</v>
      </c>
      <c r="H75" s="872"/>
      <c r="I75" s="872"/>
      <c r="J75" s="872"/>
      <c r="K75" s="872"/>
      <c r="L75" s="872"/>
      <c r="M75" s="872"/>
      <c r="N75" s="872"/>
      <c r="O75" s="872"/>
      <c r="P75" s="872"/>
      <c r="Q75" s="872"/>
      <c r="R75" s="872"/>
      <c r="S75" s="872"/>
      <c r="T75" s="872"/>
      <c r="U75" s="872"/>
      <c r="V75" s="872">
        <v>0</v>
      </c>
      <c r="W75" s="872">
        <v>0</v>
      </c>
      <c r="X75" s="872">
        <v>0</v>
      </c>
      <c r="Y75" s="808"/>
      <c r="Z75" s="808"/>
      <c r="AA75" s="808"/>
      <c r="AB75" s="808"/>
      <c r="AC75" s="808"/>
      <c r="AD75" s="808"/>
      <c r="AE75" s="808"/>
      <c r="AF75" s="808"/>
      <c r="AG75" s="808"/>
      <c r="AH75" s="808"/>
      <c r="AI75" s="808"/>
      <c r="AJ75" s="808"/>
      <c r="AK75" s="808"/>
      <c r="AL75" s="808"/>
      <c r="AM75" s="808"/>
      <c r="AN75" s="808"/>
      <c r="AO75" s="808"/>
      <c r="AP75" s="808"/>
      <c r="AQ75" s="808"/>
      <c r="AR75" s="808"/>
      <c r="AS75" s="808"/>
      <c r="AT75" s="808"/>
      <c r="AU75" s="808"/>
      <c r="AV75" s="808"/>
      <c r="AW75" s="808"/>
      <c r="AX75" s="808"/>
      <c r="AY75" s="808"/>
      <c r="AZ75" s="808"/>
      <c r="BA75" s="808"/>
      <c r="BB75" s="808"/>
      <c r="BC75" s="808">
        <v>0</v>
      </c>
      <c r="BD75" s="808">
        <v>0</v>
      </c>
      <c r="BE75" s="1149"/>
      <c r="BF75" s="1331"/>
      <c r="BG75" s="1331"/>
      <c r="BH75" s="1331"/>
      <c r="BI75" s="1331"/>
      <c r="BJ75" s="1331"/>
      <c r="BK75" s="1331"/>
      <c r="BL75" s="1331"/>
      <c r="BM75" s="1331"/>
      <c r="BN75" s="1331"/>
      <c r="BO75" s="1331"/>
      <c r="BP75" s="1331"/>
      <c r="BQ75" s="1331"/>
      <c r="BR75" s="1331"/>
      <c r="BS75" s="1331"/>
      <c r="BT75" s="1149"/>
      <c r="BU75" s="1318"/>
      <c r="BV75" s="1318"/>
      <c r="BW75" s="1318"/>
      <c r="BX75" s="1318"/>
      <c r="BY75" s="1318"/>
      <c r="BZ75" s="1318"/>
      <c r="CA75" s="1318"/>
      <c r="CB75" s="1318"/>
      <c r="CC75" s="1318"/>
      <c r="CD75" s="1318"/>
      <c r="CE75" s="1318"/>
      <c r="CF75" s="1318"/>
      <c r="CG75" s="1318"/>
      <c r="CH75" s="1318"/>
      <c r="CI75" s="1170"/>
      <c r="CJ75" s="1170"/>
      <c r="CK75" s="1170"/>
      <c r="CL75" s="1170"/>
      <c r="CM75" s="1170"/>
      <c r="CN75" s="1170"/>
      <c r="CO75" s="1170"/>
      <c r="CP75" s="1170"/>
      <c r="CQ75" s="1170"/>
      <c r="CR75" s="1728"/>
      <c r="CS75" s="1060"/>
      <c r="CT75" s="260"/>
      <c r="CU75" s="272"/>
      <c r="CV75" s="204"/>
      <c r="CW75" s="204"/>
      <c r="CX75" s="204"/>
    </row>
    <row r="76" spans="1:105" s="32" customFormat="1" ht="21" customHeight="1">
      <c r="A76" s="1845" t="s">
        <v>24</v>
      </c>
      <c r="B76" s="547" t="s">
        <v>180</v>
      </c>
      <c r="C76" s="422"/>
      <c r="D76" s="556"/>
      <c r="E76" s="556"/>
      <c r="F76" s="864"/>
      <c r="G76" s="864"/>
      <c r="H76" s="864"/>
      <c r="I76" s="864"/>
      <c r="J76" s="864"/>
      <c r="K76" s="864"/>
      <c r="L76" s="864"/>
      <c r="M76" s="864"/>
      <c r="N76" s="864"/>
      <c r="O76" s="864"/>
      <c r="P76" s="864"/>
      <c r="Q76" s="864"/>
      <c r="R76" s="864"/>
      <c r="S76" s="864"/>
      <c r="T76" s="864"/>
      <c r="U76" s="864"/>
      <c r="V76" s="864"/>
      <c r="W76" s="864"/>
      <c r="X76" s="864"/>
      <c r="Y76" s="809"/>
      <c r="Z76" s="809"/>
      <c r="AA76" s="809"/>
      <c r="AB76" s="809"/>
      <c r="AC76" s="809"/>
      <c r="AD76" s="809"/>
      <c r="AE76" s="809"/>
      <c r="AF76" s="809"/>
      <c r="AG76" s="809"/>
      <c r="AH76" s="809"/>
      <c r="AI76" s="809"/>
      <c r="AJ76" s="809"/>
      <c r="AK76" s="809"/>
      <c r="AL76" s="809"/>
      <c r="AM76" s="809"/>
      <c r="AN76" s="809"/>
      <c r="AO76" s="809"/>
      <c r="AP76" s="809"/>
      <c r="AQ76" s="809"/>
      <c r="AR76" s="809"/>
      <c r="AS76" s="809"/>
      <c r="AT76" s="809"/>
      <c r="AU76" s="809"/>
      <c r="AV76" s="809"/>
      <c r="AW76" s="809"/>
      <c r="AX76" s="809"/>
      <c r="AY76" s="809"/>
      <c r="AZ76" s="809"/>
      <c r="BA76" s="809"/>
      <c r="BB76" s="809"/>
      <c r="BC76" s="809"/>
      <c r="BD76" s="809"/>
      <c r="BE76" s="1150"/>
      <c r="BF76" s="1332"/>
      <c r="BG76" s="1332"/>
      <c r="BH76" s="1332"/>
      <c r="BI76" s="1332"/>
      <c r="BJ76" s="1332"/>
      <c r="BK76" s="1332"/>
      <c r="BL76" s="1332"/>
      <c r="BM76" s="1332"/>
      <c r="BN76" s="1332"/>
      <c r="BO76" s="1332"/>
      <c r="BP76" s="1332"/>
      <c r="BQ76" s="1332"/>
      <c r="BR76" s="1332"/>
      <c r="BS76" s="1332"/>
      <c r="BT76" s="1150"/>
      <c r="BU76" s="1319"/>
      <c r="BV76" s="1319"/>
      <c r="BW76" s="1319"/>
      <c r="BX76" s="1319"/>
      <c r="BY76" s="1319"/>
      <c r="BZ76" s="1319"/>
      <c r="CA76" s="1319"/>
      <c r="CB76" s="1319"/>
      <c r="CC76" s="1319"/>
      <c r="CD76" s="1319"/>
      <c r="CE76" s="1319"/>
      <c r="CF76" s="1319"/>
      <c r="CG76" s="1319"/>
      <c r="CH76" s="1319"/>
      <c r="CI76" s="1170"/>
      <c r="CJ76" s="1170"/>
      <c r="CK76" s="1170"/>
      <c r="CL76" s="1170"/>
      <c r="CM76" s="1170"/>
      <c r="CN76" s="1170"/>
      <c r="CO76" s="1170"/>
      <c r="CP76" s="1170"/>
      <c r="CQ76" s="1862"/>
      <c r="CR76" s="1728"/>
      <c r="CS76" s="1060"/>
      <c r="CT76" s="260"/>
      <c r="CU76" s="271"/>
      <c r="CV76" s="203"/>
      <c r="CW76" s="203"/>
      <c r="CX76" s="203"/>
    </row>
    <row r="77" spans="1:105" s="33" customFormat="1" ht="21" customHeight="1">
      <c r="A77" s="1856"/>
      <c r="B77" s="584" t="s">
        <v>178</v>
      </c>
      <c r="C77" s="609" t="s">
        <v>152</v>
      </c>
      <c r="D77" s="718">
        <v>418.1</v>
      </c>
      <c r="E77" s="718">
        <v>418.1</v>
      </c>
      <c r="F77" s="845">
        <v>411</v>
      </c>
      <c r="G77" s="845">
        <f>SUM(H77:U77)</f>
        <v>411</v>
      </c>
      <c r="H77" s="845"/>
      <c r="I77" s="845"/>
      <c r="J77" s="845"/>
      <c r="K77" s="845">
        <v>411</v>
      </c>
      <c r="L77" s="845"/>
      <c r="M77" s="845"/>
      <c r="N77" s="845"/>
      <c r="O77" s="845"/>
      <c r="P77" s="845"/>
      <c r="Q77" s="845"/>
      <c r="R77" s="845"/>
      <c r="S77" s="845"/>
      <c r="T77" s="845"/>
      <c r="U77" s="845"/>
      <c r="V77" s="845">
        <v>411</v>
      </c>
      <c r="W77" s="845">
        <v>411</v>
      </c>
      <c r="X77" s="845">
        <v>411</v>
      </c>
      <c r="Y77" s="810">
        <f>AC77</f>
        <v>400.7</v>
      </c>
      <c r="Z77" s="810"/>
      <c r="AA77" s="810"/>
      <c r="AB77" s="810"/>
      <c r="AC77" s="810">
        <v>400.7</v>
      </c>
      <c r="AD77" s="810"/>
      <c r="AE77" s="810"/>
      <c r="AF77" s="810"/>
      <c r="AG77" s="810"/>
      <c r="AH77" s="810"/>
      <c r="AI77" s="810"/>
      <c r="AJ77" s="810"/>
      <c r="AK77" s="810"/>
      <c r="AL77" s="810"/>
      <c r="AM77" s="810"/>
      <c r="AN77" s="793">
        <f>SUM(AO77:BB77)</f>
        <v>400.7</v>
      </c>
      <c r="AO77" s="810"/>
      <c r="AP77" s="810"/>
      <c r="AQ77" s="810"/>
      <c r="AR77" s="810">
        <v>400.7</v>
      </c>
      <c r="AS77" s="810"/>
      <c r="AT77" s="810"/>
      <c r="AU77" s="810"/>
      <c r="AV77" s="810"/>
      <c r="AW77" s="810"/>
      <c r="AX77" s="810"/>
      <c r="AY77" s="810"/>
      <c r="AZ77" s="810"/>
      <c r="BA77" s="810"/>
      <c r="BB77" s="810"/>
      <c r="BC77" s="810">
        <f>AN77</f>
        <v>400.7</v>
      </c>
      <c r="BD77" s="810">
        <v>400.7</v>
      </c>
      <c r="BE77" s="793">
        <f>SUM(BF77:BS77)</f>
        <v>400.7</v>
      </c>
      <c r="BF77" s="1325"/>
      <c r="BG77" s="1325"/>
      <c r="BH77" s="1325"/>
      <c r="BI77" s="1325">
        <v>400.7</v>
      </c>
      <c r="BJ77" s="1325"/>
      <c r="BK77" s="1325"/>
      <c r="BL77" s="1325"/>
      <c r="BM77" s="1325"/>
      <c r="BN77" s="1325"/>
      <c r="BO77" s="1325"/>
      <c r="BP77" s="1325"/>
      <c r="BQ77" s="1325"/>
      <c r="BR77" s="1325"/>
      <c r="BS77" s="1325"/>
      <c r="BT77" s="793">
        <f>SUM(BU77:CH77)</f>
        <v>400.7</v>
      </c>
      <c r="BU77" s="1228"/>
      <c r="BV77" s="1228"/>
      <c r="BW77" s="1228"/>
      <c r="BX77" s="1228">
        <v>400.7</v>
      </c>
      <c r="BY77" s="1228"/>
      <c r="BZ77" s="1228"/>
      <c r="CA77" s="1228"/>
      <c r="CB77" s="1228"/>
      <c r="CC77" s="1228"/>
      <c r="CD77" s="1228"/>
      <c r="CE77" s="1228"/>
      <c r="CF77" s="1228"/>
      <c r="CG77" s="1228"/>
      <c r="CH77" s="1228"/>
      <c r="CI77" s="1170">
        <f t="shared" si="17"/>
        <v>100</v>
      </c>
      <c r="CJ77" s="1170">
        <v>396</v>
      </c>
      <c r="CK77" s="2767">
        <v>396</v>
      </c>
      <c r="CL77" s="2767">
        <v>396</v>
      </c>
      <c r="CM77" s="924">
        <f t="shared" ref="CM77" si="147">CK77/BD77*100</f>
        <v>98.827052657848768</v>
      </c>
      <c r="CN77" s="930">
        <f t="shared" ref="CN77" si="148">CK77/BT77*100</f>
        <v>98.827052657848768</v>
      </c>
      <c r="CO77" s="1170">
        <f t="shared" si="19"/>
        <v>98.827052657848768</v>
      </c>
      <c r="CP77" s="1170">
        <v>396</v>
      </c>
      <c r="CQ77" s="1846"/>
      <c r="CR77" s="1728">
        <v>401</v>
      </c>
      <c r="CS77" s="1055"/>
      <c r="CT77" s="260"/>
      <c r="CU77" s="262"/>
      <c r="CV77" s="202"/>
      <c r="CW77" s="202"/>
      <c r="CX77" s="202"/>
    </row>
    <row r="78" spans="1:105" s="82" customFormat="1" ht="21" customHeight="1">
      <c r="A78" s="1863"/>
      <c r="B78" s="632" t="s">
        <v>179</v>
      </c>
      <c r="C78" s="633" t="s">
        <v>152</v>
      </c>
      <c r="D78" s="559">
        <v>0</v>
      </c>
      <c r="E78" s="559">
        <v>0</v>
      </c>
      <c r="F78" s="872">
        <v>0</v>
      </c>
      <c r="G78" s="872">
        <v>0</v>
      </c>
      <c r="H78" s="872"/>
      <c r="I78" s="872"/>
      <c r="J78" s="872"/>
      <c r="K78" s="872"/>
      <c r="L78" s="872"/>
      <c r="M78" s="872"/>
      <c r="N78" s="872"/>
      <c r="O78" s="872"/>
      <c r="P78" s="872"/>
      <c r="Q78" s="872"/>
      <c r="R78" s="872"/>
      <c r="S78" s="872"/>
      <c r="T78" s="872"/>
      <c r="U78" s="872"/>
      <c r="V78" s="872">
        <v>0</v>
      </c>
      <c r="W78" s="872">
        <v>0</v>
      </c>
      <c r="X78" s="872">
        <v>0</v>
      </c>
      <c r="Y78" s="808"/>
      <c r="Z78" s="808"/>
      <c r="AA78" s="808"/>
      <c r="AB78" s="808"/>
      <c r="AC78" s="808"/>
      <c r="AD78" s="808"/>
      <c r="AE78" s="808"/>
      <c r="AF78" s="808"/>
      <c r="AG78" s="808"/>
      <c r="AH78" s="808"/>
      <c r="AI78" s="808"/>
      <c r="AJ78" s="808"/>
      <c r="AK78" s="808"/>
      <c r="AL78" s="808"/>
      <c r="AM78" s="808"/>
      <c r="AN78" s="872"/>
      <c r="AO78" s="877"/>
      <c r="AP78" s="877"/>
      <c r="AQ78" s="877"/>
      <c r="AR78" s="877"/>
      <c r="AS78" s="877"/>
      <c r="AT78" s="877"/>
      <c r="AU78" s="877"/>
      <c r="AV78" s="877"/>
      <c r="AW78" s="877"/>
      <c r="AX78" s="877"/>
      <c r="AY78" s="877"/>
      <c r="AZ78" s="877"/>
      <c r="BA78" s="877"/>
      <c r="BB78" s="877"/>
      <c r="BC78" s="877"/>
      <c r="BD78" s="877"/>
      <c r="BE78" s="877"/>
      <c r="BF78" s="1333"/>
      <c r="BG78" s="1333"/>
      <c r="BH78" s="1333"/>
      <c r="BI78" s="1333"/>
      <c r="BJ78" s="1333"/>
      <c r="BK78" s="1333"/>
      <c r="BL78" s="1333"/>
      <c r="BM78" s="1333"/>
      <c r="BN78" s="1333"/>
      <c r="BO78" s="1333"/>
      <c r="BP78" s="1333"/>
      <c r="BQ78" s="1333"/>
      <c r="BR78" s="1333"/>
      <c r="BS78" s="1333"/>
      <c r="BT78" s="872"/>
      <c r="BU78" s="877"/>
      <c r="BV78" s="877"/>
      <c r="BW78" s="877"/>
      <c r="BX78" s="877"/>
      <c r="BY78" s="877"/>
      <c r="BZ78" s="877"/>
      <c r="CA78" s="877"/>
      <c r="CB78" s="877"/>
      <c r="CC78" s="877"/>
      <c r="CD78" s="877"/>
      <c r="CE78" s="877"/>
      <c r="CF78" s="877"/>
      <c r="CG78" s="877"/>
      <c r="CH78" s="877"/>
      <c r="CI78" s="1170"/>
      <c r="CJ78" s="1170"/>
      <c r="CK78" s="1170"/>
      <c r="CL78" s="1170"/>
      <c r="CM78" s="1170"/>
      <c r="CN78" s="1170"/>
      <c r="CO78" s="1170"/>
      <c r="CP78" s="1170"/>
      <c r="CQ78" s="1877"/>
      <c r="CR78" s="1728"/>
      <c r="CS78" s="1061"/>
      <c r="CT78" s="260"/>
      <c r="CU78" s="272"/>
      <c r="CV78" s="204"/>
      <c r="CW78" s="204"/>
      <c r="CX78" s="204"/>
    </row>
    <row r="79" spans="1:105" s="32" customFormat="1" ht="21" customHeight="1">
      <c r="A79" s="1845" t="s">
        <v>181</v>
      </c>
      <c r="B79" s="546" t="s">
        <v>182</v>
      </c>
      <c r="C79" s="461"/>
      <c r="D79" s="556"/>
      <c r="E79" s="556"/>
      <c r="F79" s="864"/>
      <c r="G79" s="864"/>
      <c r="H79" s="864"/>
      <c r="I79" s="864"/>
      <c r="J79" s="864"/>
      <c r="K79" s="864"/>
      <c r="L79" s="864"/>
      <c r="M79" s="864"/>
      <c r="N79" s="864"/>
      <c r="O79" s="864"/>
      <c r="P79" s="864"/>
      <c r="Q79" s="864"/>
      <c r="R79" s="864"/>
      <c r="S79" s="864"/>
      <c r="T79" s="864"/>
      <c r="U79" s="864"/>
      <c r="V79" s="864"/>
      <c r="W79" s="864"/>
      <c r="X79" s="864"/>
      <c r="Y79" s="864"/>
      <c r="Z79" s="864"/>
      <c r="AA79" s="864"/>
      <c r="AB79" s="864"/>
      <c r="AC79" s="864"/>
      <c r="AD79" s="864"/>
      <c r="AE79" s="864"/>
      <c r="AF79" s="864"/>
      <c r="AG79" s="864"/>
      <c r="AH79" s="864"/>
      <c r="AI79" s="864"/>
      <c r="AJ79" s="864"/>
      <c r="AK79" s="864"/>
      <c r="AL79" s="864"/>
      <c r="AM79" s="864"/>
      <c r="AN79" s="864"/>
      <c r="AO79" s="800"/>
      <c r="AP79" s="800"/>
      <c r="AQ79" s="800"/>
      <c r="AR79" s="800"/>
      <c r="AS79" s="800"/>
      <c r="AT79" s="800"/>
      <c r="AU79" s="800"/>
      <c r="AV79" s="800"/>
      <c r="AW79" s="800"/>
      <c r="AX79" s="800"/>
      <c r="AY79" s="800"/>
      <c r="AZ79" s="800"/>
      <c r="BA79" s="800"/>
      <c r="BB79" s="800"/>
      <c r="BC79" s="800"/>
      <c r="BD79" s="800"/>
      <c r="BE79" s="800"/>
      <c r="BF79" s="1327"/>
      <c r="BG79" s="1327"/>
      <c r="BH79" s="1327"/>
      <c r="BI79" s="1327"/>
      <c r="BJ79" s="1327"/>
      <c r="BK79" s="1327"/>
      <c r="BL79" s="1327"/>
      <c r="BM79" s="1327"/>
      <c r="BN79" s="1327"/>
      <c r="BO79" s="1327"/>
      <c r="BP79" s="1327"/>
      <c r="BQ79" s="1327"/>
      <c r="BR79" s="1327"/>
      <c r="BS79" s="1327"/>
      <c r="BT79" s="864"/>
      <c r="BU79" s="800"/>
      <c r="BV79" s="800"/>
      <c r="BW79" s="800"/>
      <c r="BX79" s="800"/>
      <c r="BY79" s="800"/>
      <c r="BZ79" s="800"/>
      <c r="CA79" s="800"/>
      <c r="CB79" s="800"/>
      <c r="CC79" s="800"/>
      <c r="CD79" s="800"/>
      <c r="CE79" s="800"/>
      <c r="CF79" s="800"/>
      <c r="CG79" s="800"/>
      <c r="CH79" s="800"/>
      <c r="CI79" s="1170"/>
      <c r="CJ79" s="1170"/>
      <c r="CK79" s="1170"/>
      <c r="CL79" s="1170"/>
      <c r="CM79" s="1170"/>
      <c r="CN79" s="1170"/>
      <c r="CO79" s="1170"/>
      <c r="CP79" s="1170"/>
      <c r="CQ79" s="1862"/>
      <c r="CR79" s="1728"/>
      <c r="CS79" s="1060"/>
      <c r="CT79" s="260"/>
      <c r="CU79" s="271"/>
      <c r="CV79" s="203"/>
      <c r="CW79" s="203"/>
      <c r="CX79" s="203"/>
    </row>
    <row r="80" spans="1:105" s="33" customFormat="1" ht="21" customHeight="1">
      <c r="A80" s="1856"/>
      <c r="B80" s="632" t="s">
        <v>183</v>
      </c>
      <c r="C80" s="609"/>
      <c r="D80" s="555"/>
      <c r="E80" s="555"/>
      <c r="F80" s="862"/>
      <c r="G80" s="862"/>
      <c r="H80" s="862"/>
      <c r="I80" s="862"/>
      <c r="J80" s="862"/>
      <c r="K80" s="862"/>
      <c r="L80" s="862"/>
      <c r="M80" s="862"/>
      <c r="N80" s="862"/>
      <c r="O80" s="862"/>
      <c r="P80" s="862"/>
      <c r="Q80" s="862"/>
      <c r="R80" s="862"/>
      <c r="S80" s="862"/>
      <c r="T80" s="862"/>
      <c r="U80" s="862"/>
      <c r="V80" s="862"/>
      <c r="W80" s="862"/>
      <c r="X80" s="862"/>
      <c r="Y80" s="862"/>
      <c r="Z80" s="862"/>
      <c r="AA80" s="862"/>
      <c r="AB80" s="862"/>
      <c r="AC80" s="862"/>
      <c r="AD80" s="862"/>
      <c r="AE80" s="862"/>
      <c r="AF80" s="862"/>
      <c r="AG80" s="862"/>
      <c r="AH80" s="862"/>
      <c r="AI80" s="862"/>
      <c r="AJ80" s="862"/>
      <c r="AK80" s="862"/>
      <c r="AL80" s="862"/>
      <c r="AM80" s="862"/>
      <c r="AN80" s="862"/>
      <c r="AO80" s="798"/>
      <c r="AP80" s="798"/>
      <c r="AQ80" s="798"/>
      <c r="AR80" s="798"/>
      <c r="AS80" s="798"/>
      <c r="AT80" s="798"/>
      <c r="AU80" s="798"/>
      <c r="AV80" s="798"/>
      <c r="AW80" s="798"/>
      <c r="AX80" s="798"/>
      <c r="AY80" s="798"/>
      <c r="AZ80" s="798"/>
      <c r="BA80" s="798"/>
      <c r="BB80" s="798"/>
      <c r="BC80" s="798"/>
      <c r="BD80" s="798"/>
      <c r="BE80" s="798"/>
      <c r="BF80" s="1326"/>
      <c r="BG80" s="1326"/>
      <c r="BH80" s="1326"/>
      <c r="BI80" s="1326"/>
      <c r="BJ80" s="1326"/>
      <c r="BK80" s="1326"/>
      <c r="BL80" s="1326"/>
      <c r="BM80" s="1326"/>
      <c r="BN80" s="1326"/>
      <c r="BO80" s="1326"/>
      <c r="BP80" s="1326"/>
      <c r="BQ80" s="1326"/>
      <c r="BR80" s="1326"/>
      <c r="BS80" s="1326"/>
      <c r="BT80" s="862"/>
      <c r="BU80" s="798"/>
      <c r="BV80" s="798"/>
      <c r="BW80" s="798"/>
      <c r="BX80" s="798"/>
      <c r="BY80" s="798"/>
      <c r="BZ80" s="798"/>
      <c r="CA80" s="798"/>
      <c r="CB80" s="798"/>
      <c r="CC80" s="798"/>
      <c r="CD80" s="798"/>
      <c r="CE80" s="798"/>
      <c r="CF80" s="798"/>
      <c r="CG80" s="798"/>
      <c r="CH80" s="798"/>
      <c r="CI80" s="1170"/>
      <c r="CJ80" s="1170"/>
      <c r="CK80" s="1170"/>
      <c r="CL80" s="1170"/>
      <c r="CM80" s="1170"/>
      <c r="CN80" s="1170"/>
      <c r="CO80" s="1170"/>
      <c r="CP80" s="1170"/>
      <c r="CQ80" s="1846"/>
      <c r="CR80" s="1728"/>
      <c r="CS80" s="1055"/>
      <c r="CT80" s="260"/>
      <c r="CU80" s="262"/>
      <c r="CV80" s="202"/>
      <c r="CW80" s="202"/>
      <c r="CX80" s="202"/>
    </row>
    <row r="81" spans="1:113" s="202" customFormat="1" ht="21" customHeight="1">
      <c r="A81" s="1856"/>
      <c r="B81" s="584" t="s">
        <v>791</v>
      </c>
      <c r="C81" s="609" t="s">
        <v>152</v>
      </c>
      <c r="D81" s="718">
        <v>330</v>
      </c>
      <c r="E81" s="718">
        <v>330</v>
      </c>
      <c r="F81" s="845">
        <v>330</v>
      </c>
      <c r="G81" s="845">
        <f>SUM(H81:U81)</f>
        <v>340</v>
      </c>
      <c r="H81" s="845"/>
      <c r="I81" s="845">
        <v>11</v>
      </c>
      <c r="J81" s="845">
        <v>10</v>
      </c>
      <c r="K81" s="845">
        <v>55</v>
      </c>
      <c r="L81" s="845">
        <v>40</v>
      </c>
      <c r="M81" s="845">
        <v>32</v>
      </c>
      <c r="N81" s="845">
        <v>15</v>
      </c>
      <c r="O81" s="845">
        <v>15</v>
      </c>
      <c r="P81" s="845">
        <v>30</v>
      </c>
      <c r="Q81" s="845">
        <v>9</v>
      </c>
      <c r="R81" s="845">
        <v>63</v>
      </c>
      <c r="S81" s="845"/>
      <c r="T81" s="845">
        <v>25</v>
      </c>
      <c r="U81" s="845">
        <v>35</v>
      </c>
      <c r="V81" s="845">
        <v>327</v>
      </c>
      <c r="W81" s="845">
        <v>370</v>
      </c>
      <c r="X81" s="857">
        <v>370</v>
      </c>
      <c r="Y81" s="795">
        <f>SUM(Z81:AM81)</f>
        <v>370</v>
      </c>
      <c r="Z81" s="1138"/>
      <c r="AA81" s="1138">
        <v>11</v>
      </c>
      <c r="AB81" s="1138">
        <v>10</v>
      </c>
      <c r="AC81" s="1138">
        <v>55</v>
      </c>
      <c r="AD81" s="1138">
        <v>40</v>
      </c>
      <c r="AE81" s="1138">
        <v>32</v>
      </c>
      <c r="AF81" s="1138">
        <v>15</v>
      </c>
      <c r="AG81" s="1138">
        <v>15</v>
      </c>
      <c r="AH81" s="1138">
        <v>30</v>
      </c>
      <c r="AI81" s="1138">
        <v>9</v>
      </c>
      <c r="AJ81" s="1138">
        <v>63</v>
      </c>
      <c r="AK81" s="1138">
        <v>30</v>
      </c>
      <c r="AL81" s="1138">
        <v>25</v>
      </c>
      <c r="AM81" s="1138">
        <v>35</v>
      </c>
      <c r="AN81" s="795">
        <f>SUM(AO81:BB81)</f>
        <v>370</v>
      </c>
      <c r="AO81" s="796"/>
      <c r="AP81" s="796">
        <v>11</v>
      </c>
      <c r="AQ81" s="796">
        <v>10</v>
      </c>
      <c r="AR81" s="796">
        <v>55</v>
      </c>
      <c r="AS81" s="796">
        <v>40</v>
      </c>
      <c r="AT81" s="796">
        <v>32</v>
      </c>
      <c r="AU81" s="796">
        <v>15</v>
      </c>
      <c r="AV81" s="796">
        <v>15</v>
      </c>
      <c r="AW81" s="796">
        <v>30</v>
      </c>
      <c r="AX81" s="796">
        <v>9</v>
      </c>
      <c r="AY81" s="796">
        <v>63</v>
      </c>
      <c r="AZ81" s="796">
        <v>30</v>
      </c>
      <c r="BA81" s="796">
        <v>25</v>
      </c>
      <c r="BB81" s="796">
        <v>35</v>
      </c>
      <c r="BC81" s="796">
        <v>381</v>
      </c>
      <c r="BD81" s="796">
        <v>381</v>
      </c>
      <c r="BE81" s="795">
        <f>SUM(BF81:BS81)</f>
        <v>381</v>
      </c>
      <c r="BF81" s="1324">
        <v>11</v>
      </c>
      <c r="BG81" s="1324">
        <v>11</v>
      </c>
      <c r="BH81" s="1324">
        <v>10</v>
      </c>
      <c r="BI81" s="1324">
        <v>55</v>
      </c>
      <c r="BJ81" s="1324">
        <v>40</v>
      </c>
      <c r="BK81" s="1324">
        <v>32</v>
      </c>
      <c r="BL81" s="1324">
        <v>15</v>
      </c>
      <c r="BM81" s="1324">
        <v>15</v>
      </c>
      <c r="BN81" s="1324">
        <v>30</v>
      </c>
      <c r="BO81" s="1324">
        <v>9</v>
      </c>
      <c r="BP81" s="1324">
        <v>63</v>
      </c>
      <c r="BQ81" s="1324">
        <v>30</v>
      </c>
      <c r="BR81" s="1324">
        <v>25</v>
      </c>
      <c r="BS81" s="1324">
        <v>35</v>
      </c>
      <c r="BT81" s="795">
        <f>SUM(BU81:CH81)</f>
        <v>381</v>
      </c>
      <c r="BU81" s="867">
        <v>10</v>
      </c>
      <c r="BV81" s="867">
        <v>10</v>
      </c>
      <c r="BW81" s="867">
        <v>10</v>
      </c>
      <c r="BX81" s="867">
        <v>55</v>
      </c>
      <c r="BY81" s="867">
        <v>40</v>
      </c>
      <c r="BZ81" s="867">
        <v>32</v>
      </c>
      <c r="CA81" s="867">
        <v>15</v>
      </c>
      <c r="CB81" s="867">
        <v>15</v>
      </c>
      <c r="CC81" s="867">
        <v>30</v>
      </c>
      <c r="CD81" s="867">
        <v>9</v>
      </c>
      <c r="CE81" s="867">
        <v>60</v>
      </c>
      <c r="CF81" s="867">
        <v>35</v>
      </c>
      <c r="CG81" s="867">
        <v>25</v>
      </c>
      <c r="CH81" s="867">
        <v>35</v>
      </c>
      <c r="CI81" s="1170">
        <f t="shared" ref="CI81:CI145" si="149">BE81/Y81%</f>
        <v>102.97297297297297</v>
      </c>
      <c r="CJ81" s="1170">
        <v>381</v>
      </c>
      <c r="CK81" s="1170">
        <v>381</v>
      </c>
      <c r="CL81" s="1170">
        <v>381</v>
      </c>
      <c r="CM81" s="930">
        <f t="shared" ref="CM81" si="150">CK81/BD81*100</f>
        <v>100</v>
      </c>
      <c r="CN81" s="930">
        <f t="shared" ref="CN81" si="151">CK81/BT81*100</f>
        <v>100</v>
      </c>
      <c r="CO81" s="1170">
        <f t="shared" si="19"/>
        <v>100</v>
      </c>
      <c r="CP81" s="2641">
        <v>381</v>
      </c>
      <c r="CQ81" s="1846"/>
      <c r="CR81" s="1728"/>
      <c r="CS81" s="1055"/>
      <c r="CT81" s="524"/>
      <c r="CU81" s="262"/>
    </row>
    <row r="82" spans="1:113" s="202" customFormat="1" ht="21" customHeight="1">
      <c r="A82" s="1856"/>
      <c r="B82" s="584" t="s">
        <v>792</v>
      </c>
      <c r="C82" s="609"/>
      <c r="D82" s="718"/>
      <c r="E82" s="718"/>
      <c r="F82" s="845">
        <f>F81</f>
        <v>330</v>
      </c>
      <c r="G82" s="845">
        <f>G81</f>
        <v>340</v>
      </c>
      <c r="H82" s="845"/>
      <c r="I82" s="845"/>
      <c r="J82" s="845"/>
      <c r="K82" s="845"/>
      <c r="L82" s="845"/>
      <c r="M82" s="845"/>
      <c r="N82" s="845"/>
      <c r="O82" s="845"/>
      <c r="P82" s="845"/>
      <c r="Q82" s="845"/>
      <c r="R82" s="845"/>
      <c r="S82" s="845"/>
      <c r="T82" s="845"/>
      <c r="U82" s="845"/>
      <c r="V82" s="845"/>
      <c r="W82" s="845">
        <v>370</v>
      </c>
      <c r="X82" s="857">
        <v>351</v>
      </c>
      <c r="Y82" s="795">
        <f>SUM(Z82:AM82)</f>
        <v>351</v>
      </c>
      <c r="Z82" s="847"/>
      <c r="AA82" s="847">
        <v>7</v>
      </c>
      <c r="AB82" s="847">
        <v>10</v>
      </c>
      <c r="AC82" s="847">
        <v>55</v>
      </c>
      <c r="AD82" s="847">
        <v>40</v>
      </c>
      <c r="AE82" s="847">
        <v>32</v>
      </c>
      <c r="AF82" s="847">
        <v>15</v>
      </c>
      <c r="AG82" s="847">
        <v>15</v>
      </c>
      <c r="AH82" s="847">
        <v>30</v>
      </c>
      <c r="AI82" s="847">
        <v>9</v>
      </c>
      <c r="AJ82" s="878">
        <v>48</v>
      </c>
      <c r="AK82" s="847">
        <v>30</v>
      </c>
      <c r="AL82" s="847">
        <v>25</v>
      </c>
      <c r="AM82" s="847">
        <v>35</v>
      </c>
      <c r="AN82" s="795">
        <f>SUM(AO82:BB82)</f>
        <v>370</v>
      </c>
      <c r="AO82" s="796"/>
      <c r="AP82" s="796">
        <v>11</v>
      </c>
      <c r="AQ82" s="796">
        <v>10</v>
      </c>
      <c r="AR82" s="796">
        <v>55</v>
      </c>
      <c r="AS82" s="796">
        <v>40</v>
      </c>
      <c r="AT82" s="796">
        <v>32</v>
      </c>
      <c r="AU82" s="796">
        <v>15</v>
      </c>
      <c r="AV82" s="796">
        <v>15</v>
      </c>
      <c r="AW82" s="796">
        <v>30</v>
      </c>
      <c r="AX82" s="796">
        <v>9</v>
      </c>
      <c r="AY82" s="796">
        <v>63</v>
      </c>
      <c r="AZ82" s="796">
        <v>30</v>
      </c>
      <c r="BA82" s="796">
        <v>25</v>
      </c>
      <c r="BB82" s="796">
        <v>35</v>
      </c>
      <c r="BC82" s="796">
        <v>381</v>
      </c>
      <c r="BD82" s="796">
        <v>381</v>
      </c>
      <c r="BE82" s="795">
        <f>SUM(BF82:BS82)</f>
        <v>381</v>
      </c>
      <c r="BF82" s="1324">
        <v>11</v>
      </c>
      <c r="BG82" s="1324">
        <v>11</v>
      </c>
      <c r="BH82" s="1324">
        <v>10</v>
      </c>
      <c r="BI82" s="1324">
        <v>55</v>
      </c>
      <c r="BJ82" s="1324">
        <v>40</v>
      </c>
      <c r="BK82" s="1324">
        <v>32</v>
      </c>
      <c r="BL82" s="1324">
        <v>15</v>
      </c>
      <c r="BM82" s="1324">
        <v>15</v>
      </c>
      <c r="BN82" s="1324">
        <v>30</v>
      </c>
      <c r="BO82" s="1324">
        <v>9</v>
      </c>
      <c r="BP82" s="1324">
        <v>63</v>
      </c>
      <c r="BQ82" s="1324">
        <v>30</v>
      </c>
      <c r="BR82" s="1324">
        <v>25</v>
      </c>
      <c r="BS82" s="1324">
        <v>35</v>
      </c>
      <c r="BT82" s="795">
        <f>SUM(BU82:CH82)</f>
        <v>381</v>
      </c>
      <c r="BU82" s="867">
        <v>10</v>
      </c>
      <c r="BV82" s="867">
        <v>10</v>
      </c>
      <c r="BW82" s="867">
        <v>10</v>
      </c>
      <c r="BX82" s="867">
        <v>55</v>
      </c>
      <c r="BY82" s="867">
        <v>40</v>
      </c>
      <c r="BZ82" s="867">
        <v>32</v>
      </c>
      <c r="CA82" s="867">
        <v>15</v>
      </c>
      <c r="CB82" s="867">
        <v>15</v>
      </c>
      <c r="CC82" s="867">
        <v>30</v>
      </c>
      <c r="CD82" s="867">
        <v>9</v>
      </c>
      <c r="CE82" s="867">
        <v>60</v>
      </c>
      <c r="CF82" s="867">
        <v>35</v>
      </c>
      <c r="CG82" s="867">
        <v>25</v>
      </c>
      <c r="CH82" s="867">
        <v>35</v>
      </c>
      <c r="CI82" s="1170">
        <f t="shared" si="149"/>
        <v>108.54700854700856</v>
      </c>
      <c r="CJ82" s="1170">
        <v>381</v>
      </c>
      <c r="CK82" s="1170">
        <v>381</v>
      </c>
      <c r="CL82" s="1170">
        <v>381</v>
      </c>
      <c r="CM82" s="930">
        <f t="shared" ref="CM82:CM84" si="152">CK82/BD82*100</f>
        <v>100</v>
      </c>
      <c r="CN82" s="930">
        <f t="shared" ref="CN82:CN84" si="153">CK82/BT82*100</f>
        <v>100</v>
      </c>
      <c r="CO82" s="1170">
        <f t="shared" si="19"/>
        <v>100</v>
      </c>
      <c r="CP82" s="2641">
        <v>381</v>
      </c>
      <c r="CQ82" s="1846"/>
      <c r="CR82" s="1728"/>
      <c r="CS82" s="1055"/>
      <c r="CT82" s="524"/>
      <c r="CU82" s="262"/>
    </row>
    <row r="83" spans="1:113" s="33" customFormat="1" ht="21" customHeight="1">
      <c r="A83" s="1856"/>
      <c r="B83" s="587" t="s">
        <v>167</v>
      </c>
      <c r="C83" s="609" t="s">
        <v>149</v>
      </c>
      <c r="D83" s="718">
        <v>61.969696969696997</v>
      </c>
      <c r="E83" s="718">
        <v>61.969696969696997</v>
      </c>
      <c r="F83" s="845">
        <v>61.969696969696969</v>
      </c>
      <c r="G83" s="845">
        <f>G84/G81*10</f>
        <v>61.951470588235296</v>
      </c>
      <c r="H83" s="845"/>
      <c r="I83" s="845">
        <f t="shared" ref="I83:R83" si="154">I84/I81*10</f>
        <v>62</v>
      </c>
      <c r="J83" s="845">
        <f t="shared" si="154"/>
        <v>62</v>
      </c>
      <c r="K83" s="845">
        <f t="shared" si="154"/>
        <v>62</v>
      </c>
      <c r="L83" s="845">
        <f t="shared" si="154"/>
        <v>62</v>
      </c>
      <c r="M83" s="845">
        <f t="shared" si="154"/>
        <v>62</v>
      </c>
      <c r="N83" s="845">
        <f t="shared" si="154"/>
        <v>62</v>
      </c>
      <c r="O83" s="845">
        <f t="shared" si="154"/>
        <v>61.5</v>
      </c>
      <c r="P83" s="845">
        <f t="shared" si="154"/>
        <v>62</v>
      </c>
      <c r="Q83" s="845">
        <f t="shared" si="154"/>
        <v>61</v>
      </c>
      <c r="R83" s="845">
        <f t="shared" si="154"/>
        <v>62</v>
      </c>
      <c r="S83" s="845"/>
      <c r="T83" s="845">
        <f>T84/T81*10</f>
        <v>62</v>
      </c>
      <c r="U83" s="845">
        <f>U84/U81*10</f>
        <v>62</v>
      </c>
      <c r="V83" s="845">
        <v>61.955405405405003</v>
      </c>
      <c r="W83" s="845">
        <v>61.955405405405003</v>
      </c>
      <c r="X83" s="845">
        <v>62</v>
      </c>
      <c r="Y83" s="795">
        <f>Y84/Y82*10</f>
        <v>61.993162393162393</v>
      </c>
      <c r="Z83" s="859"/>
      <c r="AA83" s="796">
        <v>62</v>
      </c>
      <c r="AB83" s="796">
        <v>62</v>
      </c>
      <c r="AC83" s="796">
        <v>62</v>
      </c>
      <c r="AD83" s="796">
        <v>62</v>
      </c>
      <c r="AE83" s="796">
        <v>62</v>
      </c>
      <c r="AF83" s="796">
        <v>62</v>
      </c>
      <c r="AG83" s="796">
        <v>61.84</v>
      </c>
      <c r="AH83" s="796">
        <v>62</v>
      </c>
      <c r="AI83" s="796">
        <v>62</v>
      </c>
      <c r="AJ83" s="796">
        <v>62</v>
      </c>
      <c r="AK83" s="796">
        <v>62</v>
      </c>
      <c r="AL83" s="796">
        <v>62</v>
      </c>
      <c r="AM83" s="796">
        <v>62</v>
      </c>
      <c r="AN83" s="795">
        <f>AN84/AN82*10</f>
        <v>61.979729729729733</v>
      </c>
      <c r="AO83" s="796"/>
      <c r="AP83" s="796">
        <v>62</v>
      </c>
      <c r="AQ83" s="796">
        <v>62</v>
      </c>
      <c r="AR83" s="796">
        <v>62</v>
      </c>
      <c r="AS83" s="796">
        <v>62</v>
      </c>
      <c r="AT83" s="796">
        <v>62</v>
      </c>
      <c r="AU83" s="796">
        <v>62</v>
      </c>
      <c r="AV83" s="796">
        <v>61.5</v>
      </c>
      <c r="AW83" s="796">
        <v>62</v>
      </c>
      <c r="AX83" s="796">
        <v>62</v>
      </c>
      <c r="AY83" s="796">
        <v>62</v>
      </c>
      <c r="AZ83" s="796">
        <v>62</v>
      </c>
      <c r="BA83" s="796">
        <v>62</v>
      </c>
      <c r="BB83" s="796">
        <v>62</v>
      </c>
      <c r="BC83" s="796">
        <v>61.951443569553803</v>
      </c>
      <c r="BD83" s="796">
        <v>61.951443569553803</v>
      </c>
      <c r="BE83" s="795">
        <f>BE84/BE82*10</f>
        <v>61.951443569553803</v>
      </c>
      <c r="BF83" s="1324">
        <v>61</v>
      </c>
      <c r="BG83" s="1324">
        <v>62</v>
      </c>
      <c r="BH83" s="1324">
        <v>62</v>
      </c>
      <c r="BI83" s="1324">
        <v>62</v>
      </c>
      <c r="BJ83" s="1324">
        <v>62</v>
      </c>
      <c r="BK83" s="1324">
        <v>62</v>
      </c>
      <c r="BL83" s="1324">
        <v>62</v>
      </c>
      <c r="BM83" s="1324">
        <v>61.5</v>
      </c>
      <c r="BN83" s="1324">
        <v>62</v>
      </c>
      <c r="BO83" s="1324">
        <v>62</v>
      </c>
      <c r="BP83" s="1324">
        <v>62</v>
      </c>
      <c r="BQ83" s="1324">
        <v>62</v>
      </c>
      <c r="BR83" s="1324">
        <v>62</v>
      </c>
      <c r="BS83" s="1324">
        <v>62</v>
      </c>
      <c r="BT83" s="795">
        <f>BT84/BT82*10</f>
        <v>61.980314960629919</v>
      </c>
      <c r="BU83" s="867">
        <v>62</v>
      </c>
      <c r="BV83" s="867">
        <v>62</v>
      </c>
      <c r="BW83" s="867">
        <v>62</v>
      </c>
      <c r="BX83" s="867">
        <v>62</v>
      </c>
      <c r="BY83" s="867">
        <v>62</v>
      </c>
      <c r="BZ83" s="867">
        <v>62</v>
      </c>
      <c r="CA83" s="867">
        <v>62</v>
      </c>
      <c r="CB83" s="867">
        <v>61.5</v>
      </c>
      <c r="CC83" s="867">
        <v>62</v>
      </c>
      <c r="CD83" s="867">
        <v>62</v>
      </c>
      <c r="CE83" s="867">
        <v>62</v>
      </c>
      <c r="CF83" s="867">
        <v>62</v>
      </c>
      <c r="CG83" s="867">
        <v>62</v>
      </c>
      <c r="CH83" s="867">
        <v>62</v>
      </c>
      <c r="CI83" s="1170">
        <f t="shared" si="149"/>
        <v>99.932704153170945</v>
      </c>
      <c r="CJ83" s="795">
        <f>CJ84/CJ82*10</f>
        <v>61.980314960629919</v>
      </c>
      <c r="CK83" s="795">
        <f>CK84/CK82*10</f>
        <v>61.980314960629919</v>
      </c>
      <c r="CL83" s="795">
        <f>CL84/CL82*10</f>
        <v>61.980314960629919</v>
      </c>
      <c r="CM83" s="930">
        <f t="shared" si="152"/>
        <v>100.04660325799139</v>
      </c>
      <c r="CN83" s="930">
        <f t="shared" si="153"/>
        <v>100</v>
      </c>
      <c r="CO83" s="1170">
        <f t="shared" si="19"/>
        <v>100</v>
      </c>
      <c r="CP83" s="795">
        <f>CP84/CP82*10</f>
        <v>61.980314960629919</v>
      </c>
      <c r="CQ83" s="1846"/>
      <c r="CR83" s="1733"/>
      <c r="CS83" s="1062"/>
      <c r="CT83" s="260"/>
      <c r="CU83" s="262"/>
      <c r="CV83" s="202"/>
      <c r="CW83" s="202"/>
      <c r="CX83" s="202"/>
    </row>
    <row r="84" spans="1:113" s="33" customFormat="1" ht="21" customHeight="1">
      <c r="A84" s="1856"/>
      <c r="B84" s="587" t="s">
        <v>168</v>
      </c>
      <c r="C84" s="609" t="s">
        <v>73</v>
      </c>
      <c r="D84" s="726">
        <v>2045</v>
      </c>
      <c r="E84" s="726">
        <v>2045</v>
      </c>
      <c r="F84" s="857">
        <v>2045</v>
      </c>
      <c r="G84" s="857">
        <f>SUM(H84:U84)</f>
        <v>2106.35</v>
      </c>
      <c r="H84" s="857"/>
      <c r="I84" s="857">
        <v>68.2</v>
      </c>
      <c r="J84" s="857">
        <v>62</v>
      </c>
      <c r="K84" s="857">
        <v>341</v>
      </c>
      <c r="L84" s="857">
        <v>248</v>
      </c>
      <c r="M84" s="857">
        <v>198.4</v>
      </c>
      <c r="N84" s="857">
        <v>93</v>
      </c>
      <c r="O84" s="857">
        <v>92.25</v>
      </c>
      <c r="P84" s="857">
        <v>186</v>
      </c>
      <c r="Q84" s="857">
        <v>54.9</v>
      </c>
      <c r="R84" s="857">
        <v>390.6</v>
      </c>
      <c r="S84" s="857"/>
      <c r="T84" s="857">
        <v>155</v>
      </c>
      <c r="U84" s="857">
        <v>217</v>
      </c>
      <c r="V84" s="857">
        <v>2025.75</v>
      </c>
      <c r="W84" s="857">
        <v>2292.35</v>
      </c>
      <c r="X84" s="857">
        <f>X83*X82/10</f>
        <v>2176.1999999999998</v>
      </c>
      <c r="Y84" s="787">
        <f>SUM(Z84:AM84)</f>
        <v>2175.96</v>
      </c>
      <c r="Z84" s="787"/>
      <c r="AA84" s="787">
        <f>AA82*AA83/10</f>
        <v>43.4</v>
      </c>
      <c r="AB84" s="787">
        <f t="shared" ref="AB84:AM84" si="155">AB82*AB83/10</f>
        <v>62</v>
      </c>
      <c r="AC84" s="787">
        <f t="shared" si="155"/>
        <v>341</v>
      </c>
      <c r="AD84" s="787">
        <f t="shared" si="155"/>
        <v>248</v>
      </c>
      <c r="AE84" s="787">
        <f t="shared" si="155"/>
        <v>198.4</v>
      </c>
      <c r="AF84" s="787">
        <f t="shared" si="155"/>
        <v>93</v>
      </c>
      <c r="AG84" s="787">
        <f t="shared" si="155"/>
        <v>92.76</v>
      </c>
      <c r="AH84" s="787">
        <f t="shared" si="155"/>
        <v>186</v>
      </c>
      <c r="AI84" s="787">
        <f t="shared" si="155"/>
        <v>55.8</v>
      </c>
      <c r="AJ84" s="787">
        <f t="shared" si="155"/>
        <v>297.60000000000002</v>
      </c>
      <c r="AK84" s="787">
        <f t="shared" si="155"/>
        <v>186</v>
      </c>
      <c r="AL84" s="787">
        <f t="shared" si="155"/>
        <v>155</v>
      </c>
      <c r="AM84" s="787">
        <f t="shared" si="155"/>
        <v>217</v>
      </c>
      <c r="AN84" s="787">
        <f>SUM(AO84:BB84)</f>
        <v>2293.25</v>
      </c>
      <c r="AO84" s="787"/>
      <c r="AP84" s="787">
        <f t="shared" ref="AP84:BB84" si="156">AP82*AP83/10</f>
        <v>68.2</v>
      </c>
      <c r="AQ84" s="787">
        <f t="shared" si="156"/>
        <v>62</v>
      </c>
      <c r="AR84" s="787">
        <f t="shared" si="156"/>
        <v>341</v>
      </c>
      <c r="AS84" s="787">
        <f t="shared" si="156"/>
        <v>248</v>
      </c>
      <c r="AT84" s="787">
        <f t="shared" si="156"/>
        <v>198.4</v>
      </c>
      <c r="AU84" s="787">
        <f t="shared" si="156"/>
        <v>93</v>
      </c>
      <c r="AV84" s="787">
        <f t="shared" si="156"/>
        <v>92.25</v>
      </c>
      <c r="AW84" s="787">
        <f t="shared" si="156"/>
        <v>186</v>
      </c>
      <c r="AX84" s="787">
        <f t="shared" si="156"/>
        <v>55.8</v>
      </c>
      <c r="AY84" s="787">
        <f t="shared" si="156"/>
        <v>390.6</v>
      </c>
      <c r="AZ84" s="787">
        <f t="shared" si="156"/>
        <v>186</v>
      </c>
      <c r="BA84" s="787">
        <f t="shared" si="156"/>
        <v>155</v>
      </c>
      <c r="BB84" s="787">
        <f t="shared" si="156"/>
        <v>217</v>
      </c>
      <c r="BC84" s="787">
        <v>2360.35</v>
      </c>
      <c r="BD84" s="787">
        <v>2360.35</v>
      </c>
      <c r="BE84" s="787">
        <f>SUM(BF84:BS84)</f>
        <v>2360.35</v>
      </c>
      <c r="BF84" s="1324">
        <f t="shared" ref="BF84:BS84" si="157">BF82*BF83/10</f>
        <v>67.099999999999994</v>
      </c>
      <c r="BG84" s="1324">
        <f t="shared" si="157"/>
        <v>68.2</v>
      </c>
      <c r="BH84" s="1324">
        <f t="shared" si="157"/>
        <v>62</v>
      </c>
      <c r="BI84" s="1324">
        <f t="shared" si="157"/>
        <v>341</v>
      </c>
      <c r="BJ84" s="1324">
        <f t="shared" si="157"/>
        <v>248</v>
      </c>
      <c r="BK84" s="1324">
        <f t="shared" si="157"/>
        <v>198.4</v>
      </c>
      <c r="BL84" s="1324">
        <f t="shared" si="157"/>
        <v>93</v>
      </c>
      <c r="BM84" s="1324">
        <f t="shared" si="157"/>
        <v>92.25</v>
      </c>
      <c r="BN84" s="1324">
        <f t="shared" si="157"/>
        <v>186</v>
      </c>
      <c r="BO84" s="1324">
        <f t="shared" si="157"/>
        <v>55.8</v>
      </c>
      <c r="BP84" s="1324">
        <f t="shared" si="157"/>
        <v>390.6</v>
      </c>
      <c r="BQ84" s="1324">
        <f t="shared" si="157"/>
        <v>186</v>
      </c>
      <c r="BR84" s="1324">
        <f t="shared" si="157"/>
        <v>155</v>
      </c>
      <c r="BS84" s="1324">
        <f t="shared" si="157"/>
        <v>217</v>
      </c>
      <c r="BT84" s="787">
        <f>SUM(BU84:CH84)</f>
        <v>2361.4499999999998</v>
      </c>
      <c r="BU84" s="787">
        <f>BU82*BU83/10</f>
        <v>62</v>
      </c>
      <c r="BV84" s="787">
        <f t="shared" ref="BV84:CH84" si="158">BV82*BV83/10</f>
        <v>62</v>
      </c>
      <c r="BW84" s="787">
        <f t="shared" si="158"/>
        <v>62</v>
      </c>
      <c r="BX84" s="787">
        <f t="shared" si="158"/>
        <v>341</v>
      </c>
      <c r="BY84" s="787">
        <f t="shared" si="158"/>
        <v>248</v>
      </c>
      <c r="BZ84" s="787">
        <f t="shared" si="158"/>
        <v>198.4</v>
      </c>
      <c r="CA84" s="787">
        <f t="shared" si="158"/>
        <v>93</v>
      </c>
      <c r="CB84" s="787">
        <f t="shared" si="158"/>
        <v>92.25</v>
      </c>
      <c r="CC84" s="787">
        <f t="shared" si="158"/>
        <v>186</v>
      </c>
      <c r="CD84" s="787">
        <f t="shared" si="158"/>
        <v>55.8</v>
      </c>
      <c r="CE84" s="787">
        <f t="shared" si="158"/>
        <v>372</v>
      </c>
      <c r="CF84" s="787">
        <f t="shared" si="158"/>
        <v>217</v>
      </c>
      <c r="CG84" s="787">
        <f t="shared" si="158"/>
        <v>155</v>
      </c>
      <c r="CH84" s="787">
        <f t="shared" si="158"/>
        <v>217</v>
      </c>
      <c r="CI84" s="1170">
        <f t="shared" si="149"/>
        <v>108.47396091839924</v>
      </c>
      <c r="CJ84" s="1615">
        <v>2361.4499999999998</v>
      </c>
      <c r="CK84" s="1615">
        <v>2361.4499999999998</v>
      </c>
      <c r="CL84" s="1615">
        <v>2361.4499999999998</v>
      </c>
      <c r="CM84" s="930">
        <f t="shared" si="152"/>
        <v>100.04660325799139</v>
      </c>
      <c r="CN84" s="930">
        <f t="shared" si="153"/>
        <v>100</v>
      </c>
      <c r="CO84" s="1170">
        <f t="shared" ref="CO84:CO147" si="159">CL84/BT84*100</f>
        <v>100</v>
      </c>
      <c r="CP84" s="2642">
        <v>2361.4499999999998</v>
      </c>
      <c r="CQ84" s="1846"/>
      <c r="CR84" s="1728"/>
      <c r="CS84" s="1055"/>
      <c r="CT84" s="260"/>
      <c r="CU84" s="262"/>
      <c r="CV84" s="202"/>
      <c r="CW84" s="202"/>
      <c r="CX84" s="202"/>
    </row>
    <row r="85" spans="1:113" s="202" customFormat="1" ht="21" customHeight="1">
      <c r="A85" s="1845" t="s">
        <v>184</v>
      </c>
      <c r="B85" s="546" t="s">
        <v>185</v>
      </c>
      <c r="C85" s="461"/>
      <c r="D85" s="560"/>
      <c r="E85" s="560"/>
      <c r="F85" s="879"/>
      <c r="G85" s="879"/>
      <c r="H85" s="879"/>
      <c r="I85" s="879"/>
      <c r="J85" s="879"/>
      <c r="K85" s="879"/>
      <c r="L85" s="879"/>
      <c r="M85" s="879"/>
      <c r="N85" s="879"/>
      <c r="O85" s="879"/>
      <c r="P85" s="879"/>
      <c r="Q85" s="879"/>
      <c r="R85" s="879"/>
      <c r="S85" s="879"/>
      <c r="T85" s="879"/>
      <c r="U85" s="879"/>
      <c r="V85" s="879"/>
      <c r="W85" s="879"/>
      <c r="X85" s="879"/>
      <c r="Y85" s="879"/>
      <c r="Z85" s="879"/>
      <c r="AA85" s="879"/>
      <c r="AB85" s="879"/>
      <c r="AC85" s="879"/>
      <c r="AD85" s="879"/>
      <c r="AE85" s="879"/>
      <c r="AF85" s="879"/>
      <c r="AG85" s="879"/>
      <c r="AH85" s="879"/>
      <c r="AI85" s="879"/>
      <c r="AJ85" s="879"/>
      <c r="AK85" s="879"/>
      <c r="AL85" s="879"/>
      <c r="AM85" s="879"/>
      <c r="AN85" s="879"/>
      <c r="AO85" s="880"/>
      <c r="AP85" s="880"/>
      <c r="AQ85" s="880"/>
      <c r="AR85" s="880"/>
      <c r="AS85" s="880"/>
      <c r="AT85" s="880"/>
      <c r="AU85" s="880"/>
      <c r="AV85" s="880"/>
      <c r="AW85" s="880"/>
      <c r="AX85" s="1093"/>
      <c r="AY85" s="880"/>
      <c r="AZ85" s="880"/>
      <c r="BA85" s="880"/>
      <c r="BB85" s="880"/>
      <c r="BC85" s="880"/>
      <c r="BD85" s="880"/>
      <c r="BE85" s="1151"/>
      <c r="BF85" s="1334"/>
      <c r="BG85" s="1334"/>
      <c r="BH85" s="1334"/>
      <c r="BI85" s="1334"/>
      <c r="BJ85" s="1334"/>
      <c r="BK85" s="1334"/>
      <c r="BL85" s="1334"/>
      <c r="BM85" s="1334"/>
      <c r="BN85" s="1334"/>
      <c r="BO85" s="1335"/>
      <c r="BP85" s="1334"/>
      <c r="BQ85" s="1334"/>
      <c r="BR85" s="1334"/>
      <c r="BS85" s="1334"/>
      <c r="BT85" s="879"/>
      <c r="BU85" s="880"/>
      <c r="BV85" s="880"/>
      <c r="BW85" s="880"/>
      <c r="BX85" s="880"/>
      <c r="BY85" s="880"/>
      <c r="BZ85" s="880"/>
      <c r="CA85" s="880"/>
      <c r="CB85" s="880"/>
      <c r="CC85" s="880"/>
      <c r="CD85" s="1093"/>
      <c r="CE85" s="880"/>
      <c r="CF85" s="880"/>
      <c r="CG85" s="880"/>
      <c r="CH85" s="880"/>
      <c r="CI85" s="1170"/>
      <c r="CJ85" s="1170"/>
      <c r="CK85" s="1170"/>
      <c r="CL85" s="1170"/>
      <c r="CM85" s="1170"/>
      <c r="CN85" s="1170"/>
      <c r="CO85" s="1170"/>
      <c r="CP85" s="1170"/>
      <c r="CQ85" s="1846"/>
      <c r="CR85" s="1728"/>
      <c r="CS85" s="1055"/>
      <c r="CT85" s="260"/>
      <c r="CU85" s="262"/>
    </row>
    <row r="86" spans="1:113" s="31" customFormat="1" ht="21" customHeight="1">
      <c r="A86" s="1859">
        <v>1</v>
      </c>
      <c r="B86" s="547" t="s">
        <v>186</v>
      </c>
      <c r="C86" s="422" t="s">
        <v>187</v>
      </c>
      <c r="D86" s="505">
        <v>36549</v>
      </c>
      <c r="E86" s="505">
        <v>37065</v>
      </c>
      <c r="F86" s="881">
        <f t="shared" ref="F86:W86" si="160">SUM(F87:F89)</f>
        <v>38155</v>
      </c>
      <c r="G86" s="881">
        <f t="shared" si="160"/>
        <v>40057</v>
      </c>
      <c r="H86" s="881">
        <f t="shared" si="160"/>
        <v>1765</v>
      </c>
      <c r="I86" s="881">
        <f t="shared" si="160"/>
        <v>4602</v>
      </c>
      <c r="J86" s="881">
        <f t="shared" si="160"/>
        <v>5631</v>
      </c>
      <c r="K86" s="881">
        <f t="shared" si="160"/>
        <v>1520</v>
      </c>
      <c r="L86" s="881">
        <f t="shared" si="160"/>
        <v>5668</v>
      </c>
      <c r="M86" s="881">
        <f t="shared" si="160"/>
        <v>2696</v>
      </c>
      <c r="N86" s="881">
        <f t="shared" si="160"/>
        <v>1535</v>
      </c>
      <c r="O86" s="881">
        <f t="shared" si="160"/>
        <v>1565</v>
      </c>
      <c r="P86" s="881">
        <f t="shared" si="160"/>
        <v>1000</v>
      </c>
      <c r="Q86" s="881">
        <f t="shared" si="160"/>
        <v>1303</v>
      </c>
      <c r="R86" s="881">
        <f t="shared" si="160"/>
        <v>1911</v>
      </c>
      <c r="S86" s="881">
        <f t="shared" si="160"/>
        <v>2002</v>
      </c>
      <c r="T86" s="881">
        <f t="shared" si="160"/>
        <v>2209</v>
      </c>
      <c r="U86" s="881">
        <f t="shared" si="160"/>
        <v>6650</v>
      </c>
      <c r="V86" s="881">
        <f t="shared" si="160"/>
        <v>38168</v>
      </c>
      <c r="W86" s="881">
        <f t="shared" si="160"/>
        <v>38168</v>
      </c>
      <c r="X86" s="881">
        <v>36236</v>
      </c>
      <c r="Y86" s="882">
        <f>Y87+Y88+Y89</f>
        <v>35624</v>
      </c>
      <c r="Z86" s="882">
        <f t="shared" ref="Z86:AM86" si="161">Z87+Z88+Z89</f>
        <v>1463</v>
      </c>
      <c r="AA86" s="882">
        <f t="shared" si="161"/>
        <v>3945</v>
      </c>
      <c r="AB86" s="882">
        <f t="shared" si="161"/>
        <v>5194</v>
      </c>
      <c r="AC86" s="882">
        <f t="shared" si="161"/>
        <v>1417</v>
      </c>
      <c r="AD86" s="882">
        <f t="shared" si="161"/>
        <v>5035</v>
      </c>
      <c r="AE86" s="882">
        <f t="shared" si="161"/>
        <v>2272</v>
      </c>
      <c r="AF86" s="882">
        <f t="shared" si="161"/>
        <v>1408</v>
      </c>
      <c r="AG86" s="882">
        <f t="shared" si="161"/>
        <v>1395</v>
      </c>
      <c r="AH86" s="882">
        <f t="shared" si="161"/>
        <v>935</v>
      </c>
      <c r="AI86" s="882">
        <f t="shared" si="161"/>
        <v>1073</v>
      </c>
      <c r="AJ86" s="882">
        <f t="shared" si="161"/>
        <v>1850</v>
      </c>
      <c r="AK86" s="882">
        <f t="shared" si="161"/>
        <v>1929</v>
      </c>
      <c r="AL86" s="882">
        <f t="shared" si="161"/>
        <v>1863</v>
      </c>
      <c r="AM86" s="882">
        <f t="shared" si="161"/>
        <v>5845</v>
      </c>
      <c r="AN86" s="882">
        <f>AN87+AN88+AN89</f>
        <v>37753</v>
      </c>
      <c r="AO86" s="811">
        <f>AO87+AO88+AO89</f>
        <v>1352</v>
      </c>
      <c r="AP86" s="811">
        <f t="shared" ref="AP86:BB86" si="162">AP87+AP88+AP89</f>
        <v>4286</v>
      </c>
      <c r="AQ86" s="811">
        <f t="shared" si="162"/>
        <v>5412</v>
      </c>
      <c r="AR86" s="811">
        <f t="shared" si="162"/>
        <v>1482</v>
      </c>
      <c r="AS86" s="811">
        <f t="shared" si="162"/>
        <v>5581</v>
      </c>
      <c r="AT86" s="811">
        <f t="shared" si="162"/>
        <v>2282</v>
      </c>
      <c r="AU86" s="811">
        <f t="shared" si="162"/>
        <v>1589</v>
      </c>
      <c r="AV86" s="811">
        <f t="shared" si="162"/>
        <v>1357</v>
      </c>
      <c r="AW86" s="811">
        <f>AW87+AW88+AW89</f>
        <v>978</v>
      </c>
      <c r="AX86" s="811">
        <f t="shared" si="162"/>
        <v>1247</v>
      </c>
      <c r="AY86" s="811">
        <f t="shared" si="162"/>
        <v>1901</v>
      </c>
      <c r="AZ86" s="811">
        <f t="shared" si="162"/>
        <v>2020</v>
      </c>
      <c r="BA86" s="811">
        <f t="shared" si="162"/>
        <v>1963</v>
      </c>
      <c r="BB86" s="811">
        <f t="shared" si="162"/>
        <v>6303</v>
      </c>
      <c r="BC86" s="882">
        <f>BC87+BC88+BC89</f>
        <v>36129</v>
      </c>
      <c r="BD86" s="882">
        <f>BD87+BD88+BD89</f>
        <v>34372</v>
      </c>
      <c r="BE86" s="882">
        <f>BE87+BE88+BE89</f>
        <v>35868</v>
      </c>
      <c r="BF86" s="1336">
        <f t="shared" ref="BF86:BS86" si="163">BF87+BF88+BF89</f>
        <v>2795</v>
      </c>
      <c r="BG86" s="1336">
        <f t="shared" si="163"/>
        <v>3168</v>
      </c>
      <c r="BH86" s="1336">
        <f t="shared" si="163"/>
        <v>6618</v>
      </c>
      <c r="BI86" s="1336">
        <f t="shared" si="163"/>
        <v>1382</v>
      </c>
      <c r="BJ86" s="1336">
        <f t="shared" si="163"/>
        <v>2830</v>
      </c>
      <c r="BK86" s="1336">
        <f t="shared" si="163"/>
        <v>2517</v>
      </c>
      <c r="BL86" s="1336">
        <f t="shared" si="163"/>
        <v>1605</v>
      </c>
      <c r="BM86" s="1336">
        <f t="shared" si="163"/>
        <v>1382</v>
      </c>
      <c r="BN86" s="1336">
        <f t="shared" si="163"/>
        <v>981</v>
      </c>
      <c r="BO86" s="1336">
        <f t="shared" si="163"/>
        <v>1114</v>
      </c>
      <c r="BP86" s="1336">
        <f t="shared" si="163"/>
        <v>1940</v>
      </c>
      <c r="BQ86" s="1336">
        <f t="shared" si="163"/>
        <v>1839</v>
      </c>
      <c r="BR86" s="1336">
        <f t="shared" si="163"/>
        <v>1393</v>
      </c>
      <c r="BS86" s="1336">
        <f t="shared" si="163"/>
        <v>6304</v>
      </c>
      <c r="BT86" s="882">
        <f>BT87+BT88+BT89</f>
        <v>37563</v>
      </c>
      <c r="BU86" s="882">
        <f t="shared" ref="BU86:CG86" si="164">BU87+BU88+BU89</f>
        <v>3015</v>
      </c>
      <c r="BV86" s="882">
        <f t="shared" si="164"/>
        <v>3378</v>
      </c>
      <c r="BW86" s="882">
        <f t="shared" si="164"/>
        <v>6850</v>
      </c>
      <c r="BX86" s="882">
        <f t="shared" si="164"/>
        <v>1429</v>
      </c>
      <c r="BY86" s="882">
        <f t="shared" si="164"/>
        <v>3030</v>
      </c>
      <c r="BZ86" s="882">
        <f t="shared" si="164"/>
        <v>2650</v>
      </c>
      <c r="CA86" s="882">
        <f t="shared" si="164"/>
        <v>1663</v>
      </c>
      <c r="CB86" s="882">
        <f t="shared" si="164"/>
        <v>1433</v>
      </c>
      <c r="CC86" s="882">
        <f t="shared" si="164"/>
        <v>1046</v>
      </c>
      <c r="CD86" s="882">
        <f t="shared" si="164"/>
        <v>1160</v>
      </c>
      <c r="CE86" s="882">
        <f t="shared" si="164"/>
        <v>1976</v>
      </c>
      <c r="CF86" s="882">
        <f t="shared" si="164"/>
        <v>2009</v>
      </c>
      <c r="CG86" s="882">
        <f t="shared" si="164"/>
        <v>1460</v>
      </c>
      <c r="CH86" s="882">
        <f>CH87+CH88+CH89</f>
        <v>6464</v>
      </c>
      <c r="CI86" s="1459">
        <f t="shared" si="149"/>
        <v>100.68493150684931</v>
      </c>
      <c r="CJ86" s="882">
        <f>CJ87+CJ88+CJ89</f>
        <v>36331</v>
      </c>
      <c r="CK86" s="882">
        <f>SUM(CK87:CK89)</f>
        <v>35810</v>
      </c>
      <c r="CL86" s="882">
        <f>SUM(CL87:CL89)</f>
        <v>36086</v>
      </c>
      <c r="CM86" s="840">
        <f t="shared" ref="CM86" si="165">CK86/BD86*100</f>
        <v>104.18363784475737</v>
      </c>
      <c r="CN86" s="840">
        <f t="shared" ref="CN86" si="166">CK86/BT86*100</f>
        <v>95.333173601682503</v>
      </c>
      <c r="CO86" s="1457">
        <f t="shared" si="159"/>
        <v>96.067939195484925</v>
      </c>
      <c r="CP86" s="882">
        <f>CP87+CP88+CP89</f>
        <v>38990</v>
      </c>
      <c r="CQ86" s="2864" t="s">
        <v>1019</v>
      </c>
      <c r="CR86" s="1743">
        <v>37660</v>
      </c>
      <c r="CS86" s="1064"/>
      <c r="CT86" s="260"/>
      <c r="CU86" s="261"/>
    </row>
    <row r="87" spans="1:113" s="33" customFormat="1" ht="22.9" customHeight="1">
      <c r="A87" s="1856"/>
      <c r="B87" s="584" t="s">
        <v>188</v>
      </c>
      <c r="C87" s="609" t="s">
        <v>187</v>
      </c>
      <c r="D87" s="506">
        <v>8349</v>
      </c>
      <c r="E87" s="506">
        <v>8300</v>
      </c>
      <c r="F87" s="883">
        <v>7991</v>
      </c>
      <c r="G87" s="857">
        <f>SUM(H87:U87)</f>
        <v>8071</v>
      </c>
      <c r="H87" s="884">
        <v>137</v>
      </c>
      <c r="I87" s="884">
        <v>721</v>
      </c>
      <c r="J87" s="884">
        <v>884</v>
      </c>
      <c r="K87" s="884">
        <v>264</v>
      </c>
      <c r="L87" s="884">
        <v>1012</v>
      </c>
      <c r="M87" s="884">
        <v>215</v>
      </c>
      <c r="N87" s="884">
        <v>446</v>
      </c>
      <c r="O87" s="884">
        <v>430</v>
      </c>
      <c r="P87" s="885">
        <v>199</v>
      </c>
      <c r="Q87" s="884">
        <v>256</v>
      </c>
      <c r="R87" s="884">
        <v>588</v>
      </c>
      <c r="S87" s="884">
        <v>696</v>
      </c>
      <c r="T87" s="884">
        <v>736</v>
      </c>
      <c r="U87" s="884">
        <v>1487</v>
      </c>
      <c r="V87" s="884">
        <v>7938</v>
      </c>
      <c r="W87" s="884">
        <v>7938</v>
      </c>
      <c r="X87" s="886">
        <v>7958</v>
      </c>
      <c r="Y87" s="859">
        <f>SUM(Z87:AM87)</f>
        <v>7824</v>
      </c>
      <c r="Z87" s="887">
        <v>137</v>
      </c>
      <c r="AA87" s="887">
        <v>721</v>
      </c>
      <c r="AB87" s="887">
        <v>884</v>
      </c>
      <c r="AC87" s="887">
        <v>264</v>
      </c>
      <c r="AD87" s="887">
        <v>865</v>
      </c>
      <c r="AE87" s="887">
        <v>215</v>
      </c>
      <c r="AF87" s="887">
        <v>446</v>
      </c>
      <c r="AG87" s="887">
        <v>330</v>
      </c>
      <c r="AH87" s="888">
        <v>199</v>
      </c>
      <c r="AI87" s="887">
        <v>256</v>
      </c>
      <c r="AJ87" s="887">
        <v>588</v>
      </c>
      <c r="AK87" s="887">
        <v>696</v>
      </c>
      <c r="AL87" s="887">
        <v>736</v>
      </c>
      <c r="AM87" s="887">
        <v>1487</v>
      </c>
      <c r="AN87" s="859">
        <f>SUM(AO87:BB87)</f>
        <v>7854</v>
      </c>
      <c r="AO87" s="787">
        <v>128</v>
      </c>
      <c r="AP87" s="787">
        <v>721</v>
      </c>
      <c r="AQ87" s="787">
        <v>803</v>
      </c>
      <c r="AR87" s="787">
        <v>267</v>
      </c>
      <c r="AS87" s="787">
        <v>868</v>
      </c>
      <c r="AT87" s="787">
        <v>217</v>
      </c>
      <c r="AU87" s="787">
        <v>514</v>
      </c>
      <c r="AV87" s="787">
        <v>334</v>
      </c>
      <c r="AW87" s="787">
        <v>201</v>
      </c>
      <c r="AX87" s="787">
        <v>259</v>
      </c>
      <c r="AY87" s="787">
        <v>594</v>
      </c>
      <c r="AZ87" s="787">
        <v>703</v>
      </c>
      <c r="BA87" s="787">
        <v>743</v>
      </c>
      <c r="BB87" s="787">
        <v>1502</v>
      </c>
      <c r="BC87" s="787">
        <v>7755</v>
      </c>
      <c r="BD87" s="787">
        <v>6967</v>
      </c>
      <c r="BE87" s="859">
        <f>SUM(BF87:BS87)</f>
        <v>7332</v>
      </c>
      <c r="BF87" s="787">
        <v>150</v>
      </c>
      <c r="BG87" s="1357">
        <v>587</v>
      </c>
      <c r="BH87" s="787">
        <v>628</v>
      </c>
      <c r="BI87" s="1357">
        <v>243</v>
      </c>
      <c r="BJ87" s="787">
        <v>735</v>
      </c>
      <c r="BK87" s="1357">
        <v>217</v>
      </c>
      <c r="BL87" s="787">
        <v>505</v>
      </c>
      <c r="BM87" s="1357">
        <v>333</v>
      </c>
      <c r="BN87" s="787">
        <v>201</v>
      </c>
      <c r="BO87" s="1357">
        <v>259</v>
      </c>
      <c r="BP87" s="787">
        <v>594</v>
      </c>
      <c r="BQ87" s="1357">
        <v>694</v>
      </c>
      <c r="BR87" s="787">
        <v>654</v>
      </c>
      <c r="BS87" s="1357">
        <v>1532</v>
      </c>
      <c r="BT87" s="859">
        <f>SUM(BU87:CH87)</f>
        <v>7401</v>
      </c>
      <c r="BU87" s="1485">
        <v>150</v>
      </c>
      <c r="BV87" s="1485">
        <v>587</v>
      </c>
      <c r="BW87" s="1485">
        <v>630</v>
      </c>
      <c r="BX87" s="1485">
        <v>245</v>
      </c>
      <c r="BY87" s="1485">
        <v>740</v>
      </c>
      <c r="BZ87" s="1485">
        <v>218</v>
      </c>
      <c r="CA87" s="1485">
        <v>515</v>
      </c>
      <c r="CB87" s="1485">
        <v>333</v>
      </c>
      <c r="CC87" s="1485">
        <v>220</v>
      </c>
      <c r="CD87" s="1485">
        <v>260</v>
      </c>
      <c r="CE87" s="1485">
        <v>597</v>
      </c>
      <c r="CF87" s="1485">
        <v>694</v>
      </c>
      <c r="CG87" s="1485">
        <v>660</v>
      </c>
      <c r="CH87" s="1485">
        <v>1552</v>
      </c>
      <c r="CI87" s="1170">
        <f t="shared" si="149"/>
        <v>93.711656441717793</v>
      </c>
      <c r="CJ87" s="1615">
        <v>7348</v>
      </c>
      <c r="CK87" s="1615">
        <v>7050</v>
      </c>
      <c r="CL87" s="2768">
        <v>7069</v>
      </c>
      <c r="CM87" s="930">
        <f t="shared" ref="CM87:CM89" si="167">CK87/BD87*100</f>
        <v>101.19133055834648</v>
      </c>
      <c r="CN87" s="930">
        <f t="shared" ref="CN87:CN89" si="168">CK87/BT87*100</f>
        <v>95.257397648966361</v>
      </c>
      <c r="CO87" s="1170">
        <f t="shared" si="159"/>
        <v>95.514119713552219</v>
      </c>
      <c r="CP87" s="2643">
        <v>7430</v>
      </c>
      <c r="CQ87" s="2865"/>
      <c r="CR87" s="1834">
        <v>7850</v>
      </c>
      <c r="CS87" s="1742"/>
      <c r="CT87" s="1742"/>
      <c r="CU87" s="262">
        <f>BE87-Y87</f>
        <v>-492</v>
      </c>
      <c r="CV87" s="202"/>
      <c r="CW87" s="202"/>
      <c r="CX87" s="31"/>
      <c r="CY87" s="31"/>
      <c r="DH87" s="31"/>
    </row>
    <row r="88" spans="1:113" s="33" customFormat="1" ht="22.9" customHeight="1">
      <c r="A88" s="1856"/>
      <c r="B88" s="584" t="s">
        <v>189</v>
      </c>
      <c r="C88" s="609" t="s">
        <v>187</v>
      </c>
      <c r="D88" s="506">
        <v>4301</v>
      </c>
      <c r="E88" s="506">
        <v>4328</v>
      </c>
      <c r="F88" s="883">
        <v>4303</v>
      </c>
      <c r="G88" s="857">
        <f>SUM(H88:U88)</f>
        <v>4367</v>
      </c>
      <c r="H88" s="857">
        <v>59</v>
      </c>
      <c r="I88" s="857">
        <v>423</v>
      </c>
      <c r="J88" s="857">
        <v>411</v>
      </c>
      <c r="K88" s="857">
        <v>216</v>
      </c>
      <c r="L88" s="857">
        <v>325</v>
      </c>
      <c r="M88" s="857">
        <v>281</v>
      </c>
      <c r="N88" s="857">
        <v>211</v>
      </c>
      <c r="O88" s="857">
        <v>129</v>
      </c>
      <c r="P88" s="857">
        <v>173</v>
      </c>
      <c r="Q88" s="857">
        <v>87</v>
      </c>
      <c r="R88" s="857">
        <v>81</v>
      </c>
      <c r="S88" s="857">
        <v>56</v>
      </c>
      <c r="T88" s="857">
        <v>74</v>
      </c>
      <c r="U88" s="857">
        <v>1841</v>
      </c>
      <c r="V88" s="857">
        <v>4336</v>
      </c>
      <c r="W88" s="857">
        <v>4336</v>
      </c>
      <c r="X88" s="889">
        <v>4343</v>
      </c>
      <c r="Y88" s="859">
        <f>SUM(Z88:AM88)</f>
        <v>4307</v>
      </c>
      <c r="Z88" s="859">
        <v>45</v>
      </c>
      <c r="AA88" s="859">
        <v>377</v>
      </c>
      <c r="AB88" s="859">
        <v>411</v>
      </c>
      <c r="AC88" s="859">
        <v>216</v>
      </c>
      <c r="AD88" s="859">
        <v>325</v>
      </c>
      <c r="AE88" s="859">
        <v>281</v>
      </c>
      <c r="AF88" s="859">
        <v>211</v>
      </c>
      <c r="AG88" s="859">
        <v>129</v>
      </c>
      <c r="AH88" s="859">
        <v>173</v>
      </c>
      <c r="AI88" s="859">
        <v>87</v>
      </c>
      <c r="AJ88" s="859">
        <v>81</v>
      </c>
      <c r="AK88" s="859">
        <v>56</v>
      </c>
      <c r="AL88" s="859">
        <v>74</v>
      </c>
      <c r="AM88" s="859">
        <v>1841</v>
      </c>
      <c r="AN88" s="859">
        <f>SUM(AO88:BB88)</f>
        <v>4311</v>
      </c>
      <c r="AO88" s="787">
        <v>45</v>
      </c>
      <c r="AP88" s="787">
        <v>385</v>
      </c>
      <c r="AQ88" s="787">
        <v>319</v>
      </c>
      <c r="AR88" s="787">
        <v>211</v>
      </c>
      <c r="AS88" s="787">
        <v>370</v>
      </c>
      <c r="AT88" s="787">
        <v>285</v>
      </c>
      <c r="AU88" s="787">
        <v>255</v>
      </c>
      <c r="AV88" s="787">
        <v>131</v>
      </c>
      <c r="AW88" s="787">
        <v>175</v>
      </c>
      <c r="AX88" s="787">
        <v>89</v>
      </c>
      <c r="AY88" s="787">
        <v>55</v>
      </c>
      <c r="AZ88" s="787">
        <v>67</v>
      </c>
      <c r="BA88" s="787">
        <v>75</v>
      </c>
      <c r="BB88" s="787">
        <v>1849</v>
      </c>
      <c r="BC88" s="787">
        <v>4311</v>
      </c>
      <c r="BD88" s="787">
        <v>4471</v>
      </c>
      <c r="BE88" s="859">
        <f>SUM(BF88:BS88)</f>
        <v>4756</v>
      </c>
      <c r="BF88" s="787">
        <v>55</v>
      </c>
      <c r="BG88" s="1357">
        <v>350</v>
      </c>
      <c r="BH88" s="787">
        <v>450</v>
      </c>
      <c r="BI88" s="1357">
        <v>214</v>
      </c>
      <c r="BJ88" s="787">
        <v>405</v>
      </c>
      <c r="BK88" s="1357">
        <v>320</v>
      </c>
      <c r="BL88" s="787">
        <v>329</v>
      </c>
      <c r="BM88" s="1357">
        <v>154</v>
      </c>
      <c r="BN88" s="787">
        <v>185</v>
      </c>
      <c r="BO88" s="1357">
        <v>95</v>
      </c>
      <c r="BP88" s="787">
        <v>115</v>
      </c>
      <c r="BQ88" s="1357">
        <v>70</v>
      </c>
      <c r="BR88" s="787">
        <v>139</v>
      </c>
      <c r="BS88" s="1357">
        <v>1875</v>
      </c>
      <c r="BT88" s="859">
        <f>SUM(BU88:CH88)</f>
        <v>4862</v>
      </c>
      <c r="BU88" s="1485">
        <v>65</v>
      </c>
      <c r="BV88" s="1485">
        <v>355</v>
      </c>
      <c r="BW88" s="1485">
        <v>455</v>
      </c>
      <c r="BX88" s="1485">
        <v>220</v>
      </c>
      <c r="BY88" s="1485">
        <v>440</v>
      </c>
      <c r="BZ88" s="1485">
        <v>325</v>
      </c>
      <c r="CA88" s="1485">
        <v>332</v>
      </c>
      <c r="CB88" s="1485">
        <v>160</v>
      </c>
      <c r="CC88" s="1485">
        <v>190</v>
      </c>
      <c r="CD88" s="1485">
        <v>95</v>
      </c>
      <c r="CE88" s="1485">
        <v>115</v>
      </c>
      <c r="CF88" s="1485">
        <v>85</v>
      </c>
      <c r="CG88" s="1485">
        <v>145</v>
      </c>
      <c r="CH88" s="1485">
        <v>1880</v>
      </c>
      <c r="CI88" s="1170">
        <f t="shared" si="149"/>
        <v>110.42488971441838</v>
      </c>
      <c r="CJ88" s="1615">
        <v>4783</v>
      </c>
      <c r="CK88" s="1615">
        <v>4510</v>
      </c>
      <c r="CL88" s="2769">
        <v>4517</v>
      </c>
      <c r="CM88" s="930">
        <f t="shared" si="167"/>
        <v>100.87228807872958</v>
      </c>
      <c r="CN88" s="930">
        <f t="shared" si="168"/>
        <v>92.76018099547511</v>
      </c>
      <c r="CO88" s="1170">
        <f t="shared" si="159"/>
        <v>92.904154668860556</v>
      </c>
      <c r="CP88" s="2643">
        <v>4894</v>
      </c>
      <c r="CQ88" s="2865"/>
      <c r="CR88" s="1732">
        <v>4010</v>
      </c>
      <c r="CS88" s="1168"/>
      <c r="CT88" s="260"/>
      <c r="CU88" s="262">
        <f>CU87/14</f>
        <v>-35.142857142857146</v>
      </c>
      <c r="CV88" s="202"/>
      <c r="CW88" s="202"/>
      <c r="CX88" s="31"/>
      <c r="CY88" s="31"/>
    </row>
    <row r="89" spans="1:113" s="33" customFormat="1" ht="22.5" customHeight="1">
      <c r="A89" s="1856"/>
      <c r="B89" s="584" t="s">
        <v>190</v>
      </c>
      <c r="C89" s="609" t="s">
        <v>187</v>
      </c>
      <c r="D89" s="506">
        <v>23899</v>
      </c>
      <c r="E89" s="506">
        <v>24437</v>
      </c>
      <c r="F89" s="883">
        <v>25861</v>
      </c>
      <c r="G89" s="857">
        <f>SUM(H89:U89)</f>
        <v>27619</v>
      </c>
      <c r="H89" s="857">
        <v>1569</v>
      </c>
      <c r="I89" s="857">
        <v>3458</v>
      </c>
      <c r="J89" s="857">
        <v>4336</v>
      </c>
      <c r="K89" s="857">
        <v>1040</v>
      </c>
      <c r="L89" s="857">
        <v>4331</v>
      </c>
      <c r="M89" s="857">
        <v>2200</v>
      </c>
      <c r="N89" s="857">
        <v>878</v>
      </c>
      <c r="O89" s="857">
        <v>1006</v>
      </c>
      <c r="P89" s="857">
        <v>628</v>
      </c>
      <c r="Q89" s="857">
        <v>960</v>
      </c>
      <c r="R89" s="857">
        <v>1242</v>
      </c>
      <c r="S89" s="857">
        <v>1250</v>
      </c>
      <c r="T89" s="857">
        <v>1399</v>
      </c>
      <c r="U89" s="857">
        <v>3322</v>
      </c>
      <c r="V89" s="857">
        <v>25894</v>
      </c>
      <c r="W89" s="857">
        <v>25894</v>
      </c>
      <c r="X89" s="889">
        <v>23935</v>
      </c>
      <c r="Y89" s="890">
        <f>SUM(Z89:AM89)</f>
        <v>23493</v>
      </c>
      <c r="Z89" s="891">
        <v>1281</v>
      </c>
      <c r="AA89" s="891">
        <v>2847</v>
      </c>
      <c r="AB89" s="891">
        <v>3899</v>
      </c>
      <c r="AC89" s="891">
        <v>937</v>
      </c>
      <c r="AD89" s="891">
        <v>3845</v>
      </c>
      <c r="AE89" s="891">
        <v>1776</v>
      </c>
      <c r="AF89" s="891">
        <v>751</v>
      </c>
      <c r="AG89" s="891">
        <v>936</v>
      </c>
      <c r="AH89" s="891">
        <v>563</v>
      </c>
      <c r="AI89" s="891">
        <v>730</v>
      </c>
      <c r="AJ89" s="891">
        <v>1181</v>
      </c>
      <c r="AK89" s="891">
        <v>1177</v>
      </c>
      <c r="AL89" s="891">
        <v>1053</v>
      </c>
      <c r="AM89" s="892">
        <v>2517</v>
      </c>
      <c r="AN89" s="890">
        <f>SUM(AO89:BB89)</f>
        <v>25588</v>
      </c>
      <c r="AO89" s="787">
        <v>1179</v>
      </c>
      <c r="AP89" s="787">
        <v>3180</v>
      </c>
      <c r="AQ89" s="787">
        <v>4290</v>
      </c>
      <c r="AR89" s="787">
        <v>1004</v>
      </c>
      <c r="AS89" s="787">
        <v>4343</v>
      </c>
      <c r="AT89" s="787">
        <v>1780</v>
      </c>
      <c r="AU89" s="787">
        <v>820</v>
      </c>
      <c r="AV89" s="787">
        <v>892</v>
      </c>
      <c r="AW89" s="787">
        <v>602</v>
      </c>
      <c r="AX89" s="787">
        <v>899</v>
      </c>
      <c r="AY89" s="787">
        <v>1252</v>
      </c>
      <c r="AZ89" s="787">
        <v>1250</v>
      </c>
      <c r="BA89" s="787">
        <v>1145</v>
      </c>
      <c r="BB89" s="787">
        <v>2952</v>
      </c>
      <c r="BC89" s="787">
        <v>24063</v>
      </c>
      <c r="BD89" s="787">
        <v>22934</v>
      </c>
      <c r="BE89" s="890">
        <f>SUM(BF89:BS89)</f>
        <v>23780</v>
      </c>
      <c r="BF89" s="787">
        <v>2590</v>
      </c>
      <c r="BG89" s="1357">
        <v>2231</v>
      </c>
      <c r="BH89" s="787">
        <v>5540</v>
      </c>
      <c r="BI89" s="1357">
        <v>925</v>
      </c>
      <c r="BJ89" s="787">
        <v>1690</v>
      </c>
      <c r="BK89" s="1357">
        <v>1980</v>
      </c>
      <c r="BL89" s="787">
        <v>771</v>
      </c>
      <c r="BM89" s="1357">
        <v>895</v>
      </c>
      <c r="BN89" s="787">
        <v>595</v>
      </c>
      <c r="BO89" s="1357">
        <v>760</v>
      </c>
      <c r="BP89" s="787">
        <v>1231</v>
      </c>
      <c r="BQ89" s="1357">
        <v>1075</v>
      </c>
      <c r="BR89" s="787">
        <v>600</v>
      </c>
      <c r="BS89" s="1357">
        <v>2897</v>
      </c>
      <c r="BT89" s="890">
        <f>SUM(BU89:CH89)</f>
        <v>25300</v>
      </c>
      <c r="BU89" s="1485">
        <v>2800</v>
      </c>
      <c r="BV89" s="1485">
        <v>2436</v>
      </c>
      <c r="BW89" s="1485">
        <v>5765</v>
      </c>
      <c r="BX89" s="1485">
        <v>964</v>
      </c>
      <c r="BY89" s="1485">
        <v>1850</v>
      </c>
      <c r="BZ89" s="1485">
        <v>2107</v>
      </c>
      <c r="CA89" s="1485">
        <v>816</v>
      </c>
      <c r="CB89" s="1485">
        <v>940</v>
      </c>
      <c r="CC89" s="1485">
        <v>636</v>
      </c>
      <c r="CD89" s="1485">
        <v>805</v>
      </c>
      <c r="CE89" s="1485">
        <v>1264</v>
      </c>
      <c r="CF89" s="1485">
        <v>1230</v>
      </c>
      <c r="CG89" s="1485">
        <v>655</v>
      </c>
      <c r="CH89" s="1485">
        <v>3032</v>
      </c>
      <c r="CI89" s="1170">
        <f t="shared" si="149"/>
        <v>101.22164048865619</v>
      </c>
      <c r="CJ89" s="1615">
        <v>24200</v>
      </c>
      <c r="CK89" s="1615">
        <v>24250</v>
      </c>
      <c r="CL89" s="2768">
        <v>24500</v>
      </c>
      <c r="CM89" s="930">
        <f t="shared" si="167"/>
        <v>105.7382052847301</v>
      </c>
      <c r="CN89" s="930">
        <f t="shared" si="168"/>
        <v>95.8498023715415</v>
      </c>
      <c r="CO89" s="1170">
        <f t="shared" si="159"/>
        <v>96.83794466403161</v>
      </c>
      <c r="CP89" s="2643">
        <v>26666</v>
      </c>
      <c r="CQ89" s="2866"/>
      <c r="CR89" s="1732">
        <v>25800</v>
      </c>
      <c r="CS89" s="1168"/>
      <c r="CT89" s="260"/>
      <c r="CU89" s="262"/>
      <c r="CV89" s="202"/>
      <c r="CW89" s="202"/>
      <c r="CX89" s="31"/>
      <c r="CY89" s="31"/>
    </row>
    <row r="90" spans="1:113" s="2836" customFormat="1" ht="21" customHeight="1">
      <c r="A90" s="2817">
        <v>2</v>
      </c>
      <c r="B90" s="2818" t="s">
        <v>191</v>
      </c>
      <c r="C90" s="2819" t="s">
        <v>32</v>
      </c>
      <c r="D90" s="2820"/>
      <c r="E90" s="2820"/>
      <c r="F90" s="2821">
        <v>4.8329486756786455</v>
      </c>
      <c r="G90" s="2822">
        <v>5</v>
      </c>
      <c r="H90" s="2822"/>
      <c r="I90" s="2822"/>
      <c r="J90" s="2822"/>
      <c r="K90" s="2822"/>
      <c r="L90" s="2822"/>
      <c r="M90" s="2822"/>
      <c r="N90" s="2822"/>
      <c r="O90" s="2822"/>
      <c r="P90" s="2822"/>
      <c r="Q90" s="2822"/>
      <c r="R90" s="2822"/>
      <c r="S90" s="2822"/>
      <c r="T90" s="2822"/>
      <c r="U90" s="2822"/>
      <c r="V90" s="2822"/>
      <c r="W90" s="2822"/>
      <c r="X90" s="2822" t="e">
        <f>(X86-CT86)/CT86*100</f>
        <v>#DIV/0!</v>
      </c>
      <c r="Y90" s="2823">
        <f>(Y86-F86)/F86*100</f>
        <v>-6.633468745904862</v>
      </c>
      <c r="Z90" s="2822"/>
      <c r="AA90" s="2822"/>
      <c r="AB90" s="2822"/>
      <c r="AC90" s="2822"/>
      <c r="AD90" s="2822"/>
      <c r="AE90" s="2822"/>
      <c r="AF90" s="2822"/>
      <c r="AG90" s="2822"/>
      <c r="AH90" s="2822"/>
      <c r="AI90" s="2822"/>
      <c r="AJ90" s="2822"/>
      <c r="AK90" s="2822"/>
      <c r="AL90" s="2822"/>
      <c r="AM90" s="2822"/>
      <c r="AN90" s="2823">
        <f>(AN86-Y86)/Y86*100</f>
        <v>5.9763081068942281</v>
      </c>
      <c r="AO90" s="2824"/>
      <c r="AP90" s="2824"/>
      <c r="AQ90" s="2824"/>
      <c r="AR90" s="2824"/>
      <c r="AS90" s="2824"/>
      <c r="AT90" s="2824"/>
      <c r="AU90" s="2824"/>
      <c r="AV90" s="2824"/>
      <c r="AW90" s="2824"/>
      <c r="AX90" s="2824"/>
      <c r="AY90" s="2824"/>
      <c r="AZ90" s="2824"/>
      <c r="BA90" s="2824"/>
      <c r="BB90" s="2824"/>
      <c r="BC90" s="2824">
        <f>(BC86-35624)/35624*100</f>
        <v>1.4175836514709186</v>
      </c>
      <c r="BD90" s="2824">
        <f>(BD86-CR86)/CR86*100</f>
        <v>-8.7307488050982478</v>
      </c>
      <c r="BE90" s="2825">
        <f>(BE86-Y86)/Y86*100</f>
        <v>0.68493150684931503</v>
      </c>
      <c r="BF90" s="2826"/>
      <c r="BG90" s="2826"/>
      <c r="BH90" s="2826"/>
      <c r="BI90" s="2826"/>
      <c r="BJ90" s="2826"/>
      <c r="BK90" s="2826"/>
      <c r="BL90" s="2826"/>
      <c r="BM90" s="2826"/>
      <c r="BN90" s="2826"/>
      <c r="BO90" s="2826"/>
      <c r="BP90" s="2826"/>
      <c r="BQ90" s="2826"/>
      <c r="BR90" s="2826"/>
      <c r="BS90" s="2826"/>
      <c r="BT90" s="2827">
        <f>(BT86-BE86)/BE86%</f>
        <v>4.7256607561057207</v>
      </c>
      <c r="BU90" s="2824"/>
      <c r="BV90" s="2824"/>
      <c r="BW90" s="2824"/>
      <c r="BX90" s="2824"/>
      <c r="BY90" s="2824"/>
      <c r="BZ90" s="2824"/>
      <c r="CA90" s="2824"/>
      <c r="CB90" s="2824"/>
      <c r="CC90" s="2824"/>
      <c r="CD90" s="2824"/>
      <c r="CE90" s="2824"/>
      <c r="CF90" s="2824"/>
      <c r="CG90" s="2824"/>
      <c r="CH90" s="2824"/>
      <c r="CI90" s="2655">
        <f t="shared" si="149"/>
        <v>-10.325389823720116</v>
      </c>
      <c r="CJ90" s="2828">
        <f>(CJ86-BE86)/BE86*100</f>
        <v>1.2908442065350731</v>
      </c>
      <c r="CK90" s="2829"/>
      <c r="CL90" s="2837">
        <f>(CL86-BE86)/BE86*100</f>
        <v>0.60778409724545557</v>
      </c>
      <c r="CM90" s="2830">
        <f t="shared" ref="CM90" si="169">CK90/BD90*100</f>
        <v>0</v>
      </c>
      <c r="CN90" s="2830">
        <f t="shared" ref="CN90" si="170">CK90/BT90*100</f>
        <v>0</v>
      </c>
      <c r="CO90" s="2109">
        <f t="shared" si="159"/>
        <v>12.861356932153392</v>
      </c>
      <c r="CP90" s="2655">
        <f>(CP86-CL86)/CL86*100</f>
        <v>8.0474422213600842</v>
      </c>
      <c r="CQ90" s="2831"/>
      <c r="CR90" s="2832">
        <v>2.6006711409395962</v>
      </c>
      <c r="CS90" s="2833"/>
      <c r="CT90" s="2834"/>
      <c r="CU90" s="2835"/>
    </row>
    <row r="91" spans="1:113" s="31" customFormat="1" ht="24">
      <c r="A91" s="1859">
        <v>3</v>
      </c>
      <c r="B91" s="547" t="s">
        <v>192</v>
      </c>
      <c r="C91" s="422" t="s">
        <v>193</v>
      </c>
      <c r="D91" s="507">
        <v>111.5</v>
      </c>
      <c r="E91" s="507">
        <v>112.608</v>
      </c>
      <c r="F91" s="895">
        <v>113.62</v>
      </c>
      <c r="G91" s="846">
        <f>SUM(H91:U91)</f>
        <v>114.68899999999999</v>
      </c>
      <c r="H91" s="846">
        <v>8.49</v>
      </c>
      <c r="I91" s="846">
        <v>15.461</v>
      </c>
      <c r="J91" s="846">
        <v>9.8249999999999993</v>
      </c>
      <c r="K91" s="846">
        <v>4.4640000000000004</v>
      </c>
      <c r="L91" s="846">
        <v>21.167999999999999</v>
      </c>
      <c r="M91" s="846">
        <v>11.625</v>
      </c>
      <c r="N91" s="846">
        <v>3.06</v>
      </c>
      <c r="O91" s="846">
        <v>2.6819999999999999</v>
      </c>
      <c r="P91" s="846">
        <v>3.01</v>
      </c>
      <c r="Q91" s="846">
        <v>3.7280000000000002</v>
      </c>
      <c r="R91" s="846">
        <v>4.9020000000000001</v>
      </c>
      <c r="S91" s="846">
        <v>9.2479999999999993</v>
      </c>
      <c r="T91" s="846">
        <v>3.7549999999999999</v>
      </c>
      <c r="U91" s="846">
        <v>13.271000000000001</v>
      </c>
      <c r="V91" s="846">
        <v>113.297</v>
      </c>
      <c r="W91" s="846">
        <v>113.297</v>
      </c>
      <c r="X91" s="846">
        <v>113.8</v>
      </c>
      <c r="Y91" s="896">
        <f>SUM(Z91:AM91)</f>
        <v>114.68899999999999</v>
      </c>
      <c r="Z91" s="896">
        <v>8.49</v>
      </c>
      <c r="AA91" s="896">
        <v>15.461</v>
      </c>
      <c r="AB91" s="896">
        <v>9.8249999999999993</v>
      </c>
      <c r="AC91" s="896">
        <v>4.4640000000000004</v>
      </c>
      <c r="AD91" s="896">
        <v>21.167999999999999</v>
      </c>
      <c r="AE91" s="896">
        <v>11.625</v>
      </c>
      <c r="AF91" s="896">
        <v>3.06</v>
      </c>
      <c r="AG91" s="896">
        <v>2.6819999999999999</v>
      </c>
      <c r="AH91" s="896">
        <v>3.01</v>
      </c>
      <c r="AI91" s="896">
        <v>3.7280000000000002</v>
      </c>
      <c r="AJ91" s="896">
        <v>4.9020000000000001</v>
      </c>
      <c r="AK91" s="896">
        <v>9.2479999999999993</v>
      </c>
      <c r="AL91" s="896">
        <v>3.7549999999999999</v>
      </c>
      <c r="AM91" s="896">
        <v>13.271000000000001</v>
      </c>
      <c r="AN91" s="812">
        <f>SUM(AO91:BB91)</f>
        <v>122.96</v>
      </c>
      <c r="AO91" s="812">
        <f>(120+170+8320)/1000</f>
        <v>8.61</v>
      </c>
      <c r="AP91" s="812">
        <f>(120+15260+201)/1000</f>
        <v>15.581</v>
      </c>
      <c r="AQ91" s="812">
        <v>13.9</v>
      </c>
      <c r="AR91" s="812">
        <f>(70+110+4354)/1000</f>
        <v>4.5339999999999998</v>
      </c>
      <c r="AS91" s="812">
        <f>(76+240+20928)/1000</f>
        <v>21.244</v>
      </c>
      <c r="AT91" s="812">
        <v>15</v>
      </c>
      <c r="AU91" s="812">
        <f>(80+90+2970)/1000</f>
        <v>3.14</v>
      </c>
      <c r="AV91" s="812">
        <f>(40+AV8776+2612)/1000</f>
        <v>2.6520000000000001</v>
      </c>
      <c r="AW91" s="812">
        <f>(40+80+2930)/1000</f>
        <v>3.05</v>
      </c>
      <c r="AX91" s="812">
        <f>(35+98+3630)/1000</f>
        <v>3.7629999999999999</v>
      </c>
      <c r="AY91" s="812">
        <f>(65+110+4792)/1000</f>
        <v>4.9669999999999996</v>
      </c>
      <c r="AZ91" s="812">
        <f>(60+130+9118)/1000</f>
        <v>9.3079999999999998</v>
      </c>
      <c r="BA91" s="812">
        <f>(75+125+3630)/1000</f>
        <v>3.83</v>
      </c>
      <c r="BB91" s="812">
        <f>(110+195+13076)/1000</f>
        <v>13.381</v>
      </c>
      <c r="BC91" s="812">
        <v>113.81950000000002</v>
      </c>
      <c r="BD91" s="812">
        <v>135.54900000000001</v>
      </c>
      <c r="BE91" s="812">
        <f>SUM(BF91:BS91)</f>
        <v>124.29400000000001</v>
      </c>
      <c r="BF91" s="812">
        <f>(15091)/1000</f>
        <v>15.090999999999999</v>
      </c>
      <c r="BG91" s="812">
        <f>(15260+201)/1000</f>
        <v>15.461</v>
      </c>
      <c r="BH91" s="812">
        <f>(8023)/1000</f>
        <v>8.0229999999999997</v>
      </c>
      <c r="BI91" s="812">
        <f>(4354)/1000</f>
        <v>4.3540000000000001</v>
      </c>
      <c r="BJ91" s="812">
        <f>(23632)/1000</f>
        <v>23.632000000000001</v>
      </c>
      <c r="BK91" s="812">
        <f>(14200)/1000</f>
        <v>14.2</v>
      </c>
      <c r="BL91" s="812">
        <f>(2870)/1000</f>
        <v>2.87</v>
      </c>
      <c r="BM91" s="812">
        <f>(2652)/1000</f>
        <v>2.6520000000000001</v>
      </c>
      <c r="BN91" s="812">
        <f>(100+80+2930)/1000</f>
        <v>3.11</v>
      </c>
      <c r="BO91" s="812">
        <f>(35+50+3630)/1000</f>
        <v>3.7149999999999999</v>
      </c>
      <c r="BP91" s="812">
        <f>(80+110+4792)/1000</f>
        <v>4.9820000000000002</v>
      </c>
      <c r="BQ91" s="812">
        <f>(95+60+9118)/1000</f>
        <v>9.2729999999999997</v>
      </c>
      <c r="BR91" s="812">
        <f>(50+75+3630)/1000</f>
        <v>3.7549999999999999</v>
      </c>
      <c r="BS91" s="812">
        <f>(13176)/1000</f>
        <v>13.176</v>
      </c>
      <c r="BT91" s="812">
        <f>SUM(BU91:CH91)</f>
        <v>130.99999999999997</v>
      </c>
      <c r="BU91" s="812">
        <v>15.691000000000001</v>
      </c>
      <c r="BV91" s="812">
        <v>16.597000000000001</v>
      </c>
      <c r="BW91" s="812">
        <v>9.8230000000000004</v>
      </c>
      <c r="BX91" s="812">
        <v>4.6539999999999999</v>
      </c>
      <c r="BY91" s="812">
        <v>24.132000000000001</v>
      </c>
      <c r="BZ91" s="812">
        <v>14.6</v>
      </c>
      <c r="CA91" s="812">
        <v>3.07</v>
      </c>
      <c r="CB91" s="812">
        <v>2.8519999999999999</v>
      </c>
      <c r="CC91" s="812">
        <v>3.38</v>
      </c>
      <c r="CD91" s="812">
        <v>3.8149999999999999</v>
      </c>
      <c r="CE91" s="812">
        <v>5.1820000000000004</v>
      </c>
      <c r="CF91" s="812">
        <v>9.4730000000000008</v>
      </c>
      <c r="CG91" s="812">
        <v>4.0549999999999997</v>
      </c>
      <c r="CH91" s="812">
        <v>13.676</v>
      </c>
      <c r="CI91" s="1459">
        <f t="shared" si="149"/>
        <v>108.37482234564781</v>
      </c>
      <c r="CJ91" s="1459">
        <v>124.95100000000001</v>
      </c>
      <c r="CK91" s="1459">
        <v>128.99600000000001</v>
      </c>
      <c r="CL91" s="2770">
        <v>131</v>
      </c>
      <c r="CM91" s="840">
        <f t="shared" ref="CM91" si="171">CK91/BD91*100</f>
        <v>95.165585876694038</v>
      </c>
      <c r="CN91" s="840">
        <f t="shared" ref="CN91" si="172">CK91/BT91*100</f>
        <v>98.47022900763362</v>
      </c>
      <c r="CO91" s="1457">
        <f t="shared" si="159"/>
        <v>100.00000000000003</v>
      </c>
      <c r="CP91" s="1459">
        <v>132.9</v>
      </c>
      <c r="CQ91" s="1878"/>
      <c r="CR91" s="1728">
        <v>131</v>
      </c>
      <c r="CS91" s="1063"/>
      <c r="CT91" s="260"/>
      <c r="CU91" s="261"/>
    </row>
    <row r="92" spans="1:113" s="31" customFormat="1" ht="24">
      <c r="A92" s="1859">
        <v>4</v>
      </c>
      <c r="B92" s="547" t="s">
        <v>194</v>
      </c>
      <c r="C92" s="422" t="s">
        <v>195</v>
      </c>
      <c r="D92" s="706">
        <v>0.6</v>
      </c>
      <c r="E92" s="706">
        <v>1.21</v>
      </c>
      <c r="F92" s="503">
        <v>1.4</v>
      </c>
      <c r="G92" s="897">
        <v>1.4</v>
      </c>
      <c r="H92" s="897"/>
      <c r="I92" s="897"/>
      <c r="J92" s="897"/>
      <c r="K92" s="897"/>
      <c r="L92" s="897"/>
      <c r="M92" s="897"/>
      <c r="N92" s="897"/>
      <c r="O92" s="897"/>
      <c r="P92" s="897"/>
      <c r="Q92" s="897"/>
      <c r="R92" s="897"/>
      <c r="S92" s="897"/>
      <c r="T92" s="897"/>
      <c r="U92" s="897"/>
      <c r="V92" s="897">
        <v>0.6</v>
      </c>
      <c r="W92" s="897">
        <v>0.6</v>
      </c>
      <c r="X92" s="897">
        <v>0.9</v>
      </c>
      <c r="Y92" s="898">
        <v>1.3</v>
      </c>
      <c r="Z92" s="1219"/>
      <c r="AA92" s="1219"/>
      <c r="AB92" s="1219"/>
      <c r="AC92" s="1219"/>
      <c r="AD92" s="1219"/>
      <c r="AE92" s="1219"/>
      <c r="AF92" s="1219"/>
      <c r="AG92" s="1219"/>
      <c r="AH92" s="1219"/>
      <c r="AI92" s="1219"/>
      <c r="AJ92" s="1219"/>
      <c r="AK92" s="1219"/>
      <c r="AL92" s="1219"/>
      <c r="AM92" s="1219"/>
      <c r="AN92" s="1220">
        <v>1.4</v>
      </c>
      <c r="AO92" s="1221"/>
      <c r="AP92" s="1221"/>
      <c r="AQ92" s="1221"/>
      <c r="AR92" s="1221"/>
      <c r="AS92" s="1221"/>
      <c r="AT92" s="1221"/>
      <c r="AU92" s="1221"/>
      <c r="AV92" s="1221"/>
      <c r="AW92" s="1221"/>
      <c r="AX92" s="1221"/>
      <c r="AY92" s="1221"/>
      <c r="AZ92" s="1221"/>
      <c r="BA92" s="1221"/>
      <c r="BB92" s="1221"/>
      <c r="BC92" s="1221">
        <v>0.7</v>
      </c>
      <c r="BD92" s="1221">
        <v>1.2</v>
      </c>
      <c r="BE92" s="1220">
        <v>1.4</v>
      </c>
      <c r="BF92" s="1338"/>
      <c r="BG92" s="1338"/>
      <c r="BH92" s="1338"/>
      <c r="BI92" s="1338"/>
      <c r="BJ92" s="1338"/>
      <c r="BK92" s="1338"/>
      <c r="BL92" s="1338"/>
      <c r="BM92" s="1338"/>
      <c r="BN92" s="1338"/>
      <c r="BO92" s="1338"/>
      <c r="BP92" s="1338"/>
      <c r="BQ92" s="1338"/>
      <c r="BR92" s="1338"/>
      <c r="BS92" s="1338"/>
      <c r="BT92" s="1220">
        <v>1.7</v>
      </c>
      <c r="BU92" s="1095"/>
      <c r="BV92" s="1095"/>
      <c r="BW92" s="1095"/>
      <c r="BX92" s="1095"/>
      <c r="BY92" s="1095"/>
      <c r="BZ92" s="1095"/>
      <c r="CA92" s="1095"/>
      <c r="CB92" s="1095"/>
      <c r="CC92" s="1095"/>
      <c r="CD92" s="1095"/>
      <c r="CE92" s="1095"/>
      <c r="CF92" s="1095"/>
      <c r="CG92" s="1095"/>
      <c r="CH92" s="1095"/>
      <c r="CI92" s="1459">
        <f t="shared" si="149"/>
        <v>107.69230769230768</v>
      </c>
      <c r="CJ92" s="1459">
        <v>0.7</v>
      </c>
      <c r="CK92" s="1459">
        <v>1.4</v>
      </c>
      <c r="CL92" s="1459"/>
      <c r="CM92" s="930">
        <f t="shared" ref="CM92" si="173">CK92/BD92*100</f>
        <v>116.66666666666667</v>
      </c>
      <c r="CN92" s="930">
        <f t="shared" ref="CN92" si="174">CK92/BT92*100</f>
        <v>82.35294117647058</v>
      </c>
      <c r="CO92" s="1170">
        <f t="shared" si="159"/>
        <v>0</v>
      </c>
      <c r="CP92" s="2648">
        <v>2</v>
      </c>
      <c r="CQ92" s="1878"/>
      <c r="CR92" s="1733">
        <v>1.750725262</v>
      </c>
      <c r="CS92" s="1064"/>
      <c r="CT92" s="260"/>
      <c r="CU92" s="261"/>
    </row>
    <row r="93" spans="1:113" s="177" customFormat="1" ht="24">
      <c r="A93" s="1863"/>
      <c r="B93" s="632" t="s">
        <v>196</v>
      </c>
      <c r="C93" s="633" t="s">
        <v>195</v>
      </c>
      <c r="D93" s="561">
        <v>0.42</v>
      </c>
      <c r="E93" s="561">
        <v>0.84699999999999998</v>
      </c>
      <c r="F93" s="900">
        <v>0.97999999999999987</v>
      </c>
      <c r="G93" s="900">
        <f>G92*0.712</f>
        <v>0.99679999999999991</v>
      </c>
      <c r="H93" s="900"/>
      <c r="I93" s="900"/>
      <c r="J93" s="900"/>
      <c r="K93" s="900"/>
      <c r="L93" s="900"/>
      <c r="M93" s="900"/>
      <c r="N93" s="900"/>
      <c r="O93" s="900"/>
      <c r="P93" s="900"/>
      <c r="Q93" s="900"/>
      <c r="R93" s="900"/>
      <c r="S93" s="900"/>
      <c r="T93" s="900"/>
      <c r="U93" s="900"/>
      <c r="V93" s="900">
        <f>V92*0.712</f>
        <v>0.42719999999999997</v>
      </c>
      <c r="W93" s="900">
        <f>W92*0.712</f>
        <v>0.42719999999999997</v>
      </c>
      <c r="X93" s="900">
        <f>X92*0.712</f>
        <v>0.64080000000000004</v>
      </c>
      <c r="Y93" s="1222">
        <v>0.9</v>
      </c>
      <c r="Z93" s="1223"/>
      <c r="AA93" s="1223"/>
      <c r="AB93" s="1223"/>
      <c r="AC93" s="1223"/>
      <c r="AD93" s="1223"/>
      <c r="AE93" s="1223"/>
      <c r="AF93" s="1223"/>
      <c r="AG93" s="1223"/>
      <c r="AH93" s="1223"/>
      <c r="AI93" s="1223"/>
      <c r="AJ93" s="1223"/>
      <c r="AK93" s="1223"/>
      <c r="AL93" s="1223"/>
      <c r="AM93" s="1223"/>
      <c r="AN93" s="1224">
        <f>AN92*0.712</f>
        <v>0.99679999999999991</v>
      </c>
      <c r="AO93" s="1225"/>
      <c r="AP93" s="1225"/>
      <c r="AQ93" s="1225"/>
      <c r="AR93" s="1225"/>
      <c r="AS93" s="1225"/>
      <c r="AT93" s="1225"/>
      <c r="AU93" s="1225"/>
      <c r="AV93" s="1225"/>
      <c r="AW93" s="1225"/>
      <c r="AX93" s="1225"/>
      <c r="AY93" s="1225"/>
      <c r="AZ93" s="1225"/>
      <c r="BA93" s="1225"/>
      <c r="BB93" s="1225"/>
      <c r="BC93" s="1225">
        <v>0.45</v>
      </c>
      <c r="BD93" s="1225">
        <v>0.7</v>
      </c>
      <c r="BE93" s="1224">
        <f>BE92*0.712</f>
        <v>0.99679999999999991</v>
      </c>
      <c r="BF93" s="1339"/>
      <c r="BG93" s="1339"/>
      <c r="BH93" s="1339"/>
      <c r="BI93" s="1339"/>
      <c r="BJ93" s="1339"/>
      <c r="BK93" s="1339"/>
      <c r="BL93" s="1339"/>
      <c r="BM93" s="1339"/>
      <c r="BN93" s="1339"/>
      <c r="BO93" s="1339"/>
      <c r="BP93" s="1339"/>
      <c r="BQ93" s="1339"/>
      <c r="BR93" s="1339"/>
      <c r="BS93" s="1339"/>
      <c r="BT93" s="2083">
        <f>BT92*0.71</f>
        <v>1.2069999999999999</v>
      </c>
      <c r="BU93" s="901"/>
      <c r="BV93" s="901"/>
      <c r="BW93" s="901"/>
      <c r="BX93" s="901"/>
      <c r="BY93" s="901"/>
      <c r="BZ93" s="901"/>
      <c r="CA93" s="901"/>
      <c r="CB93" s="901"/>
      <c r="CC93" s="901"/>
      <c r="CD93" s="901"/>
      <c r="CE93" s="901"/>
      <c r="CF93" s="901"/>
      <c r="CG93" s="901"/>
      <c r="CH93" s="901"/>
      <c r="CI93" s="1469">
        <f t="shared" si="149"/>
        <v>110.75555555555553</v>
      </c>
      <c r="CJ93" s="1469">
        <v>0.5</v>
      </c>
      <c r="CK93" s="2771">
        <v>0.95</v>
      </c>
      <c r="CL93" s="1469"/>
      <c r="CM93" s="930">
        <f t="shared" ref="CM93" si="175">CK93/BD93*100</f>
        <v>135.71428571428572</v>
      </c>
      <c r="CN93" s="930">
        <f t="shared" ref="CN93" si="176">CK93/BT93*100</f>
        <v>78.70753935376969</v>
      </c>
      <c r="CO93" s="1170">
        <f t="shared" si="159"/>
        <v>0</v>
      </c>
      <c r="CP93" s="2649">
        <v>1.5</v>
      </c>
      <c r="CQ93" s="1864"/>
      <c r="CR93" s="1733">
        <v>1.24301493602</v>
      </c>
      <c r="CS93" s="1064"/>
      <c r="CT93" s="260"/>
      <c r="CU93" s="267"/>
    </row>
    <row r="94" spans="1:113" s="202" customFormat="1" ht="16.5" customHeight="1">
      <c r="A94" s="1845" t="s">
        <v>197</v>
      </c>
      <c r="B94" s="258" t="s">
        <v>198</v>
      </c>
      <c r="C94" s="461"/>
      <c r="D94" s="258"/>
      <c r="E94" s="258"/>
      <c r="F94" s="863"/>
      <c r="G94" s="902"/>
      <c r="H94" s="863"/>
      <c r="I94" s="863"/>
      <c r="J94" s="863"/>
      <c r="K94" s="863"/>
      <c r="L94" s="863"/>
      <c r="M94" s="863"/>
      <c r="N94" s="863"/>
      <c r="O94" s="863"/>
      <c r="P94" s="863"/>
      <c r="Q94" s="863"/>
      <c r="R94" s="863"/>
      <c r="S94" s="863"/>
      <c r="T94" s="863"/>
      <c r="U94" s="863"/>
      <c r="V94" s="863"/>
      <c r="W94" s="863"/>
      <c r="X94" s="863"/>
      <c r="Y94" s="863"/>
      <c r="Z94" s="863"/>
      <c r="AA94" s="863"/>
      <c r="AB94" s="863"/>
      <c r="AC94" s="863"/>
      <c r="AD94" s="863"/>
      <c r="AE94" s="863"/>
      <c r="AF94" s="863"/>
      <c r="AG94" s="863"/>
      <c r="AH94" s="863"/>
      <c r="AI94" s="863"/>
      <c r="AJ94" s="863"/>
      <c r="AK94" s="863"/>
      <c r="AL94" s="863"/>
      <c r="AM94" s="863"/>
      <c r="AN94" s="863"/>
      <c r="AO94" s="799"/>
      <c r="AP94" s="799"/>
      <c r="AQ94" s="799"/>
      <c r="AR94" s="799"/>
      <c r="AS94" s="799"/>
      <c r="AT94" s="799"/>
      <c r="AU94" s="799"/>
      <c r="AV94" s="799"/>
      <c r="AW94" s="799"/>
      <c r="AX94" s="799"/>
      <c r="AY94" s="799"/>
      <c r="AZ94" s="799"/>
      <c r="BA94" s="799"/>
      <c r="BB94" s="799"/>
      <c r="BC94" s="799"/>
      <c r="BD94" s="799"/>
      <c r="BE94" s="800"/>
      <c r="BF94" s="1327"/>
      <c r="BG94" s="1327"/>
      <c r="BH94" s="1327"/>
      <c r="BI94" s="1327"/>
      <c r="BJ94" s="1327"/>
      <c r="BK94" s="1327"/>
      <c r="BL94" s="1327"/>
      <c r="BM94" s="1327"/>
      <c r="BN94" s="1327"/>
      <c r="BO94" s="1327"/>
      <c r="BP94" s="1327"/>
      <c r="BQ94" s="1327"/>
      <c r="BR94" s="1327"/>
      <c r="BS94" s="1327"/>
      <c r="BT94" s="863"/>
      <c r="BU94" s="799"/>
      <c r="BV94" s="799"/>
      <c r="BW94" s="799"/>
      <c r="BX94" s="799"/>
      <c r="BY94" s="799"/>
      <c r="BZ94" s="799"/>
      <c r="CA94" s="799"/>
      <c r="CB94" s="799"/>
      <c r="CC94" s="799"/>
      <c r="CD94" s="799"/>
      <c r="CE94" s="799"/>
      <c r="CF94" s="799"/>
      <c r="CG94" s="799"/>
      <c r="CH94" s="799"/>
      <c r="CI94" s="1170"/>
      <c r="CJ94" s="1170"/>
      <c r="CK94" s="1170"/>
      <c r="CL94" s="1170"/>
      <c r="CM94" s="1170"/>
      <c r="CN94" s="1170"/>
      <c r="CO94" s="1170"/>
      <c r="CP94" s="1170"/>
      <c r="CQ94" s="1846"/>
      <c r="CR94" s="1728"/>
      <c r="CS94" s="1064"/>
      <c r="CT94" s="260"/>
      <c r="CU94" s="262"/>
    </row>
    <row r="95" spans="1:113" s="37" customFormat="1" ht="16.5" customHeight="1">
      <c r="A95" s="1845"/>
      <c r="B95" s="546" t="s">
        <v>199</v>
      </c>
      <c r="C95" s="461" t="s">
        <v>152</v>
      </c>
      <c r="D95" s="553">
        <v>39.299999999999997</v>
      </c>
      <c r="E95" s="553">
        <v>39.299999999999997</v>
      </c>
      <c r="F95" s="844">
        <v>52.120000000000005</v>
      </c>
      <c r="G95" s="844">
        <f>SUM(H95:U95)</f>
        <v>53.640000000000008</v>
      </c>
      <c r="H95" s="844">
        <v>14.5</v>
      </c>
      <c r="I95" s="844">
        <v>15.9</v>
      </c>
      <c r="J95" s="844">
        <v>8.5</v>
      </c>
      <c r="K95" s="844">
        <v>1</v>
      </c>
      <c r="L95" s="844">
        <v>10</v>
      </c>
      <c r="M95" s="844">
        <v>2.35</v>
      </c>
      <c r="N95" s="844">
        <v>0.04</v>
      </c>
      <c r="O95" s="844">
        <v>0.2</v>
      </c>
      <c r="P95" s="844">
        <v>0.7</v>
      </c>
      <c r="Q95" s="844"/>
      <c r="R95" s="844">
        <v>0.45</v>
      </c>
      <c r="S95" s="844"/>
      <c r="T95" s="844"/>
      <c r="U95" s="844"/>
      <c r="V95" s="844">
        <v>52.12</v>
      </c>
      <c r="W95" s="844">
        <v>52.12</v>
      </c>
      <c r="X95" s="903">
        <v>49.93</v>
      </c>
      <c r="Y95" s="904">
        <f>SUM(Z95:AM95)</f>
        <v>51.830000000000005</v>
      </c>
      <c r="Z95" s="905">
        <f>13+0.8+1.5</f>
        <v>15.3</v>
      </c>
      <c r="AA95" s="905">
        <f>15.9-3.71</f>
        <v>12.190000000000001</v>
      </c>
      <c r="AB95" s="905">
        <f>0.5+8.5</f>
        <v>9</v>
      </c>
      <c r="AC95" s="905">
        <v>1</v>
      </c>
      <c r="AD95" s="905">
        <v>10</v>
      </c>
      <c r="AE95" s="905">
        <v>2.35</v>
      </c>
      <c r="AF95" s="905">
        <v>0.04</v>
      </c>
      <c r="AG95" s="905">
        <f>0.6+0.2</f>
        <v>0.8</v>
      </c>
      <c r="AH95" s="905">
        <v>0.7</v>
      </c>
      <c r="AI95" s="905"/>
      <c r="AJ95" s="905">
        <v>0.45</v>
      </c>
      <c r="AK95" s="905"/>
      <c r="AL95" s="905"/>
      <c r="AM95" s="905"/>
      <c r="AN95" s="904">
        <f>SUM(AO95:BB95)</f>
        <v>51.84</v>
      </c>
      <c r="AO95" s="813">
        <f>13+0.8+1.5</f>
        <v>15.3</v>
      </c>
      <c r="AP95" s="813">
        <v>12.2</v>
      </c>
      <c r="AQ95" s="813">
        <f>0.5+8.5</f>
        <v>9</v>
      </c>
      <c r="AR95" s="813">
        <v>1</v>
      </c>
      <c r="AS95" s="813">
        <v>10</v>
      </c>
      <c r="AT95" s="813">
        <v>2.35</v>
      </c>
      <c r="AU95" s="813">
        <v>0.04</v>
      </c>
      <c r="AV95" s="813">
        <f>0.6+0.2</f>
        <v>0.8</v>
      </c>
      <c r="AW95" s="813">
        <v>0.7</v>
      </c>
      <c r="AX95" s="813"/>
      <c r="AY95" s="813">
        <v>0.45</v>
      </c>
      <c r="AZ95" s="813"/>
      <c r="BA95" s="813"/>
      <c r="BB95" s="813"/>
      <c r="BC95" s="813">
        <v>51.84</v>
      </c>
      <c r="BD95" s="813">
        <v>54.86</v>
      </c>
      <c r="BE95" s="904">
        <f>SUM(BF95:BS95)</f>
        <v>54.86</v>
      </c>
      <c r="BF95" s="813">
        <v>15</v>
      </c>
      <c r="BG95" s="813">
        <v>15.52</v>
      </c>
      <c r="BH95" s="813">
        <f>0.5+8.5</f>
        <v>9</v>
      </c>
      <c r="BI95" s="813">
        <v>1</v>
      </c>
      <c r="BJ95" s="813">
        <v>10</v>
      </c>
      <c r="BK95" s="813">
        <v>2.35</v>
      </c>
      <c r="BL95" s="813">
        <v>0.04</v>
      </c>
      <c r="BM95" s="813">
        <f>0.6+0.2</f>
        <v>0.8</v>
      </c>
      <c r="BN95" s="813">
        <v>0.7</v>
      </c>
      <c r="BO95" s="813"/>
      <c r="BP95" s="813">
        <v>0.45</v>
      </c>
      <c r="BQ95" s="813"/>
      <c r="BR95" s="813"/>
      <c r="BS95" s="813"/>
      <c r="BT95" s="904">
        <f>SUM(BU95:CH95)</f>
        <v>54.86</v>
      </c>
      <c r="BU95" s="813">
        <v>15</v>
      </c>
      <c r="BV95" s="813">
        <v>15.52</v>
      </c>
      <c r="BW95" s="813">
        <f>0.5+8.5</f>
        <v>9</v>
      </c>
      <c r="BX95" s="813">
        <v>1</v>
      </c>
      <c r="BY95" s="813">
        <v>10</v>
      </c>
      <c r="BZ95" s="813">
        <v>2.35</v>
      </c>
      <c r="CA95" s="813">
        <v>0.04</v>
      </c>
      <c r="CB95" s="813">
        <f>0.6+0.2</f>
        <v>0.8</v>
      </c>
      <c r="CC95" s="813">
        <v>0.7</v>
      </c>
      <c r="CD95" s="813"/>
      <c r="CE95" s="813">
        <v>0.45</v>
      </c>
      <c r="CF95" s="813"/>
      <c r="CG95" s="813"/>
      <c r="CH95" s="813"/>
      <c r="CI95" s="1457">
        <f t="shared" si="149"/>
        <v>105.84603511479835</v>
      </c>
      <c r="CJ95" s="1457">
        <v>54.86</v>
      </c>
      <c r="CK95" s="1457">
        <v>54.86</v>
      </c>
      <c r="CL95" s="1457">
        <v>54.86</v>
      </c>
      <c r="CM95" s="840">
        <f t="shared" ref="CM95" si="177">CK95/BD95*100</f>
        <v>100</v>
      </c>
      <c r="CN95" s="840">
        <f t="shared" ref="CN95" si="178">CK95/BT95*100</f>
        <v>100</v>
      </c>
      <c r="CO95" s="1457">
        <f t="shared" si="159"/>
        <v>100</v>
      </c>
      <c r="CP95" s="2646">
        <f>CL95</f>
        <v>54.86</v>
      </c>
      <c r="CQ95" s="1857"/>
      <c r="CR95" s="1736">
        <v>52</v>
      </c>
      <c r="CS95" s="1063"/>
      <c r="CT95" s="265"/>
      <c r="CU95" s="266"/>
      <c r="CV95" s="709"/>
      <c r="CW95" s="709"/>
    </row>
    <row r="96" spans="1:113" s="37" customFormat="1" ht="28.5">
      <c r="A96" s="1845"/>
      <c r="B96" s="546" t="s">
        <v>200</v>
      </c>
      <c r="C96" s="461" t="s">
        <v>73</v>
      </c>
      <c r="D96" s="553">
        <v>70</v>
      </c>
      <c r="E96" s="553">
        <v>142.4</v>
      </c>
      <c r="F96" s="844">
        <f t="shared" ref="F96:X96" si="179">SUM(F97:F98)</f>
        <v>183.464</v>
      </c>
      <c r="G96" s="844">
        <f t="shared" si="179"/>
        <v>190.346</v>
      </c>
      <c r="H96" s="844">
        <f t="shared" si="179"/>
        <v>37.299999999999997</v>
      </c>
      <c r="I96" s="844">
        <f t="shared" si="179"/>
        <v>26.26</v>
      </c>
      <c r="J96" s="844">
        <f t="shared" si="179"/>
        <v>10.15</v>
      </c>
      <c r="K96" s="844">
        <f t="shared" si="179"/>
        <v>14.4</v>
      </c>
      <c r="L96" s="844">
        <f t="shared" si="179"/>
        <v>31</v>
      </c>
      <c r="M96" s="844">
        <f t="shared" si="179"/>
        <v>61.29</v>
      </c>
      <c r="N96" s="844">
        <f t="shared" si="179"/>
        <v>2.056</v>
      </c>
      <c r="O96" s="844">
        <f t="shared" si="179"/>
        <v>1.28</v>
      </c>
      <c r="P96" s="844">
        <f t="shared" si="179"/>
        <v>2.98</v>
      </c>
      <c r="Q96" s="844">
        <f t="shared" si="179"/>
        <v>0</v>
      </c>
      <c r="R96" s="844">
        <f t="shared" si="179"/>
        <v>1.63</v>
      </c>
      <c r="S96" s="844">
        <f t="shared" si="179"/>
        <v>0</v>
      </c>
      <c r="T96" s="844">
        <f t="shared" si="179"/>
        <v>1</v>
      </c>
      <c r="U96" s="844">
        <f t="shared" si="179"/>
        <v>1</v>
      </c>
      <c r="V96" s="844">
        <f t="shared" si="179"/>
        <v>115.44</v>
      </c>
      <c r="W96" s="844">
        <f t="shared" si="179"/>
        <v>115.44</v>
      </c>
      <c r="X96" s="844">
        <f t="shared" si="179"/>
        <v>147.10000000000002</v>
      </c>
      <c r="Y96" s="904">
        <f t="shared" ref="Y96:Y98" si="180">SUM(Z96:AM96)</f>
        <v>189.56200000000001</v>
      </c>
      <c r="Z96" s="905">
        <f>Z97+Z98</f>
        <v>38.42</v>
      </c>
      <c r="AA96" s="905">
        <f t="shared" ref="AA96" si="181">AA97+AA98</f>
        <v>21.065999999999999</v>
      </c>
      <c r="AB96" s="905">
        <f>AB97+AB98</f>
        <v>10.6</v>
      </c>
      <c r="AC96" s="905">
        <f t="shared" ref="AC96:AF96" si="182">AC97+AC98</f>
        <v>14.4</v>
      </c>
      <c r="AD96" s="905">
        <f t="shared" si="182"/>
        <v>31</v>
      </c>
      <c r="AE96" s="905">
        <f t="shared" si="182"/>
        <v>63.29</v>
      </c>
      <c r="AF96" s="905">
        <f t="shared" si="182"/>
        <v>2.056</v>
      </c>
      <c r="AG96" s="905">
        <f>AG97+AG98</f>
        <v>2.12</v>
      </c>
      <c r="AH96" s="905">
        <f t="shared" ref="AH96:AM96" si="183">AH97+AH98</f>
        <v>2.98</v>
      </c>
      <c r="AI96" s="905">
        <f t="shared" si="183"/>
        <v>0</v>
      </c>
      <c r="AJ96" s="905">
        <f t="shared" si="183"/>
        <v>1.63</v>
      </c>
      <c r="AK96" s="905">
        <f t="shared" si="183"/>
        <v>0</v>
      </c>
      <c r="AL96" s="905">
        <f t="shared" si="183"/>
        <v>1</v>
      </c>
      <c r="AM96" s="905">
        <f t="shared" si="183"/>
        <v>1</v>
      </c>
      <c r="AN96" s="904">
        <f t="shared" ref="AN96:AN98" si="184">SUM(AO96:BB96)</f>
        <v>194.07599999999999</v>
      </c>
      <c r="AO96" s="813">
        <f>AO97+AO98</f>
        <v>39.92</v>
      </c>
      <c r="AP96" s="813">
        <f t="shared" ref="AP96:AU96" si="185">AP97+AP98</f>
        <v>21.08</v>
      </c>
      <c r="AQ96" s="813">
        <f>AQ97+AQ98</f>
        <v>10.6</v>
      </c>
      <c r="AR96" s="813">
        <f t="shared" si="185"/>
        <v>15.4</v>
      </c>
      <c r="AS96" s="813">
        <f t="shared" si="185"/>
        <v>32</v>
      </c>
      <c r="AT96" s="813">
        <f t="shared" si="185"/>
        <v>64.289999999999992</v>
      </c>
      <c r="AU96" s="813">
        <f t="shared" si="185"/>
        <v>2.056</v>
      </c>
      <c r="AV96" s="813">
        <f>AV97+AV98</f>
        <v>2.12</v>
      </c>
      <c r="AW96" s="813">
        <f t="shared" ref="AW96:BB96" si="186">AW97+AW98</f>
        <v>2.98</v>
      </c>
      <c r="AX96" s="813">
        <f t="shared" si="186"/>
        <v>0</v>
      </c>
      <c r="AY96" s="813">
        <f t="shared" si="186"/>
        <v>1.63</v>
      </c>
      <c r="AZ96" s="813">
        <f t="shared" si="186"/>
        <v>0</v>
      </c>
      <c r="BA96" s="813">
        <f t="shared" si="186"/>
        <v>1</v>
      </c>
      <c r="BB96" s="813">
        <f t="shared" si="186"/>
        <v>1</v>
      </c>
      <c r="BC96" s="2670">
        <f>BC97+BC98</f>
        <v>189.846</v>
      </c>
      <c r="BD96" s="813">
        <v>190.11799999999999</v>
      </c>
      <c r="BE96" s="904">
        <f t="shared" ref="BE96:BE98" si="187">SUM(BF96:BS96)</f>
        <v>196.60400000000001</v>
      </c>
      <c r="BF96" s="905">
        <f>BF97+BF98</f>
        <v>36.5</v>
      </c>
      <c r="BG96" s="905">
        <f t="shared" ref="BG96" si="188">BG97+BG98</f>
        <v>25.327999999999999</v>
      </c>
      <c r="BH96" s="905">
        <f>BH97+BH98</f>
        <v>10.399999999999999</v>
      </c>
      <c r="BI96" s="905">
        <f t="shared" ref="BI96:BL96" si="189">BI97+BI98</f>
        <v>15.4</v>
      </c>
      <c r="BJ96" s="905">
        <f t="shared" si="189"/>
        <v>33</v>
      </c>
      <c r="BK96" s="905">
        <f t="shared" si="189"/>
        <v>65.789999999999992</v>
      </c>
      <c r="BL96" s="905">
        <f t="shared" si="189"/>
        <v>1.6560000000000001</v>
      </c>
      <c r="BM96" s="905">
        <f>BM97+BM98</f>
        <v>2.12</v>
      </c>
      <c r="BN96" s="905">
        <f t="shared" ref="BN96:BS96" si="190">BN97+BN98</f>
        <v>2.78</v>
      </c>
      <c r="BO96" s="905">
        <f t="shared" si="190"/>
        <v>0</v>
      </c>
      <c r="BP96" s="905">
        <f t="shared" si="190"/>
        <v>1.63</v>
      </c>
      <c r="BQ96" s="905">
        <f t="shared" si="190"/>
        <v>0</v>
      </c>
      <c r="BR96" s="905">
        <f t="shared" si="190"/>
        <v>1</v>
      </c>
      <c r="BS96" s="905">
        <f t="shared" si="190"/>
        <v>1</v>
      </c>
      <c r="BT96" s="2650">
        <f t="shared" ref="BT96:BT98" si="191">SUM(BU96:CH96)</f>
        <v>199.006</v>
      </c>
      <c r="BU96" s="813">
        <f>BU97+BU98</f>
        <v>27.3</v>
      </c>
      <c r="BV96" s="813">
        <f t="shared" ref="BV96:CH96" si="192">BV97+BV98</f>
        <v>30.12</v>
      </c>
      <c r="BW96" s="813">
        <f t="shared" si="192"/>
        <v>22.779999999999998</v>
      </c>
      <c r="BX96" s="813">
        <f t="shared" si="192"/>
        <v>7.3</v>
      </c>
      <c r="BY96" s="813">
        <f t="shared" si="192"/>
        <v>32.28</v>
      </c>
      <c r="BZ96" s="813">
        <f t="shared" si="192"/>
        <v>68.789999999999992</v>
      </c>
      <c r="CA96" s="813">
        <f t="shared" si="192"/>
        <v>1.6560000000000001</v>
      </c>
      <c r="CB96" s="813">
        <f t="shared" si="192"/>
        <v>2</v>
      </c>
      <c r="CC96" s="813">
        <f t="shared" si="192"/>
        <v>2.58</v>
      </c>
      <c r="CD96" s="813">
        <f t="shared" si="192"/>
        <v>0</v>
      </c>
      <c r="CE96" s="813">
        <f t="shared" si="192"/>
        <v>1.7</v>
      </c>
      <c r="CF96" s="813">
        <f t="shared" si="192"/>
        <v>0</v>
      </c>
      <c r="CG96" s="813">
        <f t="shared" si="192"/>
        <v>1.5</v>
      </c>
      <c r="CH96" s="813">
        <f t="shared" si="192"/>
        <v>1</v>
      </c>
      <c r="CI96" s="1457">
        <f t="shared" si="149"/>
        <v>103.71487956446967</v>
      </c>
      <c r="CJ96" s="2650">
        <f>CJ97+CJ98</f>
        <v>192.506</v>
      </c>
      <c r="CK96" s="2650">
        <f>CK97+CK98</f>
        <v>192.506</v>
      </c>
      <c r="CL96" s="2650">
        <f>CL97+CL98</f>
        <v>199.006</v>
      </c>
      <c r="CM96" s="840">
        <f t="shared" ref="CM96" si="193">CK96/BD96*100</f>
        <v>101.25606202463733</v>
      </c>
      <c r="CN96" s="840">
        <f t="shared" ref="CN96" si="194">CK96/BT96*100</f>
        <v>96.733766821100872</v>
      </c>
      <c r="CO96" s="1457">
        <f t="shared" si="159"/>
        <v>100</v>
      </c>
      <c r="CP96" s="2650">
        <f>CP97+CP98</f>
        <v>200.12</v>
      </c>
      <c r="CQ96" s="1857"/>
      <c r="CR96" s="1736">
        <v>190</v>
      </c>
      <c r="CS96" s="1064"/>
      <c r="CT96" s="265"/>
      <c r="CU96" s="266"/>
      <c r="CX96" s="2665">
        <f>CJ96-BC96</f>
        <v>2.6599999999999966</v>
      </c>
      <c r="DI96" s="2784"/>
    </row>
    <row r="97" spans="1:111" s="177" customFormat="1" ht="21" customHeight="1">
      <c r="A97" s="1863"/>
      <c r="B97" s="632" t="s">
        <v>201</v>
      </c>
      <c r="C97" s="633" t="s">
        <v>73</v>
      </c>
      <c r="D97" s="727">
        <v>30</v>
      </c>
      <c r="E97" s="727">
        <v>89.2</v>
      </c>
      <c r="F97" s="906">
        <v>110.76399999999998</v>
      </c>
      <c r="G97" s="906">
        <f>SUM(H97:U97)</f>
        <v>113.846</v>
      </c>
      <c r="H97" s="906">
        <v>20.3</v>
      </c>
      <c r="I97" s="906">
        <v>22.26</v>
      </c>
      <c r="J97" s="906">
        <v>7.65</v>
      </c>
      <c r="K97" s="906">
        <v>1.4</v>
      </c>
      <c r="L97" s="906">
        <v>14</v>
      </c>
      <c r="M97" s="906">
        <v>46.29</v>
      </c>
      <c r="N97" s="906">
        <v>5.6000000000000001E-2</v>
      </c>
      <c r="O97" s="906">
        <v>0.28000000000000003</v>
      </c>
      <c r="P97" s="906">
        <v>0.98</v>
      </c>
      <c r="Q97" s="906">
        <v>0</v>
      </c>
      <c r="R97" s="906">
        <v>0.63</v>
      </c>
      <c r="S97" s="906">
        <v>0</v>
      </c>
      <c r="T97" s="906"/>
      <c r="U97" s="906"/>
      <c r="V97" s="906">
        <v>65.44</v>
      </c>
      <c r="W97" s="906">
        <v>65.44</v>
      </c>
      <c r="X97" s="907">
        <v>87.9</v>
      </c>
      <c r="Y97" s="908">
        <f t="shared" si="180"/>
        <v>113.062</v>
      </c>
      <c r="Z97" s="909">
        <f>Z95*1.4</f>
        <v>21.419999999999998</v>
      </c>
      <c r="AA97" s="909">
        <f>AA95*1.4</f>
        <v>17.065999999999999</v>
      </c>
      <c r="AB97" s="909">
        <f>AB95*0.9</f>
        <v>8.1</v>
      </c>
      <c r="AC97" s="909">
        <f>AC95*1.4</f>
        <v>1.4</v>
      </c>
      <c r="AD97" s="909">
        <f>AD95*1.4</f>
        <v>14</v>
      </c>
      <c r="AE97" s="909">
        <f>AE95*1.4+45</f>
        <v>48.29</v>
      </c>
      <c r="AF97" s="909">
        <f t="shared" ref="AF97:AM97" si="195">AF95*1.4</f>
        <v>5.5999999999999994E-2</v>
      </c>
      <c r="AG97" s="909">
        <f t="shared" si="195"/>
        <v>1.1199999999999999</v>
      </c>
      <c r="AH97" s="909">
        <f t="shared" si="195"/>
        <v>0.97999999999999987</v>
      </c>
      <c r="AI97" s="909">
        <f t="shared" si="195"/>
        <v>0</v>
      </c>
      <c r="AJ97" s="909">
        <f t="shared" si="195"/>
        <v>0.63</v>
      </c>
      <c r="AK97" s="909">
        <f t="shared" si="195"/>
        <v>0</v>
      </c>
      <c r="AL97" s="909">
        <f t="shared" si="195"/>
        <v>0</v>
      </c>
      <c r="AM97" s="909">
        <f t="shared" si="195"/>
        <v>0</v>
      </c>
      <c r="AN97" s="908">
        <f t="shared" si="184"/>
        <v>113.07599999999999</v>
      </c>
      <c r="AO97" s="814">
        <f>AO95*1.4</f>
        <v>21.419999999999998</v>
      </c>
      <c r="AP97" s="814">
        <f>AP95*1.4</f>
        <v>17.079999999999998</v>
      </c>
      <c r="AQ97" s="814">
        <f>AQ95*0.9</f>
        <v>8.1</v>
      </c>
      <c r="AR97" s="814">
        <f>AR95*1.4</f>
        <v>1.4</v>
      </c>
      <c r="AS97" s="814">
        <f>AS95*1.4</f>
        <v>14</v>
      </c>
      <c r="AT97" s="814">
        <f>AT95*1.4+45</f>
        <v>48.29</v>
      </c>
      <c r="AU97" s="814">
        <f t="shared" ref="AU97:BB97" si="196">AU95*1.4</f>
        <v>5.5999999999999994E-2</v>
      </c>
      <c r="AV97" s="814">
        <f t="shared" si="196"/>
        <v>1.1199999999999999</v>
      </c>
      <c r="AW97" s="814">
        <f t="shared" si="196"/>
        <v>0.97999999999999987</v>
      </c>
      <c r="AX97" s="814">
        <f t="shared" si="196"/>
        <v>0</v>
      </c>
      <c r="AY97" s="814">
        <f t="shared" si="196"/>
        <v>0.63</v>
      </c>
      <c r="AZ97" s="814">
        <f t="shared" si="196"/>
        <v>0</v>
      </c>
      <c r="BA97" s="814">
        <f t="shared" si="196"/>
        <v>0</v>
      </c>
      <c r="BB97" s="814">
        <f t="shared" si="196"/>
        <v>0</v>
      </c>
      <c r="BC97" s="2671">
        <v>111.54599999999999</v>
      </c>
      <c r="BD97" s="814">
        <v>110.818</v>
      </c>
      <c r="BE97" s="908">
        <f t="shared" si="187"/>
        <v>116.304</v>
      </c>
      <c r="BF97" s="814">
        <f>BF95*1.3</f>
        <v>19.5</v>
      </c>
      <c r="BG97" s="814">
        <f>BG95*1.4</f>
        <v>21.727999999999998</v>
      </c>
      <c r="BH97" s="814">
        <f>BH95*0.9</f>
        <v>8.1</v>
      </c>
      <c r="BI97" s="814">
        <f>BI95*1.4</f>
        <v>1.4</v>
      </c>
      <c r="BJ97" s="814">
        <f>BJ95*1.4</f>
        <v>14</v>
      </c>
      <c r="BK97" s="814">
        <f>BK95*1.4+45.5</f>
        <v>48.79</v>
      </c>
      <c r="BL97" s="814">
        <f t="shared" ref="BL97:BS97" si="197">BL95*1.4</f>
        <v>5.5999999999999994E-2</v>
      </c>
      <c r="BM97" s="814">
        <f t="shared" si="197"/>
        <v>1.1199999999999999</v>
      </c>
      <c r="BN97" s="814">
        <f t="shared" si="197"/>
        <v>0.97999999999999987</v>
      </c>
      <c r="BO97" s="814">
        <f t="shared" si="197"/>
        <v>0</v>
      </c>
      <c r="BP97" s="814">
        <f t="shared" si="197"/>
        <v>0.63</v>
      </c>
      <c r="BQ97" s="814">
        <f t="shared" si="197"/>
        <v>0</v>
      </c>
      <c r="BR97" s="814">
        <f t="shared" si="197"/>
        <v>0</v>
      </c>
      <c r="BS97" s="814">
        <f t="shared" si="197"/>
        <v>0</v>
      </c>
      <c r="BT97" s="2668">
        <f t="shared" si="191"/>
        <v>155.006</v>
      </c>
      <c r="BU97" s="1450">
        <v>20.3</v>
      </c>
      <c r="BV97" s="1450">
        <v>27.02</v>
      </c>
      <c r="BW97" s="1450">
        <v>20.58</v>
      </c>
      <c r="BX97" s="1450">
        <v>1.3</v>
      </c>
      <c r="BY97" s="1450">
        <v>23.28</v>
      </c>
      <c r="BZ97" s="1450">
        <f>2+57.79</f>
        <v>59.79</v>
      </c>
      <c r="CA97" s="1450">
        <v>5.5999999999999994E-2</v>
      </c>
      <c r="CB97" s="1450">
        <v>1</v>
      </c>
      <c r="CC97" s="1450">
        <v>0.97999999999999987</v>
      </c>
      <c r="CD97" s="1450">
        <v>0</v>
      </c>
      <c r="CE97" s="1450">
        <v>0.7</v>
      </c>
      <c r="CF97" s="1450">
        <v>0</v>
      </c>
      <c r="CG97" s="1450">
        <v>0</v>
      </c>
      <c r="CH97" s="1450">
        <v>0</v>
      </c>
      <c r="CI97" s="1469">
        <f t="shared" si="149"/>
        <v>102.8674532557358</v>
      </c>
      <c r="CJ97" s="2568">
        <v>150.006</v>
      </c>
      <c r="CK97" s="2771">
        <v>150.006</v>
      </c>
      <c r="CL97" s="2771">
        <v>155.006</v>
      </c>
      <c r="CM97" s="930">
        <f t="shared" ref="CM97" si="198">CK97/BD97*100</f>
        <v>135.3624862386977</v>
      </c>
      <c r="CN97" s="930">
        <f t="shared" ref="CN97" si="199">CK97/BT97*100</f>
        <v>96.774318413480771</v>
      </c>
      <c r="CO97" s="1170">
        <f t="shared" si="159"/>
        <v>100</v>
      </c>
      <c r="CP97" s="2642">
        <v>155.61000000000001</v>
      </c>
      <c r="CQ97" s="1864"/>
      <c r="CR97" s="2501">
        <v>155</v>
      </c>
      <c r="CS97" s="1064"/>
      <c r="CT97" s="260"/>
      <c r="CU97" s="267"/>
      <c r="CY97" s="177">
        <v>136432481260</v>
      </c>
    </row>
    <row r="98" spans="1:111" s="177" customFormat="1" ht="21" customHeight="1">
      <c r="A98" s="1863"/>
      <c r="B98" s="632" t="s">
        <v>202</v>
      </c>
      <c r="C98" s="633" t="s">
        <v>73</v>
      </c>
      <c r="D98" s="727">
        <v>40</v>
      </c>
      <c r="E98" s="727">
        <v>53.2</v>
      </c>
      <c r="F98" s="906">
        <v>72.7</v>
      </c>
      <c r="G98" s="906">
        <f>SUM(H98:U98)</f>
        <v>76.5</v>
      </c>
      <c r="H98" s="906">
        <v>17</v>
      </c>
      <c r="I98" s="906">
        <v>4</v>
      </c>
      <c r="J98" s="906">
        <v>2.5</v>
      </c>
      <c r="K98" s="906">
        <v>13</v>
      </c>
      <c r="L98" s="906">
        <v>17</v>
      </c>
      <c r="M98" s="906">
        <v>15</v>
      </c>
      <c r="N98" s="906">
        <v>2</v>
      </c>
      <c r="O98" s="906">
        <v>1</v>
      </c>
      <c r="P98" s="906">
        <v>2</v>
      </c>
      <c r="Q98" s="906"/>
      <c r="R98" s="906">
        <v>1</v>
      </c>
      <c r="S98" s="906"/>
      <c r="T98" s="906">
        <v>1</v>
      </c>
      <c r="U98" s="906">
        <v>1</v>
      </c>
      <c r="V98" s="906">
        <v>50</v>
      </c>
      <c r="W98" s="906">
        <v>50</v>
      </c>
      <c r="X98" s="907">
        <v>59.2</v>
      </c>
      <c r="Y98" s="908">
        <f t="shared" si="180"/>
        <v>76.5</v>
      </c>
      <c r="Z98" s="909">
        <v>17</v>
      </c>
      <c r="AA98" s="909">
        <v>4</v>
      </c>
      <c r="AB98" s="909">
        <v>2.5</v>
      </c>
      <c r="AC98" s="909">
        <v>13</v>
      </c>
      <c r="AD98" s="909">
        <v>17</v>
      </c>
      <c r="AE98" s="909">
        <v>15</v>
      </c>
      <c r="AF98" s="909">
        <v>2</v>
      </c>
      <c r="AG98" s="909">
        <v>1</v>
      </c>
      <c r="AH98" s="909">
        <v>2</v>
      </c>
      <c r="AI98" s="909"/>
      <c r="AJ98" s="909">
        <v>1</v>
      </c>
      <c r="AK98" s="909"/>
      <c r="AL98" s="909">
        <v>1</v>
      </c>
      <c r="AM98" s="909">
        <v>1</v>
      </c>
      <c r="AN98" s="908">
        <f t="shared" si="184"/>
        <v>81</v>
      </c>
      <c r="AO98" s="814">
        <v>18.5</v>
      </c>
      <c r="AP98" s="814">
        <v>4</v>
      </c>
      <c r="AQ98" s="814">
        <v>2.5</v>
      </c>
      <c r="AR98" s="814">
        <v>14</v>
      </c>
      <c r="AS98" s="814">
        <v>18</v>
      </c>
      <c r="AT98" s="814">
        <v>16</v>
      </c>
      <c r="AU98" s="814">
        <v>2</v>
      </c>
      <c r="AV98" s="814">
        <v>1</v>
      </c>
      <c r="AW98" s="814">
        <v>2</v>
      </c>
      <c r="AX98" s="814"/>
      <c r="AY98" s="814">
        <v>1</v>
      </c>
      <c r="AZ98" s="814"/>
      <c r="BA98" s="814">
        <v>1</v>
      </c>
      <c r="BB98" s="814">
        <v>1</v>
      </c>
      <c r="BC98" s="2671">
        <v>78.3</v>
      </c>
      <c r="BD98" s="814">
        <v>79.3</v>
      </c>
      <c r="BE98" s="908">
        <f t="shared" si="187"/>
        <v>80.3</v>
      </c>
      <c r="BF98" s="814">
        <v>17</v>
      </c>
      <c r="BG98" s="814">
        <v>3.6</v>
      </c>
      <c r="BH98" s="814">
        <v>2.2999999999999998</v>
      </c>
      <c r="BI98" s="814">
        <v>14</v>
      </c>
      <c r="BJ98" s="814">
        <v>19</v>
      </c>
      <c r="BK98" s="814">
        <v>17</v>
      </c>
      <c r="BL98" s="814">
        <v>1.6</v>
      </c>
      <c r="BM98" s="814">
        <v>1</v>
      </c>
      <c r="BN98" s="814">
        <v>1.8</v>
      </c>
      <c r="BO98" s="814"/>
      <c r="BP98" s="814">
        <v>1</v>
      </c>
      <c r="BQ98" s="814"/>
      <c r="BR98" s="814">
        <v>1</v>
      </c>
      <c r="BS98" s="814">
        <v>1</v>
      </c>
      <c r="BT98" s="2669">
        <f t="shared" si="191"/>
        <v>44</v>
      </c>
      <c r="BU98" s="1450">
        <v>7</v>
      </c>
      <c r="BV98" s="1450">
        <v>3.1</v>
      </c>
      <c r="BW98" s="1450">
        <v>2.2000000000000002</v>
      </c>
      <c r="BX98" s="1450">
        <v>6</v>
      </c>
      <c r="BY98" s="1450">
        <v>9</v>
      </c>
      <c r="BZ98" s="1450">
        <v>9</v>
      </c>
      <c r="CA98" s="1450">
        <v>1.6</v>
      </c>
      <c r="CB98" s="1450">
        <v>1</v>
      </c>
      <c r="CC98" s="1450">
        <v>1.6</v>
      </c>
      <c r="CD98" s="1450"/>
      <c r="CE98" s="1450">
        <v>1</v>
      </c>
      <c r="CF98" s="1450"/>
      <c r="CG98" s="1450">
        <v>1.5</v>
      </c>
      <c r="CH98" s="1450">
        <v>1</v>
      </c>
      <c r="CI98" s="1469">
        <f t="shared" si="149"/>
        <v>104.96732026143791</v>
      </c>
      <c r="CJ98" s="2568">
        <v>42.5</v>
      </c>
      <c r="CK98" s="2771">
        <v>42.5</v>
      </c>
      <c r="CL98" s="2771">
        <v>44</v>
      </c>
      <c r="CM98" s="930">
        <f t="shared" ref="CM98" si="200">CK98/BD98*100</f>
        <v>53.593947036569986</v>
      </c>
      <c r="CN98" s="930">
        <f t="shared" ref="CN98" si="201">CK98/BT98*100</f>
        <v>96.590909090909093</v>
      </c>
      <c r="CO98" s="1170">
        <f t="shared" si="159"/>
        <v>100</v>
      </c>
      <c r="CP98" s="2642">
        <v>44.51</v>
      </c>
      <c r="CQ98" s="1864"/>
      <c r="CR98" s="2502">
        <v>35</v>
      </c>
      <c r="CS98" s="1064"/>
      <c r="CT98" s="260"/>
      <c r="CU98" s="267"/>
      <c r="CY98" s="177">
        <v>24406000000</v>
      </c>
      <c r="CZ98" s="177">
        <v>137177154580</v>
      </c>
    </row>
    <row r="99" spans="1:111" s="177" customFormat="1" ht="20.25" hidden="1" customHeight="1">
      <c r="A99" s="1863"/>
      <c r="B99" s="632" t="s">
        <v>203</v>
      </c>
      <c r="C99" s="633" t="s">
        <v>73</v>
      </c>
      <c r="D99" s="559">
        <v>30</v>
      </c>
      <c r="E99" s="559">
        <v>89.2</v>
      </c>
      <c r="F99" s="872"/>
      <c r="G99" s="910"/>
      <c r="H99" s="910"/>
      <c r="I99" s="910"/>
      <c r="J99" s="910"/>
      <c r="K99" s="910"/>
      <c r="L99" s="910"/>
      <c r="M99" s="910"/>
      <c r="N99" s="910"/>
      <c r="O99" s="910"/>
      <c r="P99" s="910"/>
      <c r="Q99" s="910"/>
      <c r="R99" s="910"/>
      <c r="S99" s="910"/>
      <c r="T99" s="910"/>
      <c r="U99" s="910"/>
      <c r="V99" s="910"/>
      <c r="W99" s="910"/>
      <c r="X99" s="910"/>
      <c r="Y99" s="910"/>
      <c r="Z99" s="910"/>
      <c r="AA99" s="910"/>
      <c r="AB99" s="910"/>
      <c r="AC99" s="910"/>
      <c r="AD99" s="910"/>
      <c r="AE99" s="910"/>
      <c r="AF99" s="910"/>
      <c r="AG99" s="910"/>
      <c r="AH99" s="910"/>
      <c r="AI99" s="910"/>
      <c r="AJ99" s="910"/>
      <c r="AK99" s="910"/>
      <c r="AL99" s="910"/>
      <c r="AM99" s="910"/>
      <c r="AN99" s="910"/>
      <c r="AO99" s="911"/>
      <c r="AP99" s="911"/>
      <c r="AQ99" s="911"/>
      <c r="AR99" s="911"/>
      <c r="AS99" s="911"/>
      <c r="AT99" s="911"/>
      <c r="AU99" s="911"/>
      <c r="AV99" s="911"/>
      <c r="AW99" s="911"/>
      <c r="AX99" s="911"/>
      <c r="AY99" s="911"/>
      <c r="AZ99" s="911"/>
      <c r="BA99" s="911"/>
      <c r="BB99" s="911"/>
      <c r="BC99" s="911"/>
      <c r="BD99" s="911"/>
      <c r="BE99" s="1152"/>
      <c r="BF99" s="1340"/>
      <c r="BG99" s="1340"/>
      <c r="BH99" s="1340"/>
      <c r="BI99" s="1340"/>
      <c r="BJ99" s="1340"/>
      <c r="BK99" s="1340"/>
      <c r="BL99" s="1340"/>
      <c r="BM99" s="1340"/>
      <c r="BN99" s="1340"/>
      <c r="BO99" s="1340"/>
      <c r="BP99" s="1340"/>
      <c r="BQ99" s="1340"/>
      <c r="BR99" s="1340"/>
      <c r="BS99" s="1340"/>
      <c r="BT99" s="910"/>
      <c r="BU99" s="911"/>
      <c r="BV99" s="911"/>
      <c r="BW99" s="911"/>
      <c r="BX99" s="911"/>
      <c r="BY99" s="911"/>
      <c r="BZ99" s="911"/>
      <c r="CA99" s="911"/>
      <c r="CB99" s="911"/>
      <c r="CC99" s="911"/>
      <c r="CD99" s="911"/>
      <c r="CE99" s="911"/>
      <c r="CF99" s="911"/>
      <c r="CG99" s="911"/>
      <c r="CH99" s="911"/>
      <c r="CI99" s="1170" t="e">
        <f t="shared" si="149"/>
        <v>#DIV/0!</v>
      </c>
      <c r="CJ99" s="1170"/>
      <c r="CK99" s="1170"/>
      <c r="CL99" s="1170"/>
      <c r="CM99" s="1170"/>
      <c r="CN99" s="1170"/>
      <c r="CO99" s="1170" t="e">
        <f t="shared" si="159"/>
        <v>#DIV/0!</v>
      </c>
      <c r="CP99" s="1170"/>
      <c r="CQ99" s="1864"/>
      <c r="CR99" s="1728"/>
      <c r="CS99" s="1064"/>
      <c r="CT99" s="260"/>
      <c r="CU99" s="267"/>
    </row>
    <row r="100" spans="1:111" ht="20.25" hidden="1" customHeight="1">
      <c r="A100" s="1879"/>
      <c r="B100" s="587" t="s">
        <v>204</v>
      </c>
      <c r="C100" s="609" t="s">
        <v>205</v>
      </c>
      <c r="D100" s="562">
        <v>40</v>
      </c>
      <c r="E100" s="562">
        <v>53.2</v>
      </c>
      <c r="F100" s="912"/>
      <c r="G100" s="912"/>
      <c r="H100" s="912"/>
      <c r="I100" s="912"/>
      <c r="J100" s="912"/>
      <c r="K100" s="912"/>
      <c r="L100" s="912"/>
      <c r="M100" s="912"/>
      <c r="N100" s="912"/>
      <c r="O100" s="912"/>
      <c r="P100" s="912"/>
      <c r="Q100" s="912"/>
      <c r="R100" s="912"/>
      <c r="S100" s="912"/>
      <c r="T100" s="912"/>
      <c r="U100" s="912"/>
      <c r="V100" s="912"/>
      <c r="W100" s="912"/>
      <c r="X100" s="912"/>
      <c r="Y100" s="912"/>
      <c r="Z100" s="912"/>
      <c r="AA100" s="912"/>
      <c r="AB100" s="912"/>
      <c r="AC100" s="912"/>
      <c r="AD100" s="912"/>
      <c r="AE100" s="912"/>
      <c r="AF100" s="912"/>
      <c r="AG100" s="912"/>
      <c r="AH100" s="912"/>
      <c r="AI100" s="912"/>
      <c r="AJ100" s="912"/>
      <c r="AK100" s="912"/>
      <c r="AL100" s="912"/>
      <c r="AM100" s="912"/>
      <c r="AN100" s="912"/>
      <c r="AO100" s="913"/>
      <c r="AP100" s="913"/>
      <c r="AQ100" s="913"/>
      <c r="AR100" s="913"/>
      <c r="AS100" s="913"/>
      <c r="AT100" s="913"/>
      <c r="AU100" s="913"/>
      <c r="AV100" s="913"/>
      <c r="AW100" s="913"/>
      <c r="AX100" s="913"/>
      <c r="AY100" s="913"/>
      <c r="AZ100" s="913"/>
      <c r="BA100" s="913"/>
      <c r="BB100" s="913"/>
      <c r="BC100" s="913"/>
      <c r="BD100" s="913"/>
      <c r="BE100" s="1153"/>
      <c r="BF100" s="1341"/>
      <c r="BG100" s="1341"/>
      <c r="BH100" s="1341"/>
      <c r="BI100" s="1341"/>
      <c r="BJ100" s="1341"/>
      <c r="BK100" s="1341"/>
      <c r="BL100" s="1341"/>
      <c r="BM100" s="1341"/>
      <c r="BN100" s="1341"/>
      <c r="BO100" s="1341"/>
      <c r="BP100" s="1341"/>
      <c r="BQ100" s="1341"/>
      <c r="BR100" s="1341"/>
      <c r="BS100" s="1341"/>
      <c r="BT100" s="912"/>
      <c r="BU100" s="913"/>
      <c r="BV100" s="913"/>
      <c r="BW100" s="913"/>
      <c r="BX100" s="913"/>
      <c r="BY100" s="913"/>
      <c r="BZ100" s="913"/>
      <c r="CA100" s="913"/>
      <c r="CB100" s="913"/>
      <c r="CC100" s="913"/>
      <c r="CD100" s="913"/>
      <c r="CE100" s="913"/>
      <c r="CF100" s="913"/>
      <c r="CG100" s="913"/>
      <c r="CH100" s="913"/>
      <c r="CI100" s="1170" t="e">
        <f t="shared" si="149"/>
        <v>#DIV/0!</v>
      </c>
      <c r="CJ100" s="1170"/>
      <c r="CK100" s="1170"/>
      <c r="CL100" s="1170"/>
      <c r="CM100" s="1170"/>
      <c r="CN100" s="1170"/>
      <c r="CO100" s="1170" t="e">
        <f t="shared" si="159"/>
        <v>#DIV/0!</v>
      </c>
      <c r="CP100" s="1170"/>
      <c r="CQ100" s="1880"/>
      <c r="CR100" s="1726"/>
      <c r="CS100" s="1064"/>
      <c r="CT100" s="260"/>
      <c r="CU100" s="269"/>
    </row>
    <row r="101" spans="1:111" s="219" customFormat="1" ht="20.25" hidden="1" customHeight="1">
      <c r="A101" s="1881"/>
      <c r="B101" s="587" t="s">
        <v>206</v>
      </c>
      <c r="C101" s="609" t="s">
        <v>207</v>
      </c>
      <c r="D101" s="563"/>
      <c r="E101" s="563"/>
      <c r="F101" s="914"/>
      <c r="G101" s="915"/>
      <c r="H101" s="915"/>
      <c r="I101" s="915"/>
      <c r="J101" s="915"/>
      <c r="K101" s="915"/>
      <c r="L101" s="915"/>
      <c r="M101" s="915"/>
      <c r="N101" s="915"/>
      <c r="O101" s="915"/>
      <c r="P101" s="915"/>
      <c r="Q101" s="915"/>
      <c r="R101" s="915"/>
      <c r="S101" s="915"/>
      <c r="T101" s="915"/>
      <c r="U101" s="915"/>
      <c r="V101" s="915"/>
      <c r="W101" s="915"/>
      <c r="X101" s="915"/>
      <c r="Y101" s="915"/>
      <c r="Z101" s="915"/>
      <c r="AA101" s="915"/>
      <c r="AB101" s="915"/>
      <c r="AC101" s="915"/>
      <c r="AD101" s="915"/>
      <c r="AE101" s="915"/>
      <c r="AF101" s="915"/>
      <c r="AG101" s="915"/>
      <c r="AH101" s="915"/>
      <c r="AI101" s="915"/>
      <c r="AJ101" s="915"/>
      <c r="AK101" s="915"/>
      <c r="AL101" s="915"/>
      <c r="AM101" s="915"/>
      <c r="AN101" s="915"/>
      <c r="AO101" s="916"/>
      <c r="AP101" s="916"/>
      <c r="AQ101" s="916"/>
      <c r="AR101" s="916"/>
      <c r="AS101" s="916"/>
      <c r="AT101" s="916"/>
      <c r="AU101" s="916"/>
      <c r="AV101" s="916"/>
      <c r="AW101" s="916"/>
      <c r="AX101" s="916"/>
      <c r="AY101" s="916"/>
      <c r="AZ101" s="916"/>
      <c r="BA101" s="916"/>
      <c r="BB101" s="916"/>
      <c r="BC101" s="916"/>
      <c r="BD101" s="916"/>
      <c r="BE101" s="1154"/>
      <c r="BF101" s="1342"/>
      <c r="BG101" s="1342"/>
      <c r="BH101" s="1342"/>
      <c r="BI101" s="1342"/>
      <c r="BJ101" s="1342"/>
      <c r="BK101" s="1342"/>
      <c r="BL101" s="1342"/>
      <c r="BM101" s="1342"/>
      <c r="BN101" s="1342"/>
      <c r="BO101" s="1342"/>
      <c r="BP101" s="1342"/>
      <c r="BQ101" s="1342"/>
      <c r="BR101" s="1342"/>
      <c r="BS101" s="1342"/>
      <c r="BT101" s="915"/>
      <c r="BU101" s="916"/>
      <c r="BV101" s="916"/>
      <c r="BW101" s="916"/>
      <c r="BX101" s="916"/>
      <c r="BY101" s="916"/>
      <c r="BZ101" s="916"/>
      <c r="CA101" s="916"/>
      <c r="CB101" s="916"/>
      <c r="CC101" s="916"/>
      <c r="CD101" s="916"/>
      <c r="CE101" s="916"/>
      <c r="CF101" s="916"/>
      <c r="CG101" s="916"/>
      <c r="CH101" s="916"/>
      <c r="CI101" s="1170" t="e">
        <f t="shared" si="149"/>
        <v>#DIV/0!</v>
      </c>
      <c r="CJ101" s="1170"/>
      <c r="CK101" s="1170"/>
      <c r="CL101" s="1170"/>
      <c r="CM101" s="1170"/>
      <c r="CN101" s="1170"/>
      <c r="CO101" s="1170" t="e">
        <f t="shared" si="159"/>
        <v>#DIV/0!</v>
      </c>
      <c r="CP101" s="1170"/>
      <c r="CQ101" s="1882"/>
      <c r="CR101" s="1726"/>
      <c r="CS101" s="1064"/>
      <c r="CT101" s="260"/>
      <c r="CU101" s="270"/>
    </row>
    <row r="102" spans="1:111" s="202" customFormat="1" ht="21" customHeight="1">
      <c r="A102" s="1845" t="s">
        <v>208</v>
      </c>
      <c r="B102" s="258" t="s">
        <v>209</v>
      </c>
      <c r="C102" s="461"/>
      <c r="D102" s="258"/>
      <c r="E102" s="258"/>
      <c r="F102" s="863"/>
      <c r="G102" s="863"/>
      <c r="H102" s="863"/>
      <c r="I102" s="863"/>
      <c r="J102" s="863"/>
      <c r="K102" s="863"/>
      <c r="L102" s="863"/>
      <c r="M102" s="863"/>
      <c r="N102" s="863"/>
      <c r="O102" s="863"/>
      <c r="P102" s="863"/>
      <c r="Q102" s="863"/>
      <c r="R102" s="863"/>
      <c r="S102" s="863"/>
      <c r="T102" s="863"/>
      <c r="U102" s="863"/>
      <c r="V102" s="863"/>
      <c r="W102" s="863"/>
      <c r="X102" s="863"/>
      <c r="Y102" s="863"/>
      <c r="Z102" s="863"/>
      <c r="AA102" s="863"/>
      <c r="AB102" s="863"/>
      <c r="AC102" s="863"/>
      <c r="AD102" s="863"/>
      <c r="AE102" s="863"/>
      <c r="AF102" s="863"/>
      <c r="AG102" s="863"/>
      <c r="AH102" s="863"/>
      <c r="AI102" s="863"/>
      <c r="AJ102" s="863"/>
      <c r="AK102" s="863"/>
      <c r="AL102" s="863"/>
      <c r="AM102" s="863"/>
      <c r="AN102" s="863"/>
      <c r="AO102" s="799"/>
      <c r="AP102" s="799"/>
      <c r="AQ102" s="799"/>
      <c r="AR102" s="799"/>
      <c r="AS102" s="799"/>
      <c r="AT102" s="799"/>
      <c r="AU102" s="799"/>
      <c r="AV102" s="799"/>
      <c r="AW102" s="799"/>
      <c r="AX102" s="799"/>
      <c r="AY102" s="799"/>
      <c r="AZ102" s="799"/>
      <c r="BA102" s="799"/>
      <c r="BB102" s="799"/>
      <c r="BC102" s="799"/>
      <c r="BD102" s="799"/>
      <c r="BE102" s="800"/>
      <c r="BF102" s="1327"/>
      <c r="BG102" s="1327"/>
      <c r="BH102" s="1327"/>
      <c r="BI102" s="1327"/>
      <c r="BJ102" s="1327"/>
      <c r="BK102" s="1327"/>
      <c r="BL102" s="1327"/>
      <c r="BM102" s="1327"/>
      <c r="BN102" s="1327"/>
      <c r="BO102" s="1327"/>
      <c r="BP102" s="1327"/>
      <c r="BQ102" s="1327"/>
      <c r="BR102" s="1327"/>
      <c r="BS102" s="1327"/>
      <c r="BT102" s="863"/>
      <c r="BU102" s="1227"/>
      <c r="BV102" s="799"/>
      <c r="BW102" s="799"/>
      <c r="BX102" s="799"/>
      <c r="BY102" s="799"/>
      <c r="BZ102" s="799"/>
      <c r="CA102" s="799"/>
      <c r="CB102" s="799"/>
      <c r="CC102" s="799"/>
      <c r="CD102" s="799"/>
      <c r="CE102" s="799"/>
      <c r="CF102" s="799"/>
      <c r="CG102" s="799"/>
      <c r="CH102" s="799"/>
      <c r="CI102" s="1170"/>
      <c r="CJ102" s="1170"/>
      <c r="CK102" s="1170"/>
      <c r="CL102" s="1170"/>
      <c r="CM102" s="1170"/>
      <c r="CN102" s="1170"/>
      <c r="CO102" s="1170"/>
      <c r="CP102" s="1170"/>
      <c r="CQ102" s="1846"/>
      <c r="CR102" s="1728"/>
      <c r="CS102" s="1064"/>
      <c r="CT102" s="260"/>
      <c r="CU102" s="262"/>
      <c r="CY102" s="2667">
        <f>SUM(CY97:CY101)</f>
        <v>160838481260</v>
      </c>
      <c r="CZ102" s="202">
        <f>CZ98-CY106</f>
        <v>136432481350</v>
      </c>
    </row>
    <row r="103" spans="1:111" s="202" customFormat="1" ht="21" hidden="1" customHeight="1">
      <c r="A103" s="1845"/>
      <c r="B103" s="258" t="s">
        <v>974</v>
      </c>
      <c r="C103" s="461"/>
      <c r="D103" s="258"/>
      <c r="E103" s="258"/>
      <c r="F103" s="863"/>
      <c r="G103" s="863"/>
      <c r="H103" s="863"/>
      <c r="I103" s="863"/>
      <c r="J103" s="863"/>
      <c r="K103" s="863"/>
      <c r="L103" s="863"/>
      <c r="M103" s="863"/>
      <c r="N103" s="863"/>
      <c r="O103" s="863"/>
      <c r="P103" s="863"/>
      <c r="Q103" s="863"/>
      <c r="R103" s="863"/>
      <c r="S103" s="863"/>
      <c r="T103" s="863"/>
      <c r="U103" s="863"/>
      <c r="V103" s="863"/>
      <c r="W103" s="863"/>
      <c r="X103" s="863"/>
      <c r="Y103" s="863"/>
      <c r="Z103" s="863"/>
      <c r="AA103" s="863"/>
      <c r="AB103" s="863"/>
      <c r="AC103" s="863"/>
      <c r="AD103" s="863"/>
      <c r="AE103" s="863"/>
      <c r="AF103" s="863"/>
      <c r="AG103" s="863"/>
      <c r="AH103" s="863"/>
      <c r="AI103" s="863"/>
      <c r="AJ103" s="863"/>
      <c r="AK103" s="863"/>
      <c r="AL103" s="863"/>
      <c r="AM103" s="863"/>
      <c r="AN103" s="863"/>
      <c r="AO103" s="799"/>
      <c r="AP103" s="799"/>
      <c r="AQ103" s="799"/>
      <c r="AR103" s="799"/>
      <c r="AS103" s="799"/>
      <c r="AT103" s="799"/>
      <c r="AU103" s="799"/>
      <c r="AV103" s="799"/>
      <c r="AW103" s="799"/>
      <c r="AX103" s="799"/>
      <c r="AY103" s="799"/>
      <c r="AZ103" s="799"/>
      <c r="BA103" s="799"/>
      <c r="BB103" s="799"/>
      <c r="BC103" s="799"/>
      <c r="BD103" s="799"/>
      <c r="BE103" s="800">
        <v>267848.05</v>
      </c>
      <c r="BF103" s="1327">
        <v>1344.88</v>
      </c>
      <c r="BG103" s="1327">
        <v>7375.04</v>
      </c>
      <c r="BH103" s="1327">
        <v>9510.25</v>
      </c>
      <c r="BI103" s="1327">
        <v>10785.5</v>
      </c>
      <c r="BJ103" s="1327">
        <v>18414.009999999998</v>
      </c>
      <c r="BK103" s="1327">
        <v>23673.43</v>
      </c>
      <c r="BL103" s="1327">
        <v>24137.49</v>
      </c>
      <c r="BM103" s="1327">
        <v>33078.9</v>
      </c>
      <c r="BN103" s="1327">
        <v>13389.11</v>
      </c>
      <c r="BO103" s="1327">
        <v>11378.74</v>
      </c>
      <c r="BP103" s="1327">
        <v>13864.23</v>
      </c>
      <c r="BQ103" s="1327">
        <v>11290.88</v>
      </c>
      <c r="BR103" s="1327">
        <v>38404.33</v>
      </c>
      <c r="BS103" s="1327">
        <v>51201.26</v>
      </c>
      <c r="BT103" s="863"/>
      <c r="BU103" s="1227"/>
      <c r="BV103" s="799"/>
      <c r="BW103" s="799"/>
      <c r="BX103" s="799"/>
      <c r="BY103" s="799"/>
      <c r="BZ103" s="799"/>
      <c r="CA103" s="799"/>
      <c r="CB103" s="799"/>
      <c r="CC103" s="799"/>
      <c r="CD103" s="799"/>
      <c r="CE103" s="799"/>
      <c r="CF103" s="799"/>
      <c r="CG103" s="799"/>
      <c r="CH103" s="799"/>
      <c r="CI103" s="1170"/>
      <c r="CJ103" s="1170"/>
      <c r="CK103" s="1170"/>
      <c r="CL103" s="1170"/>
      <c r="CM103" s="1170"/>
      <c r="CN103" s="1170"/>
      <c r="CO103" s="1170" t="e">
        <f t="shared" si="159"/>
        <v>#DIV/0!</v>
      </c>
      <c r="CP103" s="1170"/>
      <c r="CQ103" s="1846"/>
      <c r="CR103" s="1728"/>
      <c r="CS103" s="1064"/>
      <c r="CT103" s="260"/>
      <c r="CU103" s="262"/>
    </row>
    <row r="104" spans="1:111" s="203" customFormat="1" ht="21" customHeight="1">
      <c r="A104" s="688">
        <v>1</v>
      </c>
      <c r="B104" s="546" t="s">
        <v>210</v>
      </c>
      <c r="C104" s="461" t="s">
        <v>32</v>
      </c>
      <c r="D104" s="564">
        <f>D105/267934.16*100</f>
        <v>63.566616515042362</v>
      </c>
      <c r="E104" s="564">
        <v>63.57</v>
      </c>
      <c r="F104" s="917">
        <v>64.789943171113379</v>
      </c>
      <c r="G104" s="840">
        <f>G105/267934.16*100</f>
        <v>64.801136592661436</v>
      </c>
      <c r="H104" s="550">
        <f>H105/1220.7*100</f>
        <v>49.240599655935114</v>
      </c>
      <c r="I104" s="550">
        <f>I105/7408.2*100</f>
        <v>68.578075645905884</v>
      </c>
      <c r="J104" s="550">
        <f>J105/9521.7*100</f>
        <v>58.240440257517044</v>
      </c>
      <c r="K104" s="550">
        <f>K105/10782.4*100</f>
        <v>45.841278379581539</v>
      </c>
      <c r="L104" s="550">
        <f>L105/18402.4*100</f>
        <v>63.187029952614871</v>
      </c>
      <c r="M104" s="550">
        <f>M105/23721.1*100</f>
        <v>68.183853193991851</v>
      </c>
      <c r="N104" s="550">
        <f>N105/24165.6*100</f>
        <v>57.47339192902308</v>
      </c>
      <c r="O104" s="550">
        <f>O105/33105.4*100</f>
        <v>67.385834335183986</v>
      </c>
      <c r="P104" s="550">
        <f>P105/13493.1*100</f>
        <v>55.558396513773708</v>
      </c>
      <c r="Q104" s="550">
        <f>Q105/11375.9*100</f>
        <v>73.33380216070816</v>
      </c>
      <c r="R104" s="550">
        <f>R105/13934*100</f>
        <v>77.343548155590653</v>
      </c>
      <c r="S104" s="550">
        <f>S105/11289*100</f>
        <v>82.96208698733281</v>
      </c>
      <c r="T104" s="550">
        <f>T105/38351.4*100</f>
        <v>77.136584322866952</v>
      </c>
      <c r="U104" s="550">
        <f>U105/51163.2*100</f>
        <v>55.366102980267073</v>
      </c>
      <c r="V104" s="917">
        <f>V105/267934.16*100</f>
        <v>64.789943171113393</v>
      </c>
      <c r="W104" s="917">
        <f>W105/267934.16*100</f>
        <v>64.790349987474542</v>
      </c>
      <c r="X104" s="917">
        <f>X105/267934.16*100</f>
        <v>64.790353719734725</v>
      </c>
      <c r="Y104" s="917">
        <f>(Y112+Y117+Y127)/267934.16*100</f>
        <v>65.002629750532748</v>
      </c>
      <c r="Z104" s="550">
        <f>(Z112+Z117+Z127)/1220.7*100</f>
        <v>52.66404521995576</v>
      </c>
      <c r="AA104" s="550">
        <f>(AA112+AA117+AA127)/7408.2*100</f>
        <v>71.832698901217569</v>
      </c>
      <c r="AB104" s="550">
        <f>(AB112+AB117+AB127)/9521.7*100</f>
        <v>57.99248033439406</v>
      </c>
      <c r="AC104" s="550">
        <f>(AC112+AC117+AC127)/10782.4*100</f>
        <v>46.172837216204186</v>
      </c>
      <c r="AD104" s="550">
        <f>(AD112+AD117+AD127)/18402.4*100</f>
        <v>62.261607181671948</v>
      </c>
      <c r="AE104" s="550">
        <f>(AE112+AE117+AE127)/23721.1*100</f>
        <v>68.799381141683995</v>
      </c>
      <c r="AF104" s="550">
        <f>(AF112+AF117+AF127)/24165.6*100</f>
        <v>58.490788558943294</v>
      </c>
      <c r="AG104" s="550">
        <f>(AG112+AG117+AG127)/33105.4*100</f>
        <v>67.336567448210857</v>
      </c>
      <c r="AH104" s="550">
        <f>(AH112+AH117+AH127)/13493.1*100</f>
        <v>54.048810132586276</v>
      </c>
      <c r="AI104" s="550">
        <f>(AI112+AI117+AI127)/11375.9*100</f>
        <v>71.165094629875441</v>
      </c>
      <c r="AJ104" s="918">
        <f>(AJ112+AJ117+AJ127)/13934*100</f>
        <v>76.846705899239268</v>
      </c>
      <c r="AK104" s="918">
        <f>(AK112+AK117+AK127)/11289*100</f>
        <v>81.605190893790407</v>
      </c>
      <c r="AL104" s="918">
        <f>(AL112+AL117+AL127)/38351.4*100</f>
        <v>77.141408136339223</v>
      </c>
      <c r="AM104" s="550">
        <f>(AM112+AM117+AM127)/51163.2*100</f>
        <v>55.902680051286865</v>
      </c>
      <c r="AN104" s="917">
        <f>(AN112+AN117+AN127)/267934.16*100</f>
        <v>65.012680727235377</v>
      </c>
      <c r="AO104" s="550">
        <f>(AO112+AO117+AO127)/1220.7*100</f>
        <v>55.648398459900051</v>
      </c>
      <c r="AP104" s="550">
        <f>(AP112+AP117+AP127)/7408.2*100</f>
        <v>72.043276369428483</v>
      </c>
      <c r="AQ104" s="550">
        <f>(AQ112+AQ117+AQ127)/9521.7*100</f>
        <v>58.225947047270964</v>
      </c>
      <c r="AR104" s="550">
        <f>(AR112+AR117+AR127)/10782.4*100</f>
        <v>46.036132957412086</v>
      </c>
      <c r="AS104" s="550">
        <f>(AS112+AS117+AS127)/18402.4*100</f>
        <v>61.41813024388123</v>
      </c>
      <c r="AT104" s="550">
        <f>(AT112+AT117+AT127)/23721.1*100</f>
        <v>68.926145920720387</v>
      </c>
      <c r="AU104" s="550">
        <f>(AU112+AU117+AU127)/24165.6*100</f>
        <v>58.893633925911217</v>
      </c>
      <c r="AV104" s="550">
        <f>(AV112+AV117+AV127)/33105.4*100</f>
        <v>67.37269448488766</v>
      </c>
      <c r="AW104" s="550">
        <f>(AW112+AW117+AW127)/13493.1*100</f>
        <v>54.186361918313807</v>
      </c>
      <c r="AX104" s="550">
        <f>(AX112+AX117+AX127)/11375.9*100</f>
        <v>71.044928313364224</v>
      </c>
      <c r="AY104" s="918">
        <f>(AY112+AY117+AY127)/13934*100</f>
        <v>76.704463901248744</v>
      </c>
      <c r="AZ104" s="918">
        <f>(AZ112+AZ117+AZ127)/11289*100</f>
        <v>81.805297191956768</v>
      </c>
      <c r="BA104" s="918">
        <f>(BA112+BA117+BA127)/38351.4*100</f>
        <v>77.209697690305958</v>
      </c>
      <c r="BB104" s="550">
        <f>(BB112+BB117+BB127)/51163.2*100</f>
        <v>55.803780842480535</v>
      </c>
      <c r="BC104" s="917">
        <f>(BC112+BC117+BC127)/267934.16*100</f>
        <v>65.003014173332744</v>
      </c>
      <c r="BD104" s="917">
        <f>(BD112+BD117+BD127)/267934.16*100</f>
        <v>65.003014173332744</v>
      </c>
      <c r="BE104" s="917">
        <f>(BE112+BE117+BE127)/BE103*100</f>
        <v>65.061332348695473</v>
      </c>
      <c r="BF104" s="917">
        <f t="shared" ref="BF104:BS104" si="202">(BF112+BF117+BF127)/BF103*100</f>
        <v>47.43397180417584</v>
      </c>
      <c r="BG104" s="917">
        <f t="shared" si="202"/>
        <v>72.300624810170518</v>
      </c>
      <c r="BH104" s="917">
        <f t="shared" si="202"/>
        <v>57.757997949580719</v>
      </c>
      <c r="BI104" s="917">
        <f t="shared" si="202"/>
        <v>45.976635297390018</v>
      </c>
      <c r="BJ104" s="917">
        <f t="shared" si="202"/>
        <v>62.516420920809757</v>
      </c>
      <c r="BK104" s="917">
        <f t="shared" si="202"/>
        <v>69.338748123951618</v>
      </c>
      <c r="BL104" s="917">
        <f t="shared" si="202"/>
        <v>59.119154477122514</v>
      </c>
      <c r="BM104" s="917">
        <f t="shared" si="202"/>
        <v>67.012718077082368</v>
      </c>
      <c r="BN104" s="917">
        <f t="shared" si="202"/>
        <v>54.224739359076146</v>
      </c>
      <c r="BO104" s="917">
        <f t="shared" si="202"/>
        <v>70.86074556585352</v>
      </c>
      <c r="BP104" s="917">
        <f t="shared" si="202"/>
        <v>76.676598700396639</v>
      </c>
      <c r="BQ104" s="917">
        <f t="shared" si="202"/>
        <v>81.136014199070416</v>
      </c>
      <c r="BR104" s="917">
        <f t="shared" si="202"/>
        <v>77.188926352835736</v>
      </c>
      <c r="BS104" s="917">
        <f t="shared" si="202"/>
        <v>56.09490860185862</v>
      </c>
      <c r="BT104" s="2496">
        <f>(BT112+BT117+BT127)/267934.16%</f>
        <v>65.702536772466786</v>
      </c>
      <c r="BU104" s="550">
        <f>(BU112+BU117+BU127)/1220.7*100</f>
        <v>57.887277791431146</v>
      </c>
      <c r="BV104" s="550">
        <f>(BV112+BV117+BV127)/7408.2*100</f>
        <v>71.964444804405929</v>
      </c>
      <c r="BW104" s="550">
        <f>(BW112+BW117+BW127)/9521.7*100</f>
        <v>58.799164014829287</v>
      </c>
      <c r="BX104" s="550">
        <f>(BX112+BX117+BX127)/10782.4*100</f>
        <v>46.378357323044959</v>
      </c>
      <c r="BY104" s="550">
        <f>(BY112+BY117+BY127)/18402.4*100</f>
        <v>62.815665347998085</v>
      </c>
      <c r="BZ104" s="550">
        <f>(BZ112+BZ117+BZ127)/23721.1*100</f>
        <v>69.220735969242568</v>
      </c>
      <c r="CA104" s="550">
        <f>(CA112+CA117+CA127)/24165.6*100</f>
        <v>60.081231171582751</v>
      </c>
      <c r="CB104" s="550">
        <f>(CB112+CB117+CB127)/33105.4*100</f>
        <v>68.153805723537559</v>
      </c>
      <c r="CC104" s="550">
        <f>(CC112+CC117+CC127)/13493.1*100</f>
        <v>54.048810132586276</v>
      </c>
      <c r="CD104" s="550">
        <f>(CD112+CD117+CD127)/11375.9*100</f>
        <v>72.536414701254415</v>
      </c>
      <c r="CE104" s="918">
        <f>(CE112+CE117+CE127)/13934*100</f>
        <v>77.580307162336737</v>
      </c>
      <c r="CF104" s="918">
        <f>(CF112+CF117+CF127)/11289*100</f>
        <v>82.180263973779788</v>
      </c>
      <c r="CG104" s="918">
        <f>(CG112+CG117+CG127)/38351.4*100</f>
        <v>77.923543860198066</v>
      </c>
      <c r="CH104" s="550">
        <f>(CH112+CH117+CH127)/51163.2*100</f>
        <v>56.338344747787474</v>
      </c>
      <c r="CI104" s="1457">
        <f t="shared" si="149"/>
        <v>100.09030803582564</v>
      </c>
      <c r="CJ104" s="2496">
        <f>(CJ112+CJ117+CJ127)/267848.05%</f>
        <v>65.061332348695473</v>
      </c>
      <c r="CK104" s="2496">
        <f>(CK112+CK117+CK127)/267848.05%</f>
        <v>65.061332348695473</v>
      </c>
      <c r="CL104" s="2496">
        <f>(CL112+CL117+CL127)/267848.05%</f>
        <v>65.700747121362284</v>
      </c>
      <c r="CM104" s="840">
        <f t="shared" ref="CM104" si="203">CK104/BD104*100</f>
        <v>100.08971610948258</v>
      </c>
      <c r="CN104" s="840">
        <f t="shared" ref="CN104" si="204">CK104/BT104*100</f>
        <v>99.024079654653434</v>
      </c>
      <c r="CO104" s="1457">
        <f t="shared" si="159"/>
        <v>99.997276130888679</v>
      </c>
      <c r="CP104" s="2496">
        <f>(CP112+CP117+CP127)/267848.05%</f>
        <v>66.237484275132871</v>
      </c>
      <c r="CQ104" s="1862"/>
      <c r="CR104" s="1737">
        <v>65.7</v>
      </c>
      <c r="CS104" s="1064"/>
      <c r="CT104" s="260"/>
      <c r="CU104" s="271"/>
      <c r="CV104" s="700"/>
      <c r="CW104" s="700"/>
      <c r="CX104" s="2666">
        <f>CJ104-BC104</f>
        <v>5.8318175362728653E-2</v>
      </c>
    </row>
    <row r="105" spans="1:111" s="203" customFormat="1" ht="56.25" customHeight="1">
      <c r="A105" s="688">
        <v>2</v>
      </c>
      <c r="B105" s="258" t="s">
        <v>912</v>
      </c>
      <c r="C105" s="461" t="s">
        <v>152</v>
      </c>
      <c r="D105" s="721">
        <f>D112+D125+D126+D121-418.1</f>
        <v>170316.68000000002</v>
      </c>
      <c r="E105" s="721">
        <v>171685.24</v>
      </c>
      <c r="F105" s="919">
        <f>F112+F117+F127</f>
        <v>173594.37</v>
      </c>
      <c r="G105" s="919">
        <f>G112+G121+G125+G126-436</f>
        <v>173624.38100000002</v>
      </c>
      <c r="H105" s="919">
        <f t="shared" ref="H105:U105" si="205">H112+H121+H125+H126</f>
        <v>601.07999999999993</v>
      </c>
      <c r="I105" s="919">
        <f t="shared" si="205"/>
        <v>5080.4009999999998</v>
      </c>
      <c r="J105" s="919">
        <f t="shared" si="205"/>
        <v>5545.4800000000005</v>
      </c>
      <c r="K105" s="919">
        <f t="shared" si="205"/>
        <v>4942.79</v>
      </c>
      <c r="L105" s="919">
        <f t="shared" si="205"/>
        <v>11627.93</v>
      </c>
      <c r="M105" s="919">
        <f t="shared" si="205"/>
        <v>16173.96</v>
      </c>
      <c r="N105" s="919">
        <f t="shared" si="205"/>
        <v>13888.79</v>
      </c>
      <c r="O105" s="919">
        <f t="shared" si="205"/>
        <v>22308.35</v>
      </c>
      <c r="P105" s="919">
        <f t="shared" si="205"/>
        <v>7496.55</v>
      </c>
      <c r="Q105" s="919">
        <f t="shared" si="205"/>
        <v>8342.3799999999992</v>
      </c>
      <c r="R105" s="919">
        <f t="shared" si="205"/>
        <v>10777.050000000001</v>
      </c>
      <c r="S105" s="919">
        <f t="shared" si="205"/>
        <v>9365.59</v>
      </c>
      <c r="T105" s="919">
        <f t="shared" si="205"/>
        <v>29582.959999999999</v>
      </c>
      <c r="U105" s="919">
        <f t="shared" si="205"/>
        <v>28327.07</v>
      </c>
      <c r="V105" s="919">
        <f>V112+V125+V126-126.2</f>
        <v>173594.39</v>
      </c>
      <c r="W105" s="919">
        <f>W112+W117+W127</f>
        <v>173595.48</v>
      </c>
      <c r="X105" s="919">
        <f>X112+X117+X127</f>
        <v>173595.49</v>
      </c>
      <c r="Y105" s="919">
        <f>Y112+Y116+Y126</f>
        <v>175491.67</v>
      </c>
      <c r="Z105" s="919">
        <f>Z112+Z116+Z126</f>
        <v>648.16999999999996</v>
      </c>
      <c r="AA105" s="919">
        <f t="shared" ref="AA105:BC105" si="206">AA112+AA116+AA126</f>
        <v>5380.99</v>
      </c>
      <c r="AB105" s="919">
        <f t="shared" si="206"/>
        <v>5660.54</v>
      </c>
      <c r="AC105" s="919">
        <f t="shared" si="206"/>
        <v>5073.3999999999996</v>
      </c>
      <c r="AD105" s="919">
        <f t="shared" si="206"/>
        <v>11599.070000000002</v>
      </c>
      <c r="AE105" s="919">
        <f t="shared" si="206"/>
        <v>16461.420000000002</v>
      </c>
      <c r="AF105" s="919">
        <f t="shared" si="206"/>
        <v>14134.65</v>
      </c>
      <c r="AG105" s="919">
        <f t="shared" si="206"/>
        <v>22292.04</v>
      </c>
      <c r="AH105" s="919">
        <f t="shared" si="206"/>
        <v>7535.47</v>
      </c>
      <c r="AI105" s="919">
        <f t="shared" si="206"/>
        <v>8135.31</v>
      </c>
      <c r="AJ105" s="919">
        <f t="shared" si="206"/>
        <v>10852.66</v>
      </c>
      <c r="AK105" s="919">
        <f t="shared" si="206"/>
        <v>9387.58</v>
      </c>
      <c r="AL105" s="919">
        <f t="shared" si="206"/>
        <v>29664.530000000002</v>
      </c>
      <c r="AM105" s="919">
        <f t="shared" si="206"/>
        <v>28665.84</v>
      </c>
      <c r="AN105" s="919">
        <f t="shared" si="206"/>
        <v>175566.7</v>
      </c>
      <c r="AO105" s="1077">
        <f t="shared" si="206"/>
        <v>693.31999999999994</v>
      </c>
      <c r="AP105" s="1077">
        <f t="shared" si="206"/>
        <v>5396.54</v>
      </c>
      <c r="AQ105" s="1077">
        <f t="shared" si="206"/>
        <v>5682.7400000000007</v>
      </c>
      <c r="AR105" s="1077">
        <f t="shared" si="206"/>
        <v>5159.66</v>
      </c>
      <c r="AS105" s="1077">
        <f t="shared" si="206"/>
        <v>11444.15</v>
      </c>
      <c r="AT105" s="1077">
        <f t="shared" si="206"/>
        <v>16491.689999999999</v>
      </c>
      <c r="AU105" s="1077">
        <f t="shared" si="206"/>
        <v>14232</v>
      </c>
      <c r="AV105" s="1077">
        <f t="shared" si="206"/>
        <v>22304</v>
      </c>
      <c r="AW105" s="1077">
        <f t="shared" si="206"/>
        <v>7533.72</v>
      </c>
      <c r="AX105" s="1077">
        <f t="shared" si="206"/>
        <v>8120.6</v>
      </c>
      <c r="AY105" s="1077">
        <f t="shared" si="206"/>
        <v>10829.88</v>
      </c>
      <c r="AZ105" s="1077">
        <f t="shared" si="206"/>
        <v>9378.2900000000009</v>
      </c>
      <c r="BA105" s="1077">
        <f t="shared" si="206"/>
        <v>29689.42</v>
      </c>
      <c r="BB105" s="1077">
        <f t="shared" si="206"/>
        <v>28610.69</v>
      </c>
      <c r="BC105" s="919">
        <f t="shared" si="206"/>
        <v>175446.6</v>
      </c>
      <c r="BD105" s="919">
        <f>BD112+BD116+BD126</f>
        <v>175492.7</v>
      </c>
      <c r="BE105" s="919">
        <f>BE112+BE116+BE126</f>
        <v>175768.21000000002</v>
      </c>
      <c r="BF105" s="1343">
        <f t="shared" ref="BF105:CH105" si="207">BF112+BF116+BF126</f>
        <v>656.93000000000006</v>
      </c>
      <c r="BG105" s="1343">
        <f t="shared" si="207"/>
        <v>5402.2</v>
      </c>
      <c r="BH105" s="1343">
        <f t="shared" si="207"/>
        <v>5643.93</v>
      </c>
      <c r="BI105" s="1343">
        <f t="shared" si="207"/>
        <v>5069.51</v>
      </c>
      <c r="BJ105" s="1343">
        <f t="shared" si="207"/>
        <v>11672.779999999999</v>
      </c>
      <c r="BK105" s="1343">
        <f t="shared" si="207"/>
        <v>16580.86</v>
      </c>
      <c r="BL105" s="1343">
        <f t="shared" si="207"/>
        <v>14269.88</v>
      </c>
      <c r="BM105" s="1343">
        <f t="shared" si="207"/>
        <v>22167.07</v>
      </c>
      <c r="BN105" s="1343">
        <f t="shared" si="207"/>
        <v>7596.21</v>
      </c>
      <c r="BO105" s="1343">
        <f t="shared" si="207"/>
        <v>8101.06</v>
      </c>
      <c r="BP105" s="1343">
        <f t="shared" si="207"/>
        <v>10772.62</v>
      </c>
      <c r="BQ105" s="1343">
        <f t="shared" si="207"/>
        <v>9304.9700000000012</v>
      </c>
      <c r="BR105" s="1343">
        <f t="shared" si="207"/>
        <v>29744.89</v>
      </c>
      <c r="BS105" s="1343">
        <f t="shared" si="207"/>
        <v>28785.3</v>
      </c>
      <c r="BT105" s="1077">
        <f t="shared" si="207"/>
        <v>177819.27</v>
      </c>
      <c r="BU105" s="919">
        <f t="shared" si="207"/>
        <v>736.28</v>
      </c>
      <c r="BV105" s="919">
        <f t="shared" si="207"/>
        <v>5421.05</v>
      </c>
      <c r="BW105" s="919">
        <f t="shared" si="207"/>
        <v>5768.92</v>
      </c>
      <c r="BX105" s="919">
        <f t="shared" si="207"/>
        <v>5119.9399999999996</v>
      </c>
      <c r="BY105" s="919">
        <f t="shared" si="207"/>
        <v>11740.67</v>
      </c>
      <c r="BZ105" s="919">
        <f t="shared" si="207"/>
        <v>16616.409999999996</v>
      </c>
      <c r="CA105" s="919">
        <f t="shared" si="207"/>
        <v>14518.99</v>
      </c>
      <c r="CB105" s="919">
        <f t="shared" si="207"/>
        <v>22562.59</v>
      </c>
      <c r="CC105" s="919">
        <f t="shared" si="207"/>
        <v>7768.79</v>
      </c>
      <c r="CD105" s="919">
        <f t="shared" si="207"/>
        <v>8290.27</v>
      </c>
      <c r="CE105" s="919">
        <f t="shared" si="207"/>
        <v>10951.92</v>
      </c>
      <c r="CF105" s="919">
        <f t="shared" si="207"/>
        <v>9420.6200000000008</v>
      </c>
      <c r="CG105" s="919">
        <f t="shared" si="207"/>
        <v>30014.080000000002</v>
      </c>
      <c r="CH105" s="919">
        <f t="shared" si="207"/>
        <v>28888.74</v>
      </c>
      <c r="CI105" s="1457">
        <f t="shared" si="149"/>
        <v>100.15758012901695</v>
      </c>
      <c r="CJ105" s="1077">
        <f>CJ112+CJ116+CJ126</f>
        <v>176030.29000000004</v>
      </c>
      <c r="CK105" s="1077">
        <f>CK112+CK116+CK126</f>
        <v>176160.55000000002</v>
      </c>
      <c r="CL105" s="1077">
        <f>CL112+CL116+CL126</f>
        <v>177873.21</v>
      </c>
      <c r="CM105" s="840">
        <f t="shared" ref="CM105" si="208">CK105/BD105*100</f>
        <v>100.38055713998359</v>
      </c>
      <c r="CN105" s="840">
        <f t="shared" ref="CN105" si="209">CK105/BT105*100</f>
        <v>99.067187712557825</v>
      </c>
      <c r="CO105" s="1457">
        <f t="shared" si="159"/>
        <v>100.03033417019427</v>
      </c>
      <c r="CP105" s="2653">
        <f>CP112+CP116+CP126</f>
        <v>179685.43000000002</v>
      </c>
      <c r="CQ105" s="1862"/>
      <c r="CR105" s="1728"/>
      <c r="CS105" s="1058"/>
      <c r="CT105" s="260">
        <f>BT105-BT121</f>
        <v>176039.53999999998</v>
      </c>
      <c r="CU105" s="1001">
        <f>CT105-CS105</f>
        <v>176039.53999999998</v>
      </c>
      <c r="CV105" s="700"/>
      <c r="CY105" s="203">
        <v>161583154580</v>
      </c>
      <c r="CZ105" s="2666">
        <f>CY102/CY105*100</f>
        <v>99.539139261183735</v>
      </c>
    </row>
    <row r="106" spans="1:111" s="202" customFormat="1" ht="21" customHeight="1">
      <c r="A106" s="2497"/>
      <c r="B106" s="584" t="s">
        <v>211</v>
      </c>
      <c r="C106" s="609" t="s">
        <v>152</v>
      </c>
      <c r="D106" s="718">
        <v>0</v>
      </c>
      <c r="E106" s="715">
        <v>445.37</v>
      </c>
      <c r="F106" s="533">
        <v>302.52000000000004</v>
      </c>
      <c r="G106" s="845" t="e">
        <f>#REF!+#REF!</f>
        <v>#REF!</v>
      </c>
      <c r="H106" s="845" t="e">
        <f>#REF!+#REF!</f>
        <v>#REF!</v>
      </c>
      <c r="I106" s="845" t="e">
        <f>#REF!+#REF!</f>
        <v>#REF!</v>
      </c>
      <c r="J106" s="845" t="e">
        <f>#REF!+#REF!</f>
        <v>#REF!</v>
      </c>
      <c r="K106" s="845" t="e">
        <f>#REF!+#REF!</f>
        <v>#REF!</v>
      </c>
      <c r="L106" s="845" t="e">
        <f>#REF!+#REF!</f>
        <v>#REF!</v>
      </c>
      <c r="M106" s="845" t="e">
        <f>#REF!+#REF!</f>
        <v>#REF!</v>
      </c>
      <c r="N106" s="845" t="e">
        <f>#REF!+#REF!</f>
        <v>#REF!</v>
      </c>
      <c r="O106" s="845" t="e">
        <f>#REF!+#REF!</f>
        <v>#REF!</v>
      </c>
      <c r="P106" s="845" t="e">
        <f>#REF!+#REF!</f>
        <v>#REF!</v>
      </c>
      <c r="Q106" s="845" t="e">
        <f>#REF!+#REF!</f>
        <v>#REF!</v>
      </c>
      <c r="R106" s="845" t="e">
        <f>#REF!+#REF!</f>
        <v>#REF!</v>
      </c>
      <c r="S106" s="845" t="e">
        <f>#REF!+#REF!</f>
        <v>#REF!</v>
      </c>
      <c r="T106" s="845" t="e">
        <f>#REF!+#REF!</f>
        <v>#REF!</v>
      </c>
      <c r="U106" s="845" t="e">
        <f>#REF!+#REF!</f>
        <v>#REF!</v>
      </c>
      <c r="V106" s="845"/>
      <c r="W106" s="533" t="e">
        <f>#REF!+#REF!</f>
        <v>#REF!</v>
      </c>
      <c r="X106" s="533" t="e">
        <f>#REF!+#REF!</f>
        <v>#REF!</v>
      </c>
      <c r="Y106" s="533">
        <f>Y108+Y107</f>
        <v>313.53999999999996</v>
      </c>
      <c r="Z106" s="533" t="e">
        <f>#REF!+#REF!</f>
        <v>#REF!</v>
      </c>
      <c r="AA106" s="533" t="e">
        <f>#REF!+#REF!</f>
        <v>#REF!</v>
      </c>
      <c r="AB106" s="533" t="e">
        <f>#REF!+#REF!</f>
        <v>#REF!</v>
      </c>
      <c r="AC106" s="533" t="e">
        <f>#REF!+#REF!</f>
        <v>#REF!</v>
      </c>
      <c r="AD106" s="533" t="e">
        <f>#REF!+#REF!</f>
        <v>#REF!</v>
      </c>
      <c r="AE106" s="533" t="e">
        <f>#REF!+#REF!</f>
        <v>#REF!</v>
      </c>
      <c r="AF106" s="533" t="e">
        <f>#REF!+#REF!</f>
        <v>#REF!</v>
      </c>
      <c r="AG106" s="533" t="e">
        <f>#REF!+#REF!</f>
        <v>#REF!</v>
      </c>
      <c r="AH106" s="533" t="e">
        <f>#REF!+#REF!</f>
        <v>#REF!</v>
      </c>
      <c r="AI106" s="533" t="e">
        <f>#REF!+#REF!</f>
        <v>#REF!</v>
      </c>
      <c r="AJ106" s="533" t="e">
        <f>#REF!+#REF!</f>
        <v>#REF!</v>
      </c>
      <c r="AK106" s="533" t="e">
        <f>#REF!+#REF!</f>
        <v>#REF!</v>
      </c>
      <c r="AL106" s="533" t="e">
        <f>#REF!+#REF!</f>
        <v>#REF!</v>
      </c>
      <c r="AM106" s="533" t="e">
        <f>#REF!+#REF!</f>
        <v>#REF!</v>
      </c>
      <c r="AN106" s="533">
        <f>AN108+AN107</f>
        <v>200</v>
      </c>
      <c r="AO106" s="533">
        <f t="shared" ref="AO106:CK106" si="210">AO108+AO107</f>
        <v>10</v>
      </c>
      <c r="AP106" s="533">
        <f t="shared" si="210"/>
        <v>10</v>
      </c>
      <c r="AQ106" s="533">
        <f t="shared" si="210"/>
        <v>10</v>
      </c>
      <c r="AR106" s="533">
        <f t="shared" si="210"/>
        <v>10</v>
      </c>
      <c r="AS106" s="533">
        <f t="shared" si="210"/>
        <v>20</v>
      </c>
      <c r="AT106" s="533">
        <f t="shared" si="210"/>
        <v>20</v>
      </c>
      <c r="AU106" s="533">
        <f t="shared" si="210"/>
        <v>0</v>
      </c>
      <c r="AV106" s="533">
        <f t="shared" si="210"/>
        <v>0</v>
      </c>
      <c r="AW106" s="533">
        <f t="shared" si="210"/>
        <v>100</v>
      </c>
      <c r="AX106" s="533">
        <f t="shared" si="210"/>
        <v>0</v>
      </c>
      <c r="AY106" s="533">
        <f t="shared" si="210"/>
        <v>0</v>
      </c>
      <c r="AZ106" s="533">
        <f t="shared" si="210"/>
        <v>0</v>
      </c>
      <c r="BA106" s="533">
        <f t="shared" si="210"/>
        <v>20</v>
      </c>
      <c r="BB106" s="533">
        <f t="shared" si="210"/>
        <v>0</v>
      </c>
      <c r="BC106" s="533">
        <f t="shared" si="210"/>
        <v>241.93</v>
      </c>
      <c r="BD106" s="533">
        <f t="shared" si="210"/>
        <v>227.07</v>
      </c>
      <c r="BE106" s="533">
        <f t="shared" si="210"/>
        <v>223.97</v>
      </c>
      <c r="BF106" s="533">
        <f t="shared" si="210"/>
        <v>5.86</v>
      </c>
      <c r="BG106" s="533">
        <f t="shared" si="210"/>
        <v>10.35</v>
      </c>
      <c r="BH106" s="533">
        <f t="shared" si="210"/>
        <v>11.92</v>
      </c>
      <c r="BI106" s="533">
        <f t="shared" si="210"/>
        <v>16.079999999999998</v>
      </c>
      <c r="BJ106" s="533">
        <f t="shared" si="210"/>
        <v>19.64</v>
      </c>
      <c r="BK106" s="533">
        <f t="shared" si="210"/>
        <v>24.84</v>
      </c>
      <c r="BL106" s="533">
        <f t="shared" si="210"/>
        <v>0</v>
      </c>
      <c r="BM106" s="533">
        <f t="shared" si="210"/>
        <v>0</v>
      </c>
      <c r="BN106" s="533">
        <f t="shared" si="210"/>
        <v>114.32</v>
      </c>
      <c r="BO106" s="533">
        <f t="shared" si="210"/>
        <v>0</v>
      </c>
      <c r="BP106" s="533">
        <f t="shared" si="210"/>
        <v>0</v>
      </c>
      <c r="BQ106" s="533">
        <f t="shared" si="210"/>
        <v>0</v>
      </c>
      <c r="BR106" s="533">
        <f t="shared" si="210"/>
        <v>20.96</v>
      </c>
      <c r="BS106" s="533">
        <f t="shared" si="210"/>
        <v>0</v>
      </c>
      <c r="BT106" s="533">
        <f t="shared" si="210"/>
        <v>400</v>
      </c>
      <c r="BU106" s="533">
        <f t="shared" si="210"/>
        <v>15</v>
      </c>
      <c r="BV106" s="533">
        <f t="shared" si="210"/>
        <v>25</v>
      </c>
      <c r="BW106" s="533">
        <f t="shared" si="210"/>
        <v>35</v>
      </c>
      <c r="BX106" s="533">
        <f t="shared" si="210"/>
        <v>30</v>
      </c>
      <c r="BY106" s="533">
        <f t="shared" si="210"/>
        <v>25</v>
      </c>
      <c r="BZ106" s="533">
        <f t="shared" si="210"/>
        <v>40</v>
      </c>
      <c r="CA106" s="533">
        <f t="shared" si="210"/>
        <v>0</v>
      </c>
      <c r="CB106" s="533">
        <f t="shared" si="210"/>
        <v>0</v>
      </c>
      <c r="CC106" s="533">
        <f t="shared" si="210"/>
        <v>200</v>
      </c>
      <c r="CD106" s="533">
        <f t="shared" si="210"/>
        <v>0</v>
      </c>
      <c r="CE106" s="533">
        <f t="shared" si="210"/>
        <v>0</v>
      </c>
      <c r="CF106" s="533">
        <f t="shared" si="210"/>
        <v>0</v>
      </c>
      <c r="CG106" s="533">
        <f t="shared" si="210"/>
        <v>30</v>
      </c>
      <c r="CH106" s="533">
        <f t="shared" si="210"/>
        <v>0</v>
      </c>
      <c r="CI106" s="1170">
        <f t="shared" si="149"/>
        <v>71.432672067359832</v>
      </c>
      <c r="CJ106" s="533">
        <f t="shared" si="210"/>
        <v>0</v>
      </c>
      <c r="CK106" s="533">
        <f t="shared" si="210"/>
        <v>429.6</v>
      </c>
      <c r="CL106" s="533">
        <f t="shared" ref="CL106" si="211">CL108+CL107</f>
        <v>429.6</v>
      </c>
      <c r="CM106" s="933">
        <f>CK106/BD106*100</f>
        <v>189.19275994186816</v>
      </c>
      <c r="CN106" s="933">
        <f>CK106/BT106*100</f>
        <v>107.4</v>
      </c>
      <c r="CO106" s="1170">
        <f t="shared" si="159"/>
        <v>107.4</v>
      </c>
      <c r="CP106" s="2109">
        <f>+CP107+CP108</f>
        <v>787</v>
      </c>
      <c r="CQ106" s="1846"/>
      <c r="CR106" s="1835" t="e">
        <f>CR108+CR107+#REF!+#REF!</f>
        <v>#REF!</v>
      </c>
      <c r="CS106" s="1392"/>
      <c r="CT106" s="265"/>
      <c r="CU106" s="262"/>
      <c r="CV106" s="530"/>
      <c r="CX106" s="2495">
        <f>CJ106/CL106%</f>
        <v>0</v>
      </c>
      <c r="CY106" s="202">
        <v>744673230</v>
      </c>
    </row>
    <row r="107" spans="1:111" s="202" customFormat="1" ht="21" customHeight="1">
      <c r="A107" s="687"/>
      <c r="B107" s="584" t="s">
        <v>212</v>
      </c>
      <c r="C107" s="609" t="s">
        <v>152</v>
      </c>
      <c r="D107" s="718"/>
      <c r="E107" s="715"/>
      <c r="F107" s="533"/>
      <c r="G107" s="863"/>
      <c r="H107" s="863"/>
      <c r="I107" s="863"/>
      <c r="J107" s="863"/>
      <c r="K107" s="863"/>
      <c r="L107" s="863"/>
      <c r="M107" s="863"/>
      <c r="N107" s="863"/>
      <c r="O107" s="863"/>
      <c r="P107" s="863"/>
      <c r="Q107" s="863"/>
      <c r="R107" s="863"/>
      <c r="S107" s="863"/>
      <c r="T107" s="863"/>
      <c r="U107" s="863"/>
      <c r="V107" s="863"/>
      <c r="W107" s="863"/>
      <c r="X107" s="863"/>
      <c r="Y107" s="840">
        <v>0</v>
      </c>
      <c r="Z107" s="863"/>
      <c r="AA107" s="863"/>
      <c r="AB107" s="863"/>
      <c r="AC107" s="863"/>
      <c r="AD107" s="863"/>
      <c r="AE107" s="863"/>
      <c r="AF107" s="863"/>
      <c r="AG107" s="863"/>
      <c r="AH107" s="863"/>
      <c r="AI107" s="863"/>
      <c r="AJ107" s="863"/>
      <c r="AK107" s="863"/>
      <c r="AL107" s="863"/>
      <c r="AM107" s="863"/>
      <c r="AN107" s="838">
        <v>0</v>
      </c>
      <c r="AO107" s="839"/>
      <c r="AP107" s="839"/>
      <c r="AQ107" s="839"/>
      <c r="AR107" s="839"/>
      <c r="AS107" s="839"/>
      <c r="AT107" s="839"/>
      <c r="AU107" s="839"/>
      <c r="AV107" s="839"/>
      <c r="AW107" s="839"/>
      <c r="AX107" s="839"/>
      <c r="AY107" s="839"/>
      <c r="AZ107" s="839"/>
      <c r="BA107" s="839"/>
      <c r="BB107" s="799"/>
      <c r="BC107" s="1141"/>
      <c r="BD107" s="1141"/>
      <c r="BE107" s="1780">
        <v>0</v>
      </c>
      <c r="BF107" s="1323"/>
      <c r="BG107" s="1323"/>
      <c r="BH107" s="1323"/>
      <c r="BI107" s="1323"/>
      <c r="BJ107" s="1323"/>
      <c r="BK107" s="1323"/>
      <c r="BL107" s="1323"/>
      <c r="BM107" s="1323"/>
      <c r="BN107" s="1323"/>
      <c r="BO107" s="1323"/>
      <c r="BP107" s="1323"/>
      <c r="BQ107" s="1323"/>
      <c r="BR107" s="1323"/>
      <c r="BS107" s="1327"/>
      <c r="BT107" s="869">
        <f>SUM(BU107:CH107)</f>
        <v>50</v>
      </c>
      <c r="BU107" s="839"/>
      <c r="BV107" s="839"/>
      <c r="BW107" s="839"/>
      <c r="BX107" s="839"/>
      <c r="BY107" s="839"/>
      <c r="BZ107" s="839"/>
      <c r="CA107" s="839"/>
      <c r="CB107" s="839"/>
      <c r="CC107" s="927">
        <v>50</v>
      </c>
      <c r="CD107" s="839"/>
      <c r="CE107" s="839"/>
      <c r="CF107" s="839"/>
      <c r="CG107" s="839"/>
      <c r="CH107" s="799"/>
      <c r="CI107" s="1170"/>
      <c r="CJ107" s="2700">
        <v>0</v>
      </c>
      <c r="CK107" s="2815">
        <v>50</v>
      </c>
      <c r="CL107" s="2815">
        <v>50</v>
      </c>
      <c r="CM107" s="933"/>
      <c r="CN107" s="933">
        <f>CK107/BT107*100</f>
        <v>100</v>
      </c>
      <c r="CO107" s="1170">
        <f t="shared" si="159"/>
        <v>100</v>
      </c>
      <c r="CP107" s="2109">
        <v>50</v>
      </c>
      <c r="CQ107" s="1846"/>
      <c r="CR107" s="1728">
        <v>50</v>
      </c>
      <c r="CS107" s="1064"/>
      <c r="CT107" s="260"/>
      <c r="CU107" s="262"/>
      <c r="CX107" s="2495"/>
      <c r="CY107" s="202">
        <f>CY105-CY106</f>
        <v>160838481350</v>
      </c>
    </row>
    <row r="108" spans="1:111" s="202" customFormat="1" ht="21" customHeight="1">
      <c r="A108" s="687"/>
      <c r="B108" s="584" t="s">
        <v>213</v>
      </c>
      <c r="C108" s="609" t="s">
        <v>152</v>
      </c>
      <c r="D108" s="718"/>
      <c r="E108" s="715"/>
      <c r="F108" s="533"/>
      <c r="G108" s="884"/>
      <c r="H108" s="884"/>
      <c r="I108" s="884"/>
      <c r="J108" s="884"/>
      <c r="K108" s="884"/>
      <c r="L108" s="884"/>
      <c r="M108" s="884"/>
      <c r="N108" s="884"/>
      <c r="O108" s="884"/>
      <c r="P108" s="884"/>
      <c r="Q108" s="884"/>
      <c r="R108" s="884"/>
      <c r="S108" s="884"/>
      <c r="T108" s="884"/>
      <c r="U108" s="884"/>
      <c r="V108" s="884"/>
      <c r="W108" s="884"/>
      <c r="X108" s="884"/>
      <c r="Y108" s="930">
        <f>Y109+Y110+Y111</f>
        <v>313.53999999999996</v>
      </c>
      <c r="Z108" s="930">
        <f t="shared" ref="Z108:BS108" si="212">Z109+Z110+Z111</f>
        <v>8.52</v>
      </c>
      <c r="AA108" s="930">
        <f t="shared" si="212"/>
        <v>5.24</v>
      </c>
      <c r="AB108" s="930">
        <f t="shared" si="212"/>
        <v>25.57</v>
      </c>
      <c r="AC108" s="930">
        <f t="shared" si="212"/>
        <v>27.43</v>
      </c>
      <c r="AD108" s="930">
        <f t="shared" si="212"/>
        <v>40.1</v>
      </c>
      <c r="AE108" s="930">
        <f t="shared" si="212"/>
        <v>60.34</v>
      </c>
      <c r="AF108" s="930">
        <f t="shared" si="212"/>
        <v>0</v>
      </c>
      <c r="AG108" s="930">
        <f t="shared" si="212"/>
        <v>0</v>
      </c>
      <c r="AH108" s="930">
        <f t="shared" si="212"/>
        <v>96.19</v>
      </c>
      <c r="AI108" s="930">
        <f t="shared" si="212"/>
        <v>4.51</v>
      </c>
      <c r="AJ108" s="930">
        <f t="shared" si="212"/>
        <v>1.28</v>
      </c>
      <c r="AK108" s="930">
        <f t="shared" si="212"/>
        <v>3.67</v>
      </c>
      <c r="AL108" s="930">
        <f t="shared" si="212"/>
        <v>15.46</v>
      </c>
      <c r="AM108" s="930">
        <f t="shared" si="212"/>
        <v>25.23</v>
      </c>
      <c r="AN108" s="930">
        <f t="shared" si="212"/>
        <v>200</v>
      </c>
      <c r="AO108" s="930">
        <f t="shared" si="212"/>
        <v>10</v>
      </c>
      <c r="AP108" s="930">
        <f t="shared" si="212"/>
        <v>10</v>
      </c>
      <c r="AQ108" s="930">
        <f t="shared" si="212"/>
        <v>10</v>
      </c>
      <c r="AR108" s="930">
        <f t="shared" si="212"/>
        <v>10</v>
      </c>
      <c r="AS108" s="930">
        <f t="shared" si="212"/>
        <v>20</v>
      </c>
      <c r="AT108" s="930">
        <f t="shared" si="212"/>
        <v>20</v>
      </c>
      <c r="AU108" s="930">
        <f t="shared" si="212"/>
        <v>0</v>
      </c>
      <c r="AV108" s="930">
        <f t="shared" si="212"/>
        <v>0</v>
      </c>
      <c r="AW108" s="930">
        <f t="shared" si="212"/>
        <v>100</v>
      </c>
      <c r="AX108" s="930">
        <f t="shared" si="212"/>
        <v>0</v>
      </c>
      <c r="AY108" s="930">
        <f t="shared" si="212"/>
        <v>0</v>
      </c>
      <c r="AZ108" s="930">
        <f t="shared" si="212"/>
        <v>0</v>
      </c>
      <c r="BA108" s="930">
        <f t="shared" si="212"/>
        <v>20</v>
      </c>
      <c r="BB108" s="930">
        <f t="shared" si="212"/>
        <v>0</v>
      </c>
      <c r="BC108" s="930">
        <f t="shared" si="212"/>
        <v>241.93</v>
      </c>
      <c r="BD108" s="930">
        <f t="shared" si="212"/>
        <v>227.07</v>
      </c>
      <c r="BE108" s="930">
        <f t="shared" si="212"/>
        <v>223.97</v>
      </c>
      <c r="BF108" s="930">
        <f t="shared" si="212"/>
        <v>5.86</v>
      </c>
      <c r="BG108" s="930">
        <f t="shared" si="212"/>
        <v>10.35</v>
      </c>
      <c r="BH108" s="930">
        <f t="shared" si="212"/>
        <v>11.92</v>
      </c>
      <c r="BI108" s="930">
        <f t="shared" si="212"/>
        <v>16.079999999999998</v>
      </c>
      <c r="BJ108" s="930">
        <f t="shared" si="212"/>
        <v>19.64</v>
      </c>
      <c r="BK108" s="930">
        <f t="shared" si="212"/>
        <v>24.84</v>
      </c>
      <c r="BL108" s="930">
        <f t="shared" si="212"/>
        <v>0</v>
      </c>
      <c r="BM108" s="930">
        <f t="shared" si="212"/>
        <v>0</v>
      </c>
      <c r="BN108" s="930">
        <f t="shared" si="212"/>
        <v>114.32</v>
      </c>
      <c r="BO108" s="930">
        <f t="shared" si="212"/>
        <v>0</v>
      </c>
      <c r="BP108" s="930">
        <f t="shared" si="212"/>
        <v>0</v>
      </c>
      <c r="BQ108" s="930">
        <f t="shared" si="212"/>
        <v>0</v>
      </c>
      <c r="BR108" s="930">
        <f t="shared" si="212"/>
        <v>20.96</v>
      </c>
      <c r="BS108" s="930">
        <f t="shared" si="212"/>
        <v>0</v>
      </c>
      <c r="BT108" s="930">
        <f>BT109</f>
        <v>350</v>
      </c>
      <c r="BU108" s="930">
        <f t="shared" ref="BU108:CH108" si="213">BU109</f>
        <v>15</v>
      </c>
      <c r="BV108" s="930">
        <f t="shared" si="213"/>
        <v>25</v>
      </c>
      <c r="BW108" s="930">
        <f t="shared" si="213"/>
        <v>35</v>
      </c>
      <c r="BX108" s="930">
        <f t="shared" si="213"/>
        <v>30</v>
      </c>
      <c r="BY108" s="930">
        <f t="shared" si="213"/>
        <v>25</v>
      </c>
      <c r="BZ108" s="930">
        <f t="shared" si="213"/>
        <v>40</v>
      </c>
      <c r="CA108" s="930">
        <f t="shared" si="213"/>
        <v>0</v>
      </c>
      <c r="CB108" s="930">
        <f t="shared" si="213"/>
        <v>0</v>
      </c>
      <c r="CC108" s="930">
        <f t="shared" si="213"/>
        <v>150</v>
      </c>
      <c r="CD108" s="930">
        <f t="shared" si="213"/>
        <v>0</v>
      </c>
      <c r="CE108" s="930">
        <f t="shared" si="213"/>
        <v>0</v>
      </c>
      <c r="CF108" s="930">
        <f t="shared" si="213"/>
        <v>0</v>
      </c>
      <c r="CG108" s="930">
        <f t="shared" si="213"/>
        <v>30</v>
      </c>
      <c r="CH108" s="930">
        <f t="shared" si="213"/>
        <v>0</v>
      </c>
      <c r="CI108" s="1170">
        <f t="shared" si="149"/>
        <v>71.432672067359832</v>
      </c>
      <c r="CJ108" s="930">
        <f>CJ109</f>
        <v>0</v>
      </c>
      <c r="CK108" s="930">
        <f>CK109</f>
        <v>379.6</v>
      </c>
      <c r="CL108" s="930">
        <f>CL109</f>
        <v>379.6</v>
      </c>
      <c r="CM108" s="933">
        <f t="shared" ref="CM108:CM109" si="214">CK108/BD108*100</f>
        <v>167.17311842163213</v>
      </c>
      <c r="CN108" s="933">
        <f t="shared" ref="CN108:CN109" si="215">CK108/BT108*100</f>
        <v>108.45714285714287</v>
      </c>
      <c r="CO108" s="1170">
        <f t="shared" si="159"/>
        <v>108.45714285714287</v>
      </c>
      <c r="CP108" s="2109">
        <f>+CP109+CP110</f>
        <v>737</v>
      </c>
      <c r="CQ108" s="1846"/>
      <c r="CR108" s="1779"/>
      <c r="CS108" s="1466"/>
      <c r="CT108" s="523"/>
      <c r="CU108" s="262"/>
      <c r="DG108" s="2495"/>
    </row>
    <row r="109" spans="1:111" s="204" customFormat="1" ht="21" customHeight="1">
      <c r="A109" s="1883"/>
      <c r="B109" s="632" t="s">
        <v>214</v>
      </c>
      <c r="C109" s="633" t="s">
        <v>152</v>
      </c>
      <c r="D109" s="565"/>
      <c r="E109" s="704">
        <v>170.32</v>
      </c>
      <c r="F109" s="920">
        <v>162.70000000000002</v>
      </c>
      <c r="G109" s="922">
        <f>SUM(H109:U109)</f>
        <v>280</v>
      </c>
      <c r="H109" s="923">
        <v>0</v>
      </c>
      <c r="I109" s="923">
        <v>20</v>
      </c>
      <c r="J109" s="923">
        <v>30</v>
      </c>
      <c r="K109" s="923">
        <v>30</v>
      </c>
      <c r="L109" s="923">
        <v>50</v>
      </c>
      <c r="M109" s="923">
        <v>20</v>
      </c>
      <c r="N109" s="923">
        <v>0</v>
      </c>
      <c r="O109" s="923">
        <v>0</v>
      </c>
      <c r="P109" s="923">
        <v>80</v>
      </c>
      <c r="Q109" s="923">
        <v>0</v>
      </c>
      <c r="R109" s="923">
        <v>0</v>
      </c>
      <c r="S109" s="923">
        <v>0</v>
      </c>
      <c r="T109" s="923">
        <v>50</v>
      </c>
      <c r="U109" s="923">
        <v>0</v>
      </c>
      <c r="V109" s="923"/>
      <c r="W109" s="924">
        <v>150</v>
      </c>
      <c r="X109" s="924">
        <v>235.69</v>
      </c>
      <c r="Y109" s="925">
        <f>SUM(Z109:AM109)</f>
        <v>235.69</v>
      </c>
      <c r="Z109" s="935">
        <v>8.52</v>
      </c>
      <c r="AA109" s="935">
        <v>5.24</v>
      </c>
      <c r="AB109" s="935">
        <v>25.57</v>
      </c>
      <c r="AC109" s="935">
        <v>27.43</v>
      </c>
      <c r="AD109" s="935">
        <v>40.1</v>
      </c>
      <c r="AE109" s="935">
        <v>23.34</v>
      </c>
      <c r="AF109" s="935"/>
      <c r="AG109" s="935"/>
      <c r="AH109" s="935">
        <v>90.5</v>
      </c>
      <c r="AI109" s="935"/>
      <c r="AJ109" s="935"/>
      <c r="AK109" s="935"/>
      <c r="AL109" s="935">
        <v>14.99</v>
      </c>
      <c r="AM109" s="935"/>
      <c r="AN109" s="923">
        <f>SUM(AO109:BB109)</f>
        <v>200</v>
      </c>
      <c r="AO109" s="926">
        <v>10</v>
      </c>
      <c r="AP109" s="926">
        <v>10</v>
      </c>
      <c r="AQ109" s="926">
        <v>10</v>
      </c>
      <c r="AR109" s="926">
        <v>10</v>
      </c>
      <c r="AS109" s="926">
        <v>20</v>
      </c>
      <c r="AT109" s="926">
        <v>20</v>
      </c>
      <c r="AU109" s="926"/>
      <c r="AV109" s="926"/>
      <c r="AW109" s="926">
        <v>100</v>
      </c>
      <c r="AX109" s="926"/>
      <c r="AY109" s="926"/>
      <c r="AZ109" s="926"/>
      <c r="BA109" s="926">
        <v>20</v>
      </c>
      <c r="BB109" s="926"/>
      <c r="BC109" s="1142">
        <v>241.93</v>
      </c>
      <c r="BD109" s="1142">
        <v>227.07</v>
      </c>
      <c r="BE109" s="924">
        <f>SUM(BF109:BS109)</f>
        <v>223.97</v>
      </c>
      <c r="BF109" s="1349">
        <v>5.86</v>
      </c>
      <c r="BG109" s="1349">
        <v>10.35</v>
      </c>
      <c r="BH109" s="1349">
        <v>11.92</v>
      </c>
      <c r="BI109" s="1349">
        <v>16.079999999999998</v>
      </c>
      <c r="BJ109" s="1349">
        <v>19.64</v>
      </c>
      <c r="BK109" s="1349">
        <v>24.84</v>
      </c>
      <c r="BL109" s="1349"/>
      <c r="BM109" s="1349"/>
      <c r="BN109" s="1349">
        <v>114.32</v>
      </c>
      <c r="BO109" s="1349"/>
      <c r="BP109" s="1349"/>
      <c r="BQ109" s="1349"/>
      <c r="BR109" s="1349">
        <v>20.96</v>
      </c>
      <c r="BS109" s="1349"/>
      <c r="BT109" s="921">
        <f>SUM(BU109:CH109)</f>
        <v>350</v>
      </c>
      <c r="BU109" s="926">
        <v>15</v>
      </c>
      <c r="BV109" s="926">
        <v>25</v>
      </c>
      <c r="BW109" s="926">
        <v>35</v>
      </c>
      <c r="BX109" s="926">
        <v>30</v>
      </c>
      <c r="BY109" s="926">
        <v>25</v>
      </c>
      <c r="BZ109" s="926">
        <v>40</v>
      </c>
      <c r="CA109" s="926"/>
      <c r="CB109" s="926"/>
      <c r="CC109" s="926">
        <v>150</v>
      </c>
      <c r="CD109" s="926"/>
      <c r="CE109" s="926"/>
      <c r="CF109" s="926"/>
      <c r="CG109" s="926">
        <v>30</v>
      </c>
      <c r="CH109" s="926"/>
      <c r="CI109" s="1469">
        <f t="shared" si="149"/>
        <v>95.02736645593788</v>
      </c>
      <c r="CJ109" s="2572">
        <v>0</v>
      </c>
      <c r="CK109" s="2572">
        <v>379.6</v>
      </c>
      <c r="CL109" s="2572">
        <v>379.6</v>
      </c>
      <c r="CM109" s="933">
        <f t="shared" si="214"/>
        <v>167.17311842163213</v>
      </c>
      <c r="CN109" s="933">
        <f t="shared" si="215"/>
        <v>108.45714285714287</v>
      </c>
      <c r="CO109" s="1170">
        <f t="shared" si="159"/>
        <v>108.45714285714287</v>
      </c>
      <c r="CP109" s="2109">
        <v>337</v>
      </c>
      <c r="CQ109" s="1877"/>
      <c r="CR109" s="1728">
        <v>300</v>
      </c>
      <c r="CS109" s="1064"/>
      <c r="CT109" s="260"/>
      <c r="CU109" s="955"/>
      <c r="CW109" s="534"/>
    </row>
    <row r="110" spans="1:111" s="204" customFormat="1" ht="21" customHeight="1">
      <c r="A110" s="1883"/>
      <c r="B110" s="632" t="s">
        <v>982</v>
      </c>
      <c r="C110" s="633" t="s">
        <v>152</v>
      </c>
      <c r="D110" s="565"/>
      <c r="E110" s="705">
        <v>221.78</v>
      </c>
      <c r="F110" s="900">
        <v>120.84</v>
      </c>
      <c r="G110" s="922">
        <f>SUM(H110:U110)</f>
        <v>250</v>
      </c>
      <c r="H110" s="923">
        <v>0</v>
      </c>
      <c r="I110" s="923">
        <v>0</v>
      </c>
      <c r="J110" s="923">
        <v>0</v>
      </c>
      <c r="K110" s="923">
        <v>0</v>
      </c>
      <c r="L110" s="923">
        <v>0</v>
      </c>
      <c r="M110" s="923">
        <v>30</v>
      </c>
      <c r="N110" s="923">
        <v>0</v>
      </c>
      <c r="O110" s="923">
        <v>0</v>
      </c>
      <c r="P110" s="923">
        <v>30</v>
      </c>
      <c r="Q110" s="923">
        <v>30</v>
      </c>
      <c r="R110" s="923">
        <v>40</v>
      </c>
      <c r="S110" s="923">
        <v>40</v>
      </c>
      <c r="T110" s="923">
        <v>40</v>
      </c>
      <c r="U110" s="923">
        <v>40</v>
      </c>
      <c r="V110" s="923"/>
      <c r="W110" s="924"/>
      <c r="X110" s="924">
        <v>77.849999999999994</v>
      </c>
      <c r="Y110" s="925">
        <f>SUM(Z110:AM110)</f>
        <v>77.849999999999994</v>
      </c>
      <c r="Z110" s="935"/>
      <c r="AA110" s="935"/>
      <c r="AB110" s="935"/>
      <c r="AC110" s="935"/>
      <c r="AD110" s="935"/>
      <c r="AE110" s="935">
        <v>37</v>
      </c>
      <c r="AF110" s="935"/>
      <c r="AG110" s="935"/>
      <c r="AH110" s="935">
        <v>5.69</v>
      </c>
      <c r="AI110" s="935">
        <v>4.51</v>
      </c>
      <c r="AJ110" s="935">
        <v>1.28</v>
      </c>
      <c r="AK110" s="935">
        <v>3.67</v>
      </c>
      <c r="AL110" s="935">
        <v>0.47</v>
      </c>
      <c r="AM110" s="935">
        <v>25.23</v>
      </c>
      <c r="AN110" s="921">
        <f t="shared" ref="AN110:AN111" si="216">SUM(AO110:BB110)</f>
        <v>0</v>
      </c>
      <c r="AO110" s="926"/>
      <c r="AP110" s="926"/>
      <c r="AQ110" s="926"/>
      <c r="AR110" s="926"/>
      <c r="AS110" s="926"/>
      <c r="AT110" s="926"/>
      <c r="AU110" s="926"/>
      <c r="AV110" s="926"/>
      <c r="AW110" s="926"/>
      <c r="AX110" s="926"/>
      <c r="AY110" s="926"/>
      <c r="AZ110" s="926"/>
      <c r="BA110" s="926"/>
      <c r="BB110" s="926"/>
      <c r="BC110" s="1142">
        <v>0</v>
      </c>
      <c r="BD110" s="1142">
        <v>0</v>
      </c>
      <c r="BE110" s="1487">
        <v>0</v>
      </c>
      <c r="BF110" s="1344"/>
      <c r="BG110" s="1344"/>
      <c r="BH110" s="1344"/>
      <c r="BI110" s="1344"/>
      <c r="BJ110" s="1344"/>
      <c r="BK110" s="1344"/>
      <c r="BL110" s="1344"/>
      <c r="BM110" s="1344"/>
      <c r="BN110" s="1344"/>
      <c r="BO110" s="1344"/>
      <c r="BP110" s="1344"/>
      <c r="BQ110" s="1344"/>
      <c r="BR110" s="1344"/>
      <c r="BS110" s="1344"/>
      <c r="BT110" s="921"/>
      <c r="BU110" s="1487"/>
      <c r="BV110" s="1487"/>
      <c r="BW110" s="1487"/>
      <c r="BX110" s="1487"/>
      <c r="BY110" s="1487"/>
      <c r="BZ110" s="1487"/>
      <c r="CA110" s="1487"/>
      <c r="CB110" s="1487"/>
      <c r="CC110" s="1487"/>
      <c r="CD110" s="1487"/>
      <c r="CE110" s="1487"/>
      <c r="CF110" s="1487"/>
      <c r="CG110" s="1487"/>
      <c r="CH110" s="1487"/>
      <c r="CI110" s="1469">
        <f t="shared" si="149"/>
        <v>0</v>
      </c>
      <c r="CJ110" s="1469">
        <v>0</v>
      </c>
      <c r="CK110" s="1469"/>
      <c r="CL110" s="1469"/>
      <c r="CM110" s="1170"/>
      <c r="CN110" s="1170"/>
      <c r="CO110" s="1170"/>
      <c r="CP110" s="1170">
        <v>400</v>
      </c>
      <c r="CQ110" s="1877"/>
      <c r="CR110" s="1728"/>
      <c r="CS110" s="1064"/>
      <c r="CT110" s="260"/>
      <c r="CU110" s="955"/>
      <c r="CW110" s="534"/>
    </row>
    <row r="111" spans="1:111" s="204" customFormat="1" ht="21" hidden="1" customHeight="1">
      <c r="A111" s="1883"/>
      <c r="B111" s="632" t="s">
        <v>215</v>
      </c>
      <c r="C111" s="633" t="s">
        <v>152</v>
      </c>
      <c r="D111" s="567"/>
      <c r="E111" s="704">
        <v>53.27</v>
      </c>
      <c r="F111" s="920">
        <v>18.98</v>
      </c>
      <c r="G111" s="922">
        <f>SUM(H111:U111)</f>
        <v>0</v>
      </c>
      <c r="H111" s="923"/>
      <c r="I111" s="923"/>
      <c r="J111" s="923"/>
      <c r="K111" s="923"/>
      <c r="L111" s="923"/>
      <c r="M111" s="923"/>
      <c r="N111" s="923"/>
      <c r="O111" s="923"/>
      <c r="P111" s="923"/>
      <c r="Q111" s="923"/>
      <c r="R111" s="923"/>
      <c r="S111" s="923"/>
      <c r="T111" s="923"/>
      <c r="U111" s="923"/>
      <c r="V111" s="923"/>
      <c r="W111" s="923"/>
      <c r="X111" s="923">
        <v>0</v>
      </c>
      <c r="Y111" s="923"/>
      <c r="Z111" s="926"/>
      <c r="AA111" s="926"/>
      <c r="AB111" s="926"/>
      <c r="AC111" s="926"/>
      <c r="AD111" s="926"/>
      <c r="AE111" s="926"/>
      <c r="AF111" s="926"/>
      <c r="AG111" s="926"/>
      <c r="AH111" s="926"/>
      <c r="AI111" s="926"/>
      <c r="AJ111" s="926"/>
      <c r="AK111" s="926"/>
      <c r="AL111" s="926"/>
      <c r="AM111" s="926"/>
      <c r="AN111" s="921">
        <f t="shared" si="216"/>
        <v>0</v>
      </c>
      <c r="AO111" s="926"/>
      <c r="AP111" s="926"/>
      <c r="AQ111" s="926"/>
      <c r="AR111" s="926"/>
      <c r="AS111" s="926"/>
      <c r="AT111" s="926"/>
      <c r="AU111" s="926"/>
      <c r="AV111" s="926"/>
      <c r="AW111" s="926"/>
      <c r="AX111" s="926"/>
      <c r="AY111" s="926"/>
      <c r="AZ111" s="926"/>
      <c r="BA111" s="926"/>
      <c r="BB111" s="926"/>
      <c r="BC111" s="1142">
        <v>0</v>
      </c>
      <c r="BD111" s="1142">
        <v>0</v>
      </c>
      <c r="BE111" s="1487">
        <v>0</v>
      </c>
      <c r="BF111" s="1344"/>
      <c r="BG111" s="1344"/>
      <c r="BH111" s="1344"/>
      <c r="BI111" s="1344"/>
      <c r="BJ111" s="1344"/>
      <c r="BK111" s="1344"/>
      <c r="BL111" s="1344"/>
      <c r="BM111" s="1344"/>
      <c r="BN111" s="1344"/>
      <c r="BO111" s="1344"/>
      <c r="BP111" s="1344"/>
      <c r="BQ111" s="1344"/>
      <c r="BR111" s="1344"/>
      <c r="BS111" s="1344"/>
      <c r="BT111" s="921"/>
      <c r="BU111" s="1487"/>
      <c r="BV111" s="1487"/>
      <c r="BW111" s="1487"/>
      <c r="BX111" s="1487"/>
      <c r="BY111" s="1487"/>
      <c r="BZ111" s="1487"/>
      <c r="CA111" s="1487"/>
      <c r="CB111" s="1487"/>
      <c r="CC111" s="1487"/>
      <c r="CD111" s="1487"/>
      <c r="CE111" s="1487"/>
      <c r="CF111" s="1487"/>
      <c r="CG111" s="1487"/>
      <c r="CH111" s="1487"/>
      <c r="CI111" s="1469"/>
      <c r="CJ111" s="1469">
        <v>0</v>
      </c>
      <c r="CK111" s="1469"/>
      <c r="CL111" s="1469"/>
      <c r="CM111" s="1170"/>
      <c r="CN111" s="1170"/>
      <c r="CO111" s="1170" t="e">
        <f t="shared" si="159"/>
        <v>#DIV/0!</v>
      </c>
      <c r="CP111" s="1170"/>
      <c r="CQ111" s="1877"/>
      <c r="CR111" s="1728">
        <f>BT102</f>
        <v>0</v>
      </c>
      <c r="CS111" s="1064"/>
      <c r="CT111" s="260"/>
      <c r="CU111" s="272"/>
    </row>
    <row r="112" spans="1:111" s="222" customFormat="1" ht="21" customHeight="1">
      <c r="A112" s="1884" t="s">
        <v>216</v>
      </c>
      <c r="B112" s="274" t="s">
        <v>217</v>
      </c>
      <c r="C112" s="275" t="s">
        <v>152</v>
      </c>
      <c r="D112" s="424">
        <v>162772.6</v>
      </c>
      <c r="E112" s="424">
        <v>162772.6</v>
      </c>
      <c r="F112" s="1451">
        <f>SUM(F113:F115)</f>
        <v>173162.89</v>
      </c>
      <c r="G112" s="881">
        <f t="shared" ref="G112:X112" si="217">SUM(G113:G115)</f>
        <v>164582.69</v>
      </c>
      <c r="H112" s="881">
        <f t="shared" si="217"/>
        <v>595.80999999999995</v>
      </c>
      <c r="I112" s="881">
        <f t="shared" si="217"/>
        <v>4810.37</v>
      </c>
      <c r="J112" s="881">
        <f t="shared" si="217"/>
        <v>5358.04</v>
      </c>
      <c r="K112" s="881">
        <f t="shared" si="217"/>
        <v>2803.94</v>
      </c>
      <c r="L112" s="881">
        <f t="shared" si="217"/>
        <v>8451.01</v>
      </c>
      <c r="M112" s="881">
        <f t="shared" si="217"/>
        <v>14191.82</v>
      </c>
      <c r="N112" s="881">
        <f t="shared" si="217"/>
        <v>13802.69</v>
      </c>
      <c r="O112" s="881">
        <f t="shared" si="217"/>
        <v>22287.85</v>
      </c>
      <c r="P112" s="881">
        <f t="shared" si="217"/>
        <v>7206.3600000000006</v>
      </c>
      <c r="Q112" s="881">
        <f t="shared" si="217"/>
        <v>8287.25</v>
      </c>
      <c r="R112" s="881">
        <f t="shared" si="217"/>
        <v>10482.17</v>
      </c>
      <c r="S112" s="881">
        <f t="shared" si="217"/>
        <v>9037.26</v>
      </c>
      <c r="T112" s="881">
        <f t="shared" si="217"/>
        <v>29261.86</v>
      </c>
      <c r="U112" s="881">
        <f t="shared" si="217"/>
        <v>28006.260000000002</v>
      </c>
      <c r="V112" s="881">
        <f t="shared" si="217"/>
        <v>173309.59000000003</v>
      </c>
      <c r="W112" s="881">
        <f t="shared" si="217"/>
        <v>173164.01</v>
      </c>
      <c r="X112" s="881">
        <f t="shared" si="217"/>
        <v>173164.01</v>
      </c>
      <c r="Y112" s="881">
        <f t="shared" ref="Y112:BS112" si="218">SUM(Y113:Y115)</f>
        <v>173644.81</v>
      </c>
      <c r="Z112" s="881">
        <f t="shared" si="218"/>
        <v>642.87</v>
      </c>
      <c r="AA112" s="881">
        <f t="shared" si="218"/>
        <v>5319.7</v>
      </c>
      <c r="AB112" s="881">
        <f t="shared" si="218"/>
        <v>5521.87</v>
      </c>
      <c r="AC112" s="881">
        <f t="shared" si="218"/>
        <v>4599.54</v>
      </c>
      <c r="AD112" s="881">
        <f t="shared" si="218"/>
        <v>11375.220000000001</v>
      </c>
      <c r="AE112" s="881">
        <f t="shared" si="218"/>
        <v>16293.61</v>
      </c>
      <c r="AF112" s="881">
        <f t="shared" si="218"/>
        <v>14134.65</v>
      </c>
      <c r="AG112" s="881">
        <f t="shared" si="218"/>
        <v>22292.04</v>
      </c>
      <c r="AH112" s="881">
        <f t="shared" si="218"/>
        <v>7263</v>
      </c>
      <c r="AI112" s="881">
        <f t="shared" si="218"/>
        <v>8095.67</v>
      </c>
      <c r="AJ112" s="881">
        <f t="shared" si="218"/>
        <v>10707.82</v>
      </c>
      <c r="AK112" s="881">
        <f t="shared" si="218"/>
        <v>9212.41</v>
      </c>
      <c r="AL112" s="881">
        <f t="shared" si="218"/>
        <v>29584.81</v>
      </c>
      <c r="AM112" s="881">
        <f t="shared" si="218"/>
        <v>28601.599999999999</v>
      </c>
      <c r="AN112" s="881">
        <f t="shared" si="218"/>
        <v>173759.7</v>
      </c>
      <c r="AO112" s="881">
        <f t="shared" si="218"/>
        <v>679.3</v>
      </c>
      <c r="AP112" s="881">
        <f t="shared" si="218"/>
        <v>5335.3</v>
      </c>
      <c r="AQ112" s="881">
        <f t="shared" si="218"/>
        <v>5544.1</v>
      </c>
      <c r="AR112" s="881">
        <f t="shared" si="218"/>
        <v>4679</v>
      </c>
      <c r="AS112" s="881">
        <f t="shared" si="218"/>
        <v>11220</v>
      </c>
      <c r="AT112" s="881">
        <f t="shared" si="218"/>
        <v>16323</v>
      </c>
      <c r="AU112" s="881">
        <f t="shared" si="218"/>
        <v>14232</v>
      </c>
      <c r="AV112" s="881">
        <f t="shared" si="218"/>
        <v>22304</v>
      </c>
      <c r="AW112" s="881">
        <f t="shared" si="218"/>
        <v>7276</v>
      </c>
      <c r="AX112" s="881">
        <f t="shared" si="218"/>
        <v>8082</v>
      </c>
      <c r="AY112" s="881">
        <f t="shared" si="218"/>
        <v>10688</v>
      </c>
      <c r="AZ112" s="881">
        <f t="shared" si="218"/>
        <v>9235</v>
      </c>
      <c r="BA112" s="881">
        <f t="shared" si="218"/>
        <v>29611</v>
      </c>
      <c r="BB112" s="881">
        <f t="shared" si="218"/>
        <v>28551</v>
      </c>
      <c r="BC112" s="881">
        <f t="shared" si="218"/>
        <v>173645.84</v>
      </c>
      <c r="BD112" s="881">
        <f t="shared" si="218"/>
        <v>173645.84</v>
      </c>
      <c r="BE112" s="881">
        <f t="shared" si="218"/>
        <v>173710.34000000003</v>
      </c>
      <c r="BF112" s="881">
        <f t="shared" si="218"/>
        <v>637.93000000000006</v>
      </c>
      <c r="BG112" s="881">
        <f t="shared" si="218"/>
        <v>5331.08</v>
      </c>
      <c r="BH112" s="881">
        <f t="shared" si="218"/>
        <v>5492.93</v>
      </c>
      <c r="BI112" s="881">
        <f t="shared" si="218"/>
        <v>4584.51</v>
      </c>
      <c r="BJ112" s="881">
        <f t="shared" si="218"/>
        <v>11429.369999999999</v>
      </c>
      <c r="BK112" s="881">
        <f t="shared" si="218"/>
        <v>16385.940000000002</v>
      </c>
      <c r="BL112" s="881">
        <f t="shared" si="218"/>
        <v>14269.88</v>
      </c>
      <c r="BM112" s="881">
        <f t="shared" si="218"/>
        <v>22167.07</v>
      </c>
      <c r="BN112" s="881">
        <f t="shared" si="218"/>
        <v>7226.92</v>
      </c>
      <c r="BO112" s="881">
        <f t="shared" si="218"/>
        <v>8063.06</v>
      </c>
      <c r="BP112" s="881">
        <f t="shared" si="218"/>
        <v>10598.52</v>
      </c>
      <c r="BQ112" s="881">
        <f t="shared" si="218"/>
        <v>9160.9700000000012</v>
      </c>
      <c r="BR112" s="881">
        <f t="shared" si="218"/>
        <v>29640.86</v>
      </c>
      <c r="BS112" s="881">
        <f t="shared" si="218"/>
        <v>28721.3</v>
      </c>
      <c r="BT112" s="1155">
        <f t="shared" ref="BT112:CH112" si="219">SUM(BT113:BT115)</f>
        <v>175498.39999999997</v>
      </c>
      <c r="BU112" s="842">
        <f t="shared" si="219"/>
        <v>706.63</v>
      </c>
      <c r="BV112" s="881">
        <f t="shared" si="219"/>
        <v>5329.46</v>
      </c>
      <c r="BW112" s="881">
        <f t="shared" si="219"/>
        <v>5598.68</v>
      </c>
      <c r="BX112" s="881">
        <f t="shared" si="219"/>
        <v>4600</v>
      </c>
      <c r="BY112" s="881">
        <f t="shared" si="219"/>
        <v>11477.18</v>
      </c>
      <c r="BZ112" s="881">
        <f t="shared" si="219"/>
        <v>16393.559999999998</v>
      </c>
      <c r="CA112" s="881">
        <f t="shared" si="219"/>
        <v>14518.99</v>
      </c>
      <c r="CB112" s="881">
        <f t="shared" si="219"/>
        <v>22562.59</v>
      </c>
      <c r="CC112" s="881">
        <f t="shared" si="219"/>
        <v>7263</v>
      </c>
      <c r="CD112" s="881">
        <f t="shared" si="219"/>
        <v>8251.67</v>
      </c>
      <c r="CE112" s="881">
        <f t="shared" si="219"/>
        <v>10810.04</v>
      </c>
      <c r="CF112" s="881">
        <f t="shared" si="219"/>
        <v>9277.33</v>
      </c>
      <c r="CG112" s="881">
        <f t="shared" si="219"/>
        <v>29884.77</v>
      </c>
      <c r="CH112" s="881">
        <f t="shared" si="219"/>
        <v>28824.5</v>
      </c>
      <c r="CI112" s="1459">
        <f t="shared" si="149"/>
        <v>100.03773795485164</v>
      </c>
      <c r="CJ112" s="881">
        <f t="shared" ref="CJ112:CL112" si="220">SUM(CJ113:CJ115)</f>
        <v>173710.34000000003</v>
      </c>
      <c r="CK112" s="881">
        <f t="shared" si="220"/>
        <v>173710.34000000003</v>
      </c>
      <c r="CL112" s="881">
        <f t="shared" si="220"/>
        <v>175423</v>
      </c>
      <c r="CM112" s="893">
        <f t="shared" ref="CM112" si="221">CK112/BD112*100</f>
        <v>100.03714456965973</v>
      </c>
      <c r="CN112" s="893">
        <f t="shared" ref="CN112" si="222">CK112/BT112*100</f>
        <v>98.981153104529767</v>
      </c>
      <c r="CO112" s="1459">
        <f t="shared" ref="CO112" si="223">CL112/BT112*100</f>
        <v>99.957036645348353</v>
      </c>
      <c r="CP112" s="881">
        <f t="shared" ref="CP112" si="224">SUM(CP113:CP115)</f>
        <v>176860.64</v>
      </c>
      <c r="CQ112" s="1885"/>
      <c r="CR112" s="1741">
        <v>175442.01</v>
      </c>
      <c r="CS112" s="1064"/>
      <c r="CT112" s="260">
        <f>BT112-BE112</f>
        <v>1788.0599999999395</v>
      </c>
      <c r="CU112" s="276"/>
    </row>
    <row r="113" spans="1:99" s="202" customFormat="1" ht="21" customHeight="1">
      <c r="A113" s="687"/>
      <c r="B113" s="584" t="s">
        <v>218</v>
      </c>
      <c r="C113" s="609" t="s">
        <v>152</v>
      </c>
      <c r="D113" s="487">
        <v>21247.03</v>
      </c>
      <c r="E113" s="487">
        <v>21247.03</v>
      </c>
      <c r="F113" s="885">
        <v>21503.85</v>
      </c>
      <c r="G113" s="885">
        <f>SUM(H113:U113)</f>
        <v>21777.279999999999</v>
      </c>
      <c r="H113" s="885"/>
      <c r="I113" s="885"/>
      <c r="J113" s="885"/>
      <c r="K113" s="885"/>
      <c r="L113" s="885"/>
      <c r="M113" s="885"/>
      <c r="N113" s="885"/>
      <c r="O113" s="885"/>
      <c r="P113" s="885"/>
      <c r="Q113" s="885"/>
      <c r="R113" s="885"/>
      <c r="S113" s="885"/>
      <c r="T113" s="885">
        <v>11214.9</v>
      </c>
      <c r="U113" s="885">
        <v>10562.38</v>
      </c>
      <c r="V113" s="885">
        <v>21504.97</v>
      </c>
      <c r="W113" s="885">
        <v>21504.97</v>
      </c>
      <c r="X113" s="885">
        <v>21504.97</v>
      </c>
      <c r="Y113" s="885">
        <f>SUM(Z113:AM113)</f>
        <v>21882.760000000002</v>
      </c>
      <c r="Z113" s="927"/>
      <c r="AA113" s="927"/>
      <c r="AB113" s="927"/>
      <c r="AC113" s="927"/>
      <c r="AD113" s="927"/>
      <c r="AE113" s="927"/>
      <c r="AF113" s="927"/>
      <c r="AG113" s="927"/>
      <c r="AH113" s="927"/>
      <c r="AI113" s="927"/>
      <c r="AJ113" s="927"/>
      <c r="AK113" s="927"/>
      <c r="AL113" s="927">
        <v>11284.56</v>
      </c>
      <c r="AM113" s="927">
        <v>10598.2</v>
      </c>
      <c r="AN113" s="1075">
        <f>SUM(AO113:BB113)</f>
        <v>21777</v>
      </c>
      <c r="AO113" s="927"/>
      <c r="AP113" s="927"/>
      <c r="AQ113" s="927"/>
      <c r="AR113" s="927"/>
      <c r="AS113" s="927"/>
      <c r="AT113" s="927"/>
      <c r="AU113" s="927"/>
      <c r="AV113" s="927"/>
      <c r="AW113" s="927"/>
      <c r="AX113" s="927"/>
      <c r="AY113" s="927"/>
      <c r="AZ113" s="927"/>
      <c r="BA113" s="927">
        <v>11316</v>
      </c>
      <c r="BB113" s="927">
        <v>10461</v>
      </c>
      <c r="BC113" s="927">
        <v>21882.76</v>
      </c>
      <c r="BD113" s="927">
        <v>21882.76</v>
      </c>
      <c r="BE113" s="1075">
        <f>SUM(BF113:BS113)</f>
        <v>21956.47</v>
      </c>
      <c r="BF113" s="1345"/>
      <c r="BG113" s="1345"/>
      <c r="BH113" s="1345"/>
      <c r="BI113" s="1345"/>
      <c r="BJ113" s="1345"/>
      <c r="BK113" s="1345"/>
      <c r="BL113" s="1345"/>
      <c r="BM113" s="1345"/>
      <c r="BN113" s="1345"/>
      <c r="BO113" s="1345"/>
      <c r="BP113" s="1345"/>
      <c r="BQ113" s="1345"/>
      <c r="BR113" s="1345">
        <v>11411.17</v>
      </c>
      <c r="BS113" s="1345">
        <v>10545.3</v>
      </c>
      <c r="BT113" s="2494">
        <f>SUM(BU113:CH113)</f>
        <v>22002.760000000002</v>
      </c>
      <c r="BU113" s="927"/>
      <c r="BV113" s="927"/>
      <c r="BW113" s="927"/>
      <c r="BX113" s="927"/>
      <c r="BY113" s="927"/>
      <c r="BZ113" s="927"/>
      <c r="CA113" s="927"/>
      <c r="CB113" s="927"/>
      <c r="CC113" s="927"/>
      <c r="CD113" s="927"/>
      <c r="CE113" s="927"/>
      <c r="CF113" s="927"/>
      <c r="CG113" s="927">
        <v>11384.56</v>
      </c>
      <c r="CH113" s="927">
        <v>10618.2</v>
      </c>
      <c r="CI113" s="1170">
        <f t="shared" si="149"/>
        <v>100.33684050823571</v>
      </c>
      <c r="CJ113" s="1615">
        <v>21956.47</v>
      </c>
      <c r="CK113" s="1615">
        <v>21956.47</v>
      </c>
      <c r="CL113" s="1615">
        <v>22003</v>
      </c>
      <c r="CM113" s="933">
        <f t="shared" ref="CM113:CM115" si="225">CK113/BD113*100</f>
        <v>100.33684050823572</v>
      </c>
      <c r="CN113" s="933">
        <f t="shared" ref="CN113:CN115" si="226">CK113/BT113*100</f>
        <v>99.789617302556593</v>
      </c>
      <c r="CO113" s="1170">
        <f t="shared" si="159"/>
        <v>100.00109077224857</v>
      </c>
      <c r="CP113" s="1615">
        <v>22050</v>
      </c>
      <c r="CQ113" s="1846"/>
      <c r="CR113" s="1728">
        <v>21882.46</v>
      </c>
      <c r="CS113" s="1076"/>
      <c r="CT113" s="260">
        <f t="shared" ref="CT113" si="227">BT113-BE113</f>
        <v>46.290000000000873</v>
      </c>
      <c r="CU113" s="262"/>
    </row>
    <row r="114" spans="1:99" s="202" customFormat="1" ht="21" customHeight="1">
      <c r="A114" s="687"/>
      <c r="B114" s="584" t="s">
        <v>212</v>
      </c>
      <c r="C114" s="609" t="s">
        <v>152</v>
      </c>
      <c r="D114" s="487">
        <v>77107.34</v>
      </c>
      <c r="E114" s="487">
        <v>77107.34</v>
      </c>
      <c r="F114" s="885">
        <v>78790.91</v>
      </c>
      <c r="G114" s="885">
        <f>SUM(H114:U114)</f>
        <v>78253.759999999995</v>
      </c>
      <c r="H114" s="885">
        <v>249.54</v>
      </c>
      <c r="I114" s="885">
        <v>1232.52</v>
      </c>
      <c r="J114" s="885">
        <v>1345.97</v>
      </c>
      <c r="K114" s="885">
        <v>1853.93</v>
      </c>
      <c r="L114" s="885">
        <v>4661.8599999999997</v>
      </c>
      <c r="M114" s="885">
        <v>8453.6200000000008</v>
      </c>
      <c r="N114" s="885">
        <v>10765.67</v>
      </c>
      <c r="O114" s="885">
        <v>12220.63</v>
      </c>
      <c r="P114" s="885">
        <v>2470.64</v>
      </c>
      <c r="Q114" s="885">
        <v>4343.58</v>
      </c>
      <c r="R114" s="885">
        <v>6528.26</v>
      </c>
      <c r="S114" s="885">
        <v>7555.01</v>
      </c>
      <c r="T114" s="885">
        <v>12743.44</v>
      </c>
      <c r="U114" s="885">
        <v>3829.09</v>
      </c>
      <c r="V114" s="885">
        <v>78960.38</v>
      </c>
      <c r="W114" s="885">
        <v>78790.91</v>
      </c>
      <c r="X114" s="885">
        <v>78790.91</v>
      </c>
      <c r="Y114" s="885">
        <f>SUM(Z114:AM114)</f>
        <v>79094.28</v>
      </c>
      <c r="Z114" s="927">
        <v>266.10000000000002</v>
      </c>
      <c r="AA114" s="927">
        <v>1275.2</v>
      </c>
      <c r="AB114" s="927">
        <v>1471</v>
      </c>
      <c r="AC114" s="927">
        <v>1733</v>
      </c>
      <c r="AD114" s="927">
        <v>4627.1000000000004</v>
      </c>
      <c r="AE114" s="927">
        <v>8439.1</v>
      </c>
      <c r="AF114" s="927">
        <v>11091.3</v>
      </c>
      <c r="AG114" s="927">
        <v>12297.2</v>
      </c>
      <c r="AH114" s="927">
        <v>2504.6999999999998</v>
      </c>
      <c r="AI114" s="927">
        <v>4412.78</v>
      </c>
      <c r="AJ114" s="927">
        <v>6597.2</v>
      </c>
      <c r="AK114" s="927">
        <v>7580.3</v>
      </c>
      <c r="AL114" s="927">
        <v>12958.8</v>
      </c>
      <c r="AM114" s="927">
        <v>3840.5</v>
      </c>
      <c r="AN114" s="885">
        <f>SUM(AO114:BB114)</f>
        <v>79261.7</v>
      </c>
      <c r="AO114" s="927">
        <v>268.3</v>
      </c>
      <c r="AP114" s="927">
        <v>1292.3</v>
      </c>
      <c r="AQ114" s="927">
        <v>1485.1</v>
      </c>
      <c r="AR114" s="927">
        <v>1781</v>
      </c>
      <c r="AS114" s="927">
        <v>4586</v>
      </c>
      <c r="AT114" s="927">
        <v>8541</v>
      </c>
      <c r="AU114" s="927">
        <v>11146</v>
      </c>
      <c r="AV114" s="927">
        <v>12274</v>
      </c>
      <c r="AW114" s="927">
        <v>2474</v>
      </c>
      <c r="AX114" s="927">
        <v>4403</v>
      </c>
      <c r="AY114" s="927">
        <v>6599</v>
      </c>
      <c r="AZ114" s="927">
        <v>7626</v>
      </c>
      <c r="BA114" s="927">
        <f>12984-20</f>
        <v>12964</v>
      </c>
      <c r="BB114" s="927">
        <v>3822</v>
      </c>
      <c r="BC114" s="927">
        <v>79094.12</v>
      </c>
      <c r="BD114" s="927">
        <v>79094.12</v>
      </c>
      <c r="BE114" s="1075">
        <f t="shared" ref="BE114:BE115" si="228">SUM(BF114:BS114)</f>
        <v>78877.63</v>
      </c>
      <c r="BF114" s="1345">
        <v>266.26</v>
      </c>
      <c r="BG114" s="1345">
        <v>1271.8399999999999</v>
      </c>
      <c r="BH114" s="1345">
        <v>1465.16</v>
      </c>
      <c r="BI114" s="1345">
        <v>1731.34</v>
      </c>
      <c r="BJ114" s="1345">
        <v>4642.3599999999997</v>
      </c>
      <c r="BK114" s="1345">
        <v>8421.0700000000015</v>
      </c>
      <c r="BL114" s="1345">
        <v>11184.32</v>
      </c>
      <c r="BM114" s="1345">
        <v>12233.67</v>
      </c>
      <c r="BN114" s="1345">
        <v>2507.2800000000002</v>
      </c>
      <c r="BO114" s="1345">
        <v>4401.8500000000004</v>
      </c>
      <c r="BP114" s="1345">
        <v>6548.19</v>
      </c>
      <c r="BQ114" s="1345">
        <v>7529.26</v>
      </c>
      <c r="BR114" s="1345">
        <v>12854.06</v>
      </c>
      <c r="BS114" s="1345">
        <v>3820.97</v>
      </c>
      <c r="BT114" s="927">
        <f>SUM(BU114:CH114)</f>
        <v>79890.219999999987</v>
      </c>
      <c r="BU114" s="927">
        <f>28+268.32</f>
        <v>296.32</v>
      </c>
      <c r="BV114" s="927">
        <v>1292.31</v>
      </c>
      <c r="BW114" s="927">
        <v>1411.79</v>
      </c>
      <c r="BX114" s="927">
        <v>1733</v>
      </c>
      <c r="BY114" s="927">
        <v>4695.32</v>
      </c>
      <c r="BZ114" s="927">
        <v>8489.0499999999993</v>
      </c>
      <c r="CA114" s="927">
        <v>11212</v>
      </c>
      <c r="CB114" s="927">
        <v>12409.44</v>
      </c>
      <c r="CC114" s="927">
        <v>2504.6999999999998</v>
      </c>
      <c r="CD114" s="927">
        <v>4505.3900000000003</v>
      </c>
      <c r="CE114" s="927">
        <v>6648.93</v>
      </c>
      <c r="CF114" s="927">
        <v>7642.31</v>
      </c>
      <c r="CG114" s="927">
        <v>13058.76</v>
      </c>
      <c r="CH114" s="927">
        <v>3990.9</v>
      </c>
      <c r="CI114" s="1170">
        <f t="shared" si="149"/>
        <v>99.726086387030776</v>
      </c>
      <c r="CJ114" s="1615">
        <v>78877.63</v>
      </c>
      <c r="CK114" s="1615">
        <v>78877.63</v>
      </c>
      <c r="CL114" s="1615">
        <v>79820</v>
      </c>
      <c r="CM114" s="933">
        <f t="shared" si="225"/>
        <v>99.72628812356723</v>
      </c>
      <c r="CN114" s="933">
        <f t="shared" si="226"/>
        <v>98.732523204968032</v>
      </c>
      <c r="CO114" s="1170">
        <f t="shared" si="159"/>
        <v>99.912104385242657</v>
      </c>
      <c r="CP114" s="1615">
        <v>80490.22</v>
      </c>
      <c r="CQ114" s="1846"/>
      <c r="CR114" s="1728">
        <v>80293.31</v>
      </c>
      <c r="CS114" s="1064"/>
      <c r="CT114" s="260">
        <f>BT114-BE114</f>
        <v>1012.589999999982</v>
      </c>
      <c r="CU114" s="262"/>
    </row>
    <row r="115" spans="1:99" s="202" customFormat="1" ht="21" customHeight="1">
      <c r="A115" s="687"/>
      <c r="B115" s="584" t="s">
        <v>213</v>
      </c>
      <c r="C115" s="609" t="s">
        <v>152</v>
      </c>
      <c r="D115" s="487">
        <v>64418.23</v>
      </c>
      <c r="E115" s="487">
        <v>64418.23</v>
      </c>
      <c r="F115" s="885">
        <v>72868.13</v>
      </c>
      <c r="G115" s="885">
        <f>SUM(H115:U115)</f>
        <v>64551.65</v>
      </c>
      <c r="H115" s="885">
        <v>346.27</v>
      </c>
      <c r="I115" s="885">
        <v>3577.85</v>
      </c>
      <c r="J115" s="885">
        <v>4012.07</v>
      </c>
      <c r="K115" s="885">
        <v>950.01</v>
      </c>
      <c r="L115" s="885">
        <v>3789.15</v>
      </c>
      <c r="M115" s="885">
        <v>5738.2</v>
      </c>
      <c r="N115" s="885">
        <v>3037.02</v>
      </c>
      <c r="O115" s="885">
        <v>10067.219999999999</v>
      </c>
      <c r="P115" s="885">
        <v>4735.72</v>
      </c>
      <c r="Q115" s="885">
        <v>3943.67</v>
      </c>
      <c r="R115" s="885">
        <v>3953.91</v>
      </c>
      <c r="S115" s="885">
        <v>1482.25</v>
      </c>
      <c r="T115" s="885">
        <v>5303.52</v>
      </c>
      <c r="U115" s="885">
        <v>13614.79</v>
      </c>
      <c r="V115" s="885">
        <v>72844.240000000005</v>
      </c>
      <c r="W115" s="885">
        <v>72868.13</v>
      </c>
      <c r="X115" s="885">
        <v>72868.13</v>
      </c>
      <c r="Y115" s="885">
        <f>SUM(Z115:AM115)</f>
        <v>72667.77</v>
      </c>
      <c r="Z115" s="927">
        <v>376.77</v>
      </c>
      <c r="AA115" s="927">
        <v>4044.5</v>
      </c>
      <c r="AB115" s="927">
        <v>4050.87</v>
      </c>
      <c r="AC115" s="927">
        <v>2866.54</v>
      </c>
      <c r="AD115" s="927">
        <v>6748.12</v>
      </c>
      <c r="AE115" s="927">
        <v>7854.51</v>
      </c>
      <c r="AF115" s="927">
        <v>3043.35</v>
      </c>
      <c r="AG115" s="927">
        <v>9994.84</v>
      </c>
      <c r="AH115" s="927">
        <v>4758.3</v>
      </c>
      <c r="AI115" s="927">
        <v>3682.89</v>
      </c>
      <c r="AJ115" s="927">
        <v>4110.62</v>
      </c>
      <c r="AK115" s="927">
        <v>1632.11</v>
      </c>
      <c r="AL115" s="927">
        <v>5341.45</v>
      </c>
      <c r="AM115" s="927">
        <f>14165.9-3</f>
        <v>14162.9</v>
      </c>
      <c r="AN115" s="927">
        <f>SUM(AO115:BB115)</f>
        <v>72721</v>
      </c>
      <c r="AO115" s="927">
        <v>411</v>
      </c>
      <c r="AP115" s="927">
        <v>4043</v>
      </c>
      <c r="AQ115" s="927">
        <v>4059</v>
      </c>
      <c r="AR115" s="927">
        <v>2898</v>
      </c>
      <c r="AS115" s="927">
        <v>6634</v>
      </c>
      <c r="AT115" s="927">
        <v>7782</v>
      </c>
      <c r="AU115" s="927">
        <v>3086</v>
      </c>
      <c r="AV115" s="927">
        <v>10030</v>
      </c>
      <c r="AW115" s="927">
        <v>4802</v>
      </c>
      <c r="AX115" s="927">
        <v>3679</v>
      </c>
      <c r="AY115" s="927">
        <v>4089</v>
      </c>
      <c r="AZ115" s="927">
        <v>1609</v>
      </c>
      <c r="BA115" s="927">
        <f>5311+20</f>
        <v>5331</v>
      </c>
      <c r="BB115" s="927">
        <v>14268</v>
      </c>
      <c r="BC115" s="927">
        <v>72668.960000000006</v>
      </c>
      <c r="BD115" s="927">
        <v>72668.960000000006</v>
      </c>
      <c r="BE115" s="1075">
        <f t="shared" si="228"/>
        <v>72876.240000000005</v>
      </c>
      <c r="BF115" s="1345">
        <v>371.67</v>
      </c>
      <c r="BG115" s="1345">
        <v>4059.24</v>
      </c>
      <c r="BH115" s="1345">
        <v>4027.77</v>
      </c>
      <c r="BI115" s="1345">
        <v>2853.17</v>
      </c>
      <c r="BJ115" s="1345">
        <v>6787.01</v>
      </c>
      <c r="BK115" s="1345">
        <v>7964.87</v>
      </c>
      <c r="BL115" s="1345">
        <v>3085.56</v>
      </c>
      <c r="BM115" s="1345">
        <v>9933.4</v>
      </c>
      <c r="BN115" s="1345">
        <v>4719.6400000000003</v>
      </c>
      <c r="BO115" s="1345">
        <v>3661.21</v>
      </c>
      <c r="BP115" s="1345">
        <v>4050.33</v>
      </c>
      <c r="BQ115" s="1345">
        <v>1631.71</v>
      </c>
      <c r="BR115" s="1345">
        <v>5375.63</v>
      </c>
      <c r="BS115" s="1345">
        <v>14355.03</v>
      </c>
      <c r="BT115" s="927">
        <f>SUM(BU115:CH115)</f>
        <v>73605.42</v>
      </c>
      <c r="BU115" s="927">
        <f>30.31+380</f>
        <v>410.31</v>
      </c>
      <c r="BV115" s="927">
        <v>4037.15</v>
      </c>
      <c r="BW115" s="927">
        <v>4186.8900000000003</v>
      </c>
      <c r="BX115" s="927">
        <v>2867</v>
      </c>
      <c r="BY115" s="927">
        <v>6781.86</v>
      </c>
      <c r="BZ115" s="927">
        <v>7904.51</v>
      </c>
      <c r="CA115" s="927">
        <v>3306.99</v>
      </c>
      <c r="CB115" s="927">
        <v>10153.15</v>
      </c>
      <c r="CC115" s="927">
        <v>4758.3</v>
      </c>
      <c r="CD115" s="927">
        <v>3746.28</v>
      </c>
      <c r="CE115" s="927">
        <v>4161.1099999999997</v>
      </c>
      <c r="CF115" s="927">
        <v>1635.02</v>
      </c>
      <c r="CG115" s="927">
        <v>5441.45</v>
      </c>
      <c r="CH115" s="927">
        <v>14215.4</v>
      </c>
      <c r="CI115" s="1170">
        <f t="shared" si="149"/>
        <v>100.28688096524773</v>
      </c>
      <c r="CJ115" s="1615">
        <v>72876.240000000005</v>
      </c>
      <c r="CK115" s="1615">
        <v>72876.240000000005</v>
      </c>
      <c r="CL115" s="1615">
        <v>73600</v>
      </c>
      <c r="CM115" s="933">
        <f t="shared" si="225"/>
        <v>100.28523870439318</v>
      </c>
      <c r="CN115" s="933">
        <f t="shared" si="226"/>
        <v>99.009339257897054</v>
      </c>
      <c r="CO115" s="1170">
        <f t="shared" si="159"/>
        <v>99.992636411829466</v>
      </c>
      <c r="CP115" s="1615">
        <v>74320.42</v>
      </c>
      <c r="CQ115" s="1846"/>
      <c r="CR115" s="1728">
        <v>73266.240000000005</v>
      </c>
      <c r="CS115" s="1076"/>
      <c r="CT115" s="260">
        <f>BT115-BE115</f>
        <v>729.17999999999302</v>
      </c>
      <c r="CU115" s="262"/>
    </row>
    <row r="116" spans="1:99" s="205" customFormat="1" ht="21" customHeight="1">
      <c r="A116" s="1886" t="s">
        <v>219</v>
      </c>
      <c r="B116" s="695" t="s">
        <v>220</v>
      </c>
      <c r="C116" s="422" t="s">
        <v>809</v>
      </c>
      <c r="D116" s="569"/>
      <c r="E116" s="569"/>
      <c r="F116" s="928">
        <f>F117+F121</f>
        <v>1234.6110000000001</v>
      </c>
      <c r="G116" s="928">
        <f t="shared" ref="G116:BR116" si="229">G117+G121</f>
        <v>1634.6110000000001</v>
      </c>
      <c r="H116" s="928">
        <f t="shared" si="229"/>
        <v>5.27</v>
      </c>
      <c r="I116" s="928">
        <f t="shared" si="229"/>
        <v>64.331000000000003</v>
      </c>
      <c r="J116" s="928">
        <f t="shared" si="229"/>
        <v>133.13999999999999</v>
      </c>
      <c r="K116" s="928">
        <f t="shared" si="229"/>
        <v>78.72</v>
      </c>
      <c r="L116" s="928">
        <f t="shared" si="229"/>
        <v>214.02</v>
      </c>
      <c r="M116" s="928">
        <f t="shared" si="229"/>
        <v>147.31</v>
      </c>
      <c r="N116" s="928">
        <f t="shared" si="229"/>
        <v>0</v>
      </c>
      <c r="O116" s="928">
        <f t="shared" si="229"/>
        <v>0</v>
      </c>
      <c r="P116" s="928">
        <f t="shared" si="229"/>
        <v>236.49</v>
      </c>
      <c r="Q116" s="928">
        <f t="shared" si="229"/>
        <v>55.13</v>
      </c>
      <c r="R116" s="928">
        <f t="shared" si="229"/>
        <v>166.68</v>
      </c>
      <c r="S116" s="928">
        <f t="shared" si="229"/>
        <v>201.53</v>
      </c>
      <c r="T116" s="928">
        <f t="shared" si="229"/>
        <v>116.30000000000001</v>
      </c>
      <c r="U116" s="928">
        <f t="shared" si="229"/>
        <v>69.010000000000005</v>
      </c>
      <c r="V116" s="928">
        <f t="shared" si="229"/>
        <v>1087.931</v>
      </c>
      <c r="W116" s="928">
        <f t="shared" si="229"/>
        <v>1234.6010000000001</v>
      </c>
      <c r="X116" s="928">
        <f t="shared" si="229"/>
        <v>1234.6110000000001</v>
      </c>
      <c r="Y116" s="928">
        <f t="shared" si="229"/>
        <v>1446.16</v>
      </c>
      <c r="Z116" s="928">
        <f t="shared" si="229"/>
        <v>5.3</v>
      </c>
      <c r="AA116" s="928">
        <f t="shared" si="229"/>
        <v>61.290000000000006</v>
      </c>
      <c r="AB116" s="928">
        <f t="shared" si="229"/>
        <v>138.66999999999999</v>
      </c>
      <c r="AC116" s="928">
        <f t="shared" si="229"/>
        <v>73.16</v>
      </c>
      <c r="AD116" s="928">
        <f t="shared" si="229"/>
        <v>223.85</v>
      </c>
      <c r="AE116" s="928">
        <f t="shared" si="229"/>
        <v>167.81</v>
      </c>
      <c r="AF116" s="928">
        <f t="shared" si="229"/>
        <v>0</v>
      </c>
      <c r="AG116" s="928">
        <f t="shared" si="229"/>
        <v>0</v>
      </c>
      <c r="AH116" s="928">
        <f t="shared" si="229"/>
        <v>272.46999999999997</v>
      </c>
      <c r="AI116" s="928">
        <f t="shared" si="229"/>
        <v>39.64</v>
      </c>
      <c r="AJ116" s="928">
        <f t="shared" si="229"/>
        <v>144.84</v>
      </c>
      <c r="AK116" s="928">
        <f t="shared" si="229"/>
        <v>175.17</v>
      </c>
      <c r="AL116" s="928">
        <f t="shared" si="229"/>
        <v>79.72</v>
      </c>
      <c r="AM116" s="928">
        <f t="shared" si="229"/>
        <v>64.239999999999995</v>
      </c>
      <c r="AN116" s="928">
        <f t="shared" si="229"/>
        <v>1406.3</v>
      </c>
      <c r="AO116" s="928">
        <f t="shared" si="229"/>
        <v>14.02</v>
      </c>
      <c r="AP116" s="928">
        <f t="shared" si="229"/>
        <v>61.24</v>
      </c>
      <c r="AQ116" s="928">
        <f t="shared" si="229"/>
        <v>138.64000000000001</v>
      </c>
      <c r="AR116" s="928">
        <f t="shared" si="229"/>
        <v>79.959999999999994</v>
      </c>
      <c r="AS116" s="928">
        <f t="shared" si="229"/>
        <v>224.15</v>
      </c>
      <c r="AT116" s="928">
        <f t="shared" si="229"/>
        <v>168.69</v>
      </c>
      <c r="AU116" s="928">
        <f t="shared" si="229"/>
        <v>0</v>
      </c>
      <c r="AV116" s="928">
        <f t="shared" si="229"/>
        <v>0</v>
      </c>
      <c r="AW116" s="928">
        <f t="shared" si="229"/>
        <v>257.71999999999997</v>
      </c>
      <c r="AX116" s="928">
        <f t="shared" si="229"/>
        <v>38.6</v>
      </c>
      <c r="AY116" s="928">
        <f t="shared" si="229"/>
        <v>141.88</v>
      </c>
      <c r="AZ116" s="928">
        <f t="shared" si="229"/>
        <v>143.29</v>
      </c>
      <c r="BA116" s="928">
        <f t="shared" si="229"/>
        <v>78.42</v>
      </c>
      <c r="BB116" s="928">
        <f t="shared" si="229"/>
        <v>59.69</v>
      </c>
      <c r="BC116" s="928">
        <f t="shared" si="229"/>
        <v>1400.06</v>
      </c>
      <c r="BD116" s="928">
        <f t="shared" si="229"/>
        <v>1446.16</v>
      </c>
      <c r="BE116" s="928">
        <f t="shared" si="229"/>
        <v>1661.87</v>
      </c>
      <c r="BF116" s="928">
        <f t="shared" si="229"/>
        <v>19</v>
      </c>
      <c r="BG116" s="928">
        <f t="shared" si="229"/>
        <v>71.12</v>
      </c>
      <c r="BH116" s="928">
        <f t="shared" si="229"/>
        <v>151</v>
      </c>
      <c r="BI116" s="928">
        <f t="shared" si="229"/>
        <v>89</v>
      </c>
      <c r="BJ116" s="928">
        <f t="shared" si="229"/>
        <v>243.41</v>
      </c>
      <c r="BK116" s="928">
        <f t="shared" si="229"/>
        <v>194.92000000000002</v>
      </c>
      <c r="BL116" s="928">
        <f t="shared" si="229"/>
        <v>0</v>
      </c>
      <c r="BM116" s="928">
        <f t="shared" si="229"/>
        <v>0</v>
      </c>
      <c r="BN116" s="928">
        <f t="shared" si="229"/>
        <v>369.29</v>
      </c>
      <c r="BO116" s="928">
        <f t="shared" si="229"/>
        <v>38</v>
      </c>
      <c r="BP116" s="928">
        <f t="shared" si="229"/>
        <v>174.1</v>
      </c>
      <c r="BQ116" s="928">
        <f t="shared" si="229"/>
        <v>144</v>
      </c>
      <c r="BR116" s="928">
        <f t="shared" si="229"/>
        <v>104.03</v>
      </c>
      <c r="BS116" s="928">
        <f t="shared" ref="BS116" si="230">BS117+BS121</f>
        <v>64</v>
      </c>
      <c r="BT116" s="928">
        <f t="shared" ref="BT116:CL116" si="231">BT117+BT121</f>
        <v>1920.17</v>
      </c>
      <c r="BU116" s="928">
        <f t="shared" si="231"/>
        <v>29.65</v>
      </c>
      <c r="BV116" s="928">
        <f t="shared" si="231"/>
        <v>91.59</v>
      </c>
      <c r="BW116" s="928">
        <f t="shared" si="231"/>
        <v>170.24</v>
      </c>
      <c r="BX116" s="928">
        <f t="shared" si="231"/>
        <v>119.24</v>
      </c>
      <c r="BY116" s="928">
        <f t="shared" si="231"/>
        <v>263.49</v>
      </c>
      <c r="BZ116" s="928">
        <f t="shared" si="231"/>
        <v>222.84999999999997</v>
      </c>
      <c r="CA116" s="928">
        <f t="shared" si="231"/>
        <v>0</v>
      </c>
      <c r="CB116" s="928">
        <f t="shared" si="231"/>
        <v>0</v>
      </c>
      <c r="CC116" s="928">
        <f t="shared" si="231"/>
        <v>505.79</v>
      </c>
      <c r="CD116" s="928">
        <f t="shared" si="231"/>
        <v>38.6</v>
      </c>
      <c r="CE116" s="928">
        <f t="shared" si="231"/>
        <v>141.88</v>
      </c>
      <c r="CF116" s="928">
        <f t="shared" si="231"/>
        <v>143.29</v>
      </c>
      <c r="CG116" s="928">
        <f t="shared" si="231"/>
        <v>129.31</v>
      </c>
      <c r="CH116" s="928">
        <f t="shared" si="231"/>
        <v>64.239999999999995</v>
      </c>
      <c r="CI116" s="1459">
        <f t="shared" si="149"/>
        <v>114.91605354870829</v>
      </c>
      <c r="CJ116" s="928">
        <f t="shared" si="231"/>
        <v>1923.9499999999998</v>
      </c>
      <c r="CK116" s="928">
        <f t="shared" si="231"/>
        <v>2054.21</v>
      </c>
      <c r="CL116" s="928">
        <f t="shared" si="231"/>
        <v>2054.21</v>
      </c>
      <c r="CM116" s="893">
        <f t="shared" ref="CM116:CM119" si="232">CK116/BD116*100</f>
        <v>142.04583171986502</v>
      </c>
      <c r="CN116" s="893">
        <f t="shared" ref="CN116:CN119" si="233">CK116/BT116*100</f>
        <v>106.98063192321511</v>
      </c>
      <c r="CO116" s="1459">
        <f t="shared" si="159"/>
        <v>106.98063192321511</v>
      </c>
      <c r="CP116" s="2652">
        <f>CP117+CP121</f>
        <v>2428.79</v>
      </c>
      <c r="CQ116" s="1860"/>
      <c r="CR116" s="1728"/>
      <c r="CS116" s="1076"/>
      <c r="CT116" s="260"/>
      <c r="CU116" s="277"/>
    </row>
    <row r="117" spans="1:99" s="534" customFormat="1" ht="21" customHeight="1">
      <c r="A117" s="1887"/>
      <c r="B117" s="696" t="s">
        <v>810</v>
      </c>
      <c r="C117" s="697" t="s">
        <v>152</v>
      </c>
      <c r="D117" s="704"/>
      <c r="E117" s="704"/>
      <c r="F117" s="924">
        <v>146.68</v>
      </c>
      <c r="G117" s="924">
        <v>146.68</v>
      </c>
      <c r="H117" s="924"/>
      <c r="I117" s="924"/>
      <c r="J117" s="924"/>
      <c r="K117" s="924"/>
      <c r="L117" s="924"/>
      <c r="M117" s="924"/>
      <c r="N117" s="924"/>
      <c r="O117" s="924"/>
      <c r="P117" s="924"/>
      <c r="Q117" s="924"/>
      <c r="R117" s="924"/>
      <c r="S117" s="924"/>
      <c r="T117" s="924"/>
      <c r="U117" s="924"/>
      <c r="V117" s="924"/>
      <c r="W117" s="920">
        <f>W118+W119</f>
        <v>146.67000000000002</v>
      </c>
      <c r="X117" s="924">
        <v>146.68</v>
      </c>
      <c r="Y117" s="923">
        <f>Y118+Y119</f>
        <v>140.44</v>
      </c>
      <c r="Z117" s="923">
        <f t="shared" ref="Z117:AM117" si="234">Z118+Z119</f>
        <v>0</v>
      </c>
      <c r="AA117" s="923">
        <f t="shared" si="234"/>
        <v>1.81</v>
      </c>
      <c r="AB117" s="923">
        <f t="shared" si="234"/>
        <v>0</v>
      </c>
      <c r="AC117" s="923">
        <f t="shared" si="234"/>
        <v>0</v>
      </c>
      <c r="AD117" s="923">
        <f t="shared" si="234"/>
        <v>82.41</v>
      </c>
      <c r="AE117" s="923">
        <f t="shared" si="234"/>
        <v>26.36</v>
      </c>
      <c r="AF117" s="923">
        <f t="shared" si="234"/>
        <v>0</v>
      </c>
      <c r="AG117" s="923">
        <f t="shared" si="234"/>
        <v>0</v>
      </c>
      <c r="AH117" s="923">
        <f t="shared" si="234"/>
        <v>29.86</v>
      </c>
      <c r="AI117" s="923">
        <f t="shared" si="234"/>
        <v>0</v>
      </c>
      <c r="AJ117" s="923">
        <f t="shared" si="234"/>
        <v>0</v>
      </c>
      <c r="AK117" s="923">
        <f t="shared" si="234"/>
        <v>0</v>
      </c>
      <c r="AL117" s="923">
        <f t="shared" si="234"/>
        <v>0</v>
      </c>
      <c r="AM117" s="923">
        <f t="shared" si="234"/>
        <v>0</v>
      </c>
      <c r="AN117" s="921">
        <f>AN118+AN119</f>
        <v>146.68</v>
      </c>
      <c r="AO117" s="921">
        <f t="shared" ref="AO117:BB117" si="235">AO118+AO119</f>
        <v>0</v>
      </c>
      <c r="AP117" s="921">
        <f t="shared" si="235"/>
        <v>1.81</v>
      </c>
      <c r="AQ117" s="921">
        <f t="shared" si="235"/>
        <v>0</v>
      </c>
      <c r="AR117" s="921">
        <f t="shared" si="235"/>
        <v>0</v>
      </c>
      <c r="AS117" s="921">
        <f t="shared" si="235"/>
        <v>82.41</v>
      </c>
      <c r="AT117" s="921">
        <f t="shared" si="235"/>
        <v>27.04</v>
      </c>
      <c r="AU117" s="921">
        <f t="shared" si="235"/>
        <v>0</v>
      </c>
      <c r="AV117" s="921">
        <f t="shared" si="235"/>
        <v>0</v>
      </c>
      <c r="AW117" s="921">
        <f t="shared" si="235"/>
        <v>35.42</v>
      </c>
      <c r="AX117" s="921">
        <f t="shared" si="235"/>
        <v>0</v>
      </c>
      <c r="AY117" s="921">
        <f t="shared" si="235"/>
        <v>0</v>
      </c>
      <c r="AZ117" s="921">
        <f t="shared" si="235"/>
        <v>0</v>
      </c>
      <c r="BA117" s="921">
        <f t="shared" si="235"/>
        <v>0</v>
      </c>
      <c r="BB117" s="921">
        <f t="shared" si="235"/>
        <v>0</v>
      </c>
      <c r="BC117" s="921">
        <v>140.44</v>
      </c>
      <c r="BD117" s="921">
        <v>140.44</v>
      </c>
      <c r="BE117" s="921">
        <f>BE118+BE119</f>
        <v>180.87</v>
      </c>
      <c r="BF117" s="921">
        <f t="shared" ref="BF117:BS117" si="236">BF118+BF119</f>
        <v>0</v>
      </c>
      <c r="BG117" s="921">
        <f t="shared" si="236"/>
        <v>1.1200000000000001</v>
      </c>
      <c r="BH117" s="921">
        <f t="shared" si="236"/>
        <v>0</v>
      </c>
      <c r="BI117" s="921">
        <f t="shared" si="236"/>
        <v>0</v>
      </c>
      <c r="BJ117" s="921">
        <f t="shared" si="236"/>
        <v>82.41</v>
      </c>
      <c r="BK117" s="921">
        <f t="shared" si="236"/>
        <v>28.92</v>
      </c>
      <c r="BL117" s="921">
        <f t="shared" si="236"/>
        <v>0</v>
      </c>
      <c r="BM117" s="921">
        <f t="shared" si="236"/>
        <v>0</v>
      </c>
      <c r="BN117" s="921">
        <f t="shared" si="236"/>
        <v>33.29</v>
      </c>
      <c r="BO117" s="921">
        <f t="shared" si="236"/>
        <v>0</v>
      </c>
      <c r="BP117" s="921">
        <f t="shared" si="236"/>
        <v>32.1</v>
      </c>
      <c r="BQ117" s="921">
        <f t="shared" si="236"/>
        <v>0</v>
      </c>
      <c r="BR117" s="921">
        <f t="shared" si="236"/>
        <v>3.03</v>
      </c>
      <c r="BS117" s="921">
        <f t="shared" si="236"/>
        <v>0</v>
      </c>
      <c r="BT117" s="921">
        <f>BT118+BT119</f>
        <v>140.44</v>
      </c>
      <c r="BU117" s="920">
        <f t="shared" ref="BU117:CH117" si="237">BU118+BU119</f>
        <v>0</v>
      </c>
      <c r="BV117" s="920">
        <f t="shared" si="237"/>
        <v>1.81</v>
      </c>
      <c r="BW117" s="920">
        <f t="shared" si="237"/>
        <v>0</v>
      </c>
      <c r="BX117" s="920">
        <f t="shared" si="237"/>
        <v>0</v>
      </c>
      <c r="BY117" s="920">
        <f t="shared" si="237"/>
        <v>82.41</v>
      </c>
      <c r="BZ117" s="920">
        <f t="shared" si="237"/>
        <v>26.36</v>
      </c>
      <c r="CA117" s="920">
        <f t="shared" si="237"/>
        <v>0</v>
      </c>
      <c r="CB117" s="920">
        <f t="shared" si="237"/>
        <v>0</v>
      </c>
      <c r="CC117" s="920">
        <f t="shared" si="237"/>
        <v>29.86</v>
      </c>
      <c r="CD117" s="920">
        <f t="shared" si="237"/>
        <v>0</v>
      </c>
      <c r="CE117" s="920">
        <f t="shared" si="237"/>
        <v>0</v>
      </c>
      <c r="CF117" s="920">
        <f t="shared" si="237"/>
        <v>0</v>
      </c>
      <c r="CG117" s="920">
        <f t="shared" si="237"/>
        <v>0</v>
      </c>
      <c r="CH117" s="920">
        <f t="shared" si="237"/>
        <v>0</v>
      </c>
      <c r="CI117" s="1469">
        <f t="shared" si="149"/>
        <v>128.78809455995443</v>
      </c>
      <c r="CJ117" s="2568">
        <v>180.87</v>
      </c>
      <c r="CK117" s="2568">
        <f>SUM(CK118:CK119)</f>
        <v>180.87</v>
      </c>
      <c r="CL117" s="2568">
        <f>SUM(CL118:CL119)</f>
        <v>180.87</v>
      </c>
      <c r="CM117" s="933">
        <f t="shared" si="232"/>
        <v>128.78809455995443</v>
      </c>
      <c r="CN117" s="933">
        <f t="shared" si="233"/>
        <v>128.78809455995443</v>
      </c>
      <c r="CO117" s="1170">
        <f t="shared" si="159"/>
        <v>128.78809455995443</v>
      </c>
      <c r="CP117" s="1615">
        <v>180.87</v>
      </c>
      <c r="CQ117" s="1888"/>
      <c r="CR117" s="1737">
        <v>1441.3200000000002</v>
      </c>
      <c r="CS117" s="1064"/>
      <c r="CT117" s="698"/>
      <c r="CU117" s="699"/>
    </row>
    <row r="118" spans="1:99" s="530" customFormat="1" ht="21" customHeight="1">
      <c r="A118" s="298"/>
      <c r="B118" s="488" t="s">
        <v>221</v>
      </c>
      <c r="C118" s="609" t="s">
        <v>152</v>
      </c>
      <c r="D118" s="544"/>
      <c r="E118" s="544"/>
      <c r="F118" s="930">
        <v>64.27</v>
      </c>
      <c r="G118" s="930">
        <v>64.27</v>
      </c>
      <c r="H118" s="930"/>
      <c r="I118" s="930"/>
      <c r="J118" s="930"/>
      <c r="K118" s="930"/>
      <c r="L118" s="930"/>
      <c r="M118" s="930"/>
      <c r="N118" s="930"/>
      <c r="O118" s="930"/>
      <c r="P118" s="930"/>
      <c r="Q118" s="930"/>
      <c r="R118" s="930"/>
      <c r="S118" s="930"/>
      <c r="T118" s="930"/>
      <c r="U118" s="930"/>
      <c r="V118" s="930"/>
      <c r="W118" s="930">
        <v>64.27</v>
      </c>
      <c r="X118" s="930">
        <v>64.27</v>
      </c>
      <c r="Y118" s="885">
        <f>SUM(Z118:AM118)</f>
        <v>58.03</v>
      </c>
      <c r="Z118" s="869"/>
      <c r="AA118" s="869">
        <v>1.81</v>
      </c>
      <c r="AB118" s="869"/>
      <c r="AC118" s="869"/>
      <c r="AD118" s="869"/>
      <c r="AE118" s="869">
        <v>26.36</v>
      </c>
      <c r="AF118" s="869"/>
      <c r="AG118" s="869"/>
      <c r="AH118" s="869">
        <v>29.86</v>
      </c>
      <c r="AI118" s="869"/>
      <c r="AJ118" s="869"/>
      <c r="AK118" s="869"/>
      <c r="AL118" s="869"/>
      <c r="AM118" s="869"/>
      <c r="AN118" s="857">
        <f>SUM(AO118:BB118)</f>
        <v>64.27</v>
      </c>
      <c r="AO118" s="869"/>
      <c r="AP118" s="869">
        <v>1.81</v>
      </c>
      <c r="AQ118" s="869"/>
      <c r="AR118" s="869"/>
      <c r="AS118" s="869"/>
      <c r="AT118" s="869">
        <v>27.04</v>
      </c>
      <c r="AU118" s="869"/>
      <c r="AV118" s="869"/>
      <c r="AW118" s="869">
        <v>35.42</v>
      </c>
      <c r="AX118" s="869"/>
      <c r="AY118" s="869"/>
      <c r="AZ118" s="869"/>
      <c r="BA118" s="869"/>
      <c r="BB118" s="869"/>
      <c r="BC118" s="869">
        <v>58.03</v>
      </c>
      <c r="BD118" s="869">
        <v>58.03</v>
      </c>
      <c r="BE118" s="1075">
        <f t="shared" ref="BE118:BE123" si="238">SUM(BF118:BS118)</f>
        <v>95.43</v>
      </c>
      <c r="BF118" s="1345"/>
      <c r="BG118" s="1345">
        <v>1.1200000000000001</v>
      </c>
      <c r="BH118" s="1345"/>
      <c r="BI118" s="1345"/>
      <c r="BJ118" s="1345"/>
      <c r="BK118" s="1345">
        <v>28.92</v>
      </c>
      <c r="BL118" s="1345"/>
      <c r="BM118" s="1345"/>
      <c r="BN118" s="1345">
        <v>33.29</v>
      </c>
      <c r="BO118" s="1345"/>
      <c r="BP118" s="1345">
        <v>32.1</v>
      </c>
      <c r="BQ118" s="1345"/>
      <c r="BR118" s="1345"/>
      <c r="BS118" s="1345"/>
      <c r="BT118" s="857">
        <f>SUM(BU118:CH118)</f>
        <v>58.03</v>
      </c>
      <c r="BU118" s="931"/>
      <c r="BV118" s="931">
        <v>1.81</v>
      </c>
      <c r="BW118" s="931"/>
      <c r="BX118" s="931"/>
      <c r="BY118" s="931"/>
      <c r="BZ118" s="931">
        <v>26.36</v>
      </c>
      <c r="CA118" s="931"/>
      <c r="CB118" s="931"/>
      <c r="CC118" s="931">
        <v>29.86</v>
      </c>
      <c r="CD118" s="931"/>
      <c r="CE118" s="931"/>
      <c r="CF118" s="931"/>
      <c r="CG118" s="931"/>
      <c r="CH118" s="931"/>
      <c r="CI118" s="1170">
        <f t="shared" si="149"/>
        <v>164.44942271239015</v>
      </c>
      <c r="CJ118" s="1615">
        <v>95.43</v>
      </c>
      <c r="CK118" s="1615">
        <v>95.43</v>
      </c>
      <c r="CL118" s="2780">
        <v>95.43</v>
      </c>
      <c r="CM118" s="933">
        <f t="shared" si="232"/>
        <v>164.44942271239015</v>
      </c>
      <c r="CN118" s="933">
        <f t="shared" si="233"/>
        <v>164.44942271239015</v>
      </c>
      <c r="CO118" s="1170">
        <f t="shared" si="159"/>
        <v>164.44942271239015</v>
      </c>
      <c r="CP118" s="1615">
        <v>95.43</v>
      </c>
      <c r="CQ118" s="1889"/>
      <c r="CR118" s="1737">
        <v>1.1299999999999999</v>
      </c>
      <c r="CS118" s="1064"/>
      <c r="CT118" s="834"/>
      <c r="CU118" s="835"/>
    </row>
    <row r="119" spans="1:99" s="530" customFormat="1" ht="21" customHeight="1">
      <c r="A119" s="298"/>
      <c r="B119" s="488" t="s">
        <v>222</v>
      </c>
      <c r="C119" s="609" t="s">
        <v>152</v>
      </c>
      <c r="D119" s="544"/>
      <c r="E119" s="544"/>
      <c r="F119" s="930">
        <v>82.41</v>
      </c>
      <c r="G119" s="930">
        <v>82.41</v>
      </c>
      <c r="H119" s="930"/>
      <c r="I119" s="930"/>
      <c r="J119" s="930"/>
      <c r="K119" s="930"/>
      <c r="L119" s="930"/>
      <c r="M119" s="930"/>
      <c r="N119" s="930"/>
      <c r="O119" s="930"/>
      <c r="P119" s="930"/>
      <c r="Q119" s="930"/>
      <c r="R119" s="930"/>
      <c r="S119" s="930"/>
      <c r="T119" s="930"/>
      <c r="U119" s="930"/>
      <c r="V119" s="930"/>
      <c r="W119" s="930">
        <v>82.4</v>
      </c>
      <c r="X119" s="930">
        <v>82.41</v>
      </c>
      <c r="Y119" s="885">
        <f>SUM(Z119:AM119)</f>
        <v>82.41</v>
      </c>
      <c r="Z119" s="869"/>
      <c r="AA119" s="869"/>
      <c r="AB119" s="869"/>
      <c r="AC119" s="869"/>
      <c r="AD119" s="869">
        <v>82.41</v>
      </c>
      <c r="AE119" s="869"/>
      <c r="AF119" s="869"/>
      <c r="AG119" s="869"/>
      <c r="AH119" s="869"/>
      <c r="AI119" s="869"/>
      <c r="AJ119" s="869"/>
      <c r="AK119" s="869"/>
      <c r="AL119" s="869"/>
      <c r="AM119" s="869"/>
      <c r="AN119" s="857">
        <f>SUM(AO119:BB119)</f>
        <v>82.41</v>
      </c>
      <c r="AO119" s="869"/>
      <c r="AP119" s="869"/>
      <c r="AQ119" s="869"/>
      <c r="AR119" s="869"/>
      <c r="AS119" s="869">
        <v>82.41</v>
      </c>
      <c r="AT119" s="869"/>
      <c r="AU119" s="869"/>
      <c r="AV119" s="869"/>
      <c r="AW119" s="869"/>
      <c r="AX119" s="869"/>
      <c r="AY119" s="869"/>
      <c r="AZ119" s="869"/>
      <c r="BA119" s="869"/>
      <c r="BB119" s="869"/>
      <c r="BC119" s="869">
        <v>82.41</v>
      </c>
      <c r="BD119" s="869">
        <v>82.41</v>
      </c>
      <c r="BE119" s="1075">
        <f t="shared" si="238"/>
        <v>85.44</v>
      </c>
      <c r="BF119" s="1345"/>
      <c r="BG119" s="1345"/>
      <c r="BH119" s="1345"/>
      <c r="BI119" s="1345"/>
      <c r="BJ119" s="1345">
        <v>82.41</v>
      </c>
      <c r="BK119" s="1345"/>
      <c r="BL119" s="1345"/>
      <c r="BM119" s="1345"/>
      <c r="BN119" s="1345"/>
      <c r="BO119" s="1345"/>
      <c r="BP119" s="1345"/>
      <c r="BQ119" s="1345"/>
      <c r="BR119" s="1345">
        <v>3.03</v>
      </c>
      <c r="BS119" s="1345"/>
      <c r="BT119" s="857">
        <f>SUM(BU119:CH119)</f>
        <v>82.41</v>
      </c>
      <c r="BU119" s="931"/>
      <c r="BV119" s="931"/>
      <c r="BW119" s="931"/>
      <c r="BX119" s="931"/>
      <c r="BY119" s="931">
        <v>82.41</v>
      </c>
      <c r="BZ119" s="931"/>
      <c r="CA119" s="931"/>
      <c r="CB119" s="931"/>
      <c r="CC119" s="931"/>
      <c r="CD119" s="931"/>
      <c r="CE119" s="931"/>
      <c r="CF119" s="931"/>
      <c r="CG119" s="931"/>
      <c r="CH119" s="931"/>
      <c r="CI119" s="1170">
        <f t="shared" si="149"/>
        <v>103.67673825991992</v>
      </c>
      <c r="CJ119" s="1615">
        <v>85.44</v>
      </c>
      <c r="CK119" s="1615">
        <v>85.44</v>
      </c>
      <c r="CL119" s="2780">
        <v>85.44</v>
      </c>
      <c r="CM119" s="933">
        <f t="shared" si="232"/>
        <v>103.67673825991992</v>
      </c>
      <c r="CN119" s="933">
        <f t="shared" si="233"/>
        <v>103.67673825991992</v>
      </c>
      <c r="CO119" s="1170">
        <f t="shared" si="159"/>
        <v>103.67673825991992</v>
      </c>
      <c r="CP119" s="1615">
        <v>85.44</v>
      </c>
      <c r="CQ119" s="1889"/>
      <c r="CR119" s="1737">
        <v>1127.21</v>
      </c>
      <c r="CS119" s="1064"/>
      <c r="CT119" s="834"/>
      <c r="CU119" s="835"/>
    </row>
    <row r="120" spans="1:99" s="530" customFormat="1" ht="21" customHeight="1">
      <c r="A120" s="298"/>
      <c r="B120" s="1744" t="s">
        <v>891</v>
      </c>
      <c r="C120" s="609" t="s">
        <v>152</v>
      </c>
      <c r="D120" s="544"/>
      <c r="E120" s="544"/>
      <c r="F120" s="930"/>
      <c r="G120" s="930"/>
      <c r="H120" s="930"/>
      <c r="I120" s="930"/>
      <c r="J120" s="930"/>
      <c r="K120" s="930"/>
      <c r="L120" s="930"/>
      <c r="M120" s="930"/>
      <c r="N120" s="930"/>
      <c r="O120" s="930"/>
      <c r="P120" s="930"/>
      <c r="Q120" s="930"/>
      <c r="R120" s="930"/>
      <c r="S120" s="930"/>
      <c r="T120" s="930"/>
      <c r="U120" s="930"/>
      <c r="V120" s="930"/>
      <c r="W120" s="930"/>
      <c r="X120" s="930"/>
      <c r="Y120" s="885"/>
      <c r="Z120" s="869"/>
      <c r="AA120" s="869"/>
      <c r="AB120" s="869"/>
      <c r="AC120" s="869"/>
      <c r="AD120" s="869"/>
      <c r="AE120" s="869"/>
      <c r="AF120" s="869"/>
      <c r="AG120" s="869"/>
      <c r="AH120" s="869"/>
      <c r="AI120" s="869"/>
      <c r="AJ120" s="869"/>
      <c r="AK120" s="869"/>
      <c r="AL120" s="869"/>
      <c r="AM120" s="869"/>
      <c r="AN120" s="857"/>
      <c r="AO120" s="869"/>
      <c r="AP120" s="869"/>
      <c r="AQ120" s="869"/>
      <c r="AR120" s="869"/>
      <c r="AS120" s="869"/>
      <c r="AT120" s="869"/>
      <c r="AU120" s="869"/>
      <c r="AV120" s="869"/>
      <c r="AW120" s="869"/>
      <c r="AX120" s="869"/>
      <c r="AY120" s="869"/>
      <c r="AZ120" s="869"/>
      <c r="BA120" s="869"/>
      <c r="BB120" s="869"/>
      <c r="BC120" s="869"/>
      <c r="BD120" s="869"/>
      <c r="BE120" s="1075"/>
      <c r="BF120" s="1345"/>
      <c r="BG120" s="1345"/>
      <c r="BH120" s="1345"/>
      <c r="BI120" s="1345"/>
      <c r="BJ120" s="1345"/>
      <c r="BK120" s="1345"/>
      <c r="BL120" s="1345"/>
      <c r="BM120" s="1345"/>
      <c r="BN120" s="1345"/>
      <c r="BO120" s="1345"/>
      <c r="BP120" s="1345"/>
      <c r="BQ120" s="1345"/>
      <c r="BR120" s="1345"/>
      <c r="BS120" s="1345"/>
      <c r="BT120" s="857">
        <f>SUM(BU120:CH120)</f>
        <v>0</v>
      </c>
      <c r="BU120" s="931"/>
      <c r="BV120" s="931"/>
      <c r="BW120" s="931"/>
      <c r="BX120" s="931"/>
      <c r="BY120" s="931"/>
      <c r="BZ120" s="931"/>
      <c r="CA120" s="931"/>
      <c r="CB120" s="931"/>
      <c r="CC120" s="931"/>
      <c r="CD120" s="931"/>
      <c r="CE120" s="931"/>
      <c r="CF120" s="931"/>
      <c r="CG120" s="931"/>
      <c r="CH120" s="931"/>
      <c r="CI120" s="1170"/>
      <c r="CJ120" s="1170"/>
      <c r="CK120" s="1170"/>
      <c r="CL120" s="1170"/>
      <c r="CM120" s="933"/>
      <c r="CN120" s="933"/>
      <c r="CO120" s="1170"/>
      <c r="CP120" s="1170"/>
      <c r="CQ120" s="1889"/>
      <c r="CR120" s="1737">
        <v>312.98</v>
      </c>
      <c r="CS120" s="1064"/>
      <c r="CT120" s="834"/>
      <c r="CU120" s="835"/>
    </row>
    <row r="121" spans="1:99" s="204" customFormat="1" ht="21" customHeight="1">
      <c r="A121" s="1883"/>
      <c r="B121" s="557" t="s">
        <v>811</v>
      </c>
      <c r="C121" s="633" t="s">
        <v>152</v>
      </c>
      <c r="D121" s="727">
        <f t="shared" ref="D121:X121" si="239">D122+D123</f>
        <v>101.54</v>
      </c>
      <c r="E121" s="727">
        <f t="shared" si="239"/>
        <v>101.54</v>
      </c>
      <c r="F121" s="932">
        <f t="shared" si="239"/>
        <v>1087.931</v>
      </c>
      <c r="G121" s="906">
        <f t="shared" si="239"/>
        <v>1487.931</v>
      </c>
      <c r="H121" s="906">
        <f t="shared" si="239"/>
        <v>5.27</v>
      </c>
      <c r="I121" s="906">
        <f t="shared" si="239"/>
        <v>64.331000000000003</v>
      </c>
      <c r="J121" s="906">
        <f t="shared" si="239"/>
        <v>133.13999999999999</v>
      </c>
      <c r="K121" s="906">
        <f t="shared" si="239"/>
        <v>78.72</v>
      </c>
      <c r="L121" s="906">
        <f t="shared" si="239"/>
        <v>214.02</v>
      </c>
      <c r="M121" s="906">
        <f t="shared" si="239"/>
        <v>147.31</v>
      </c>
      <c r="N121" s="906">
        <f t="shared" si="239"/>
        <v>0</v>
      </c>
      <c r="O121" s="906">
        <f t="shared" si="239"/>
        <v>0</v>
      </c>
      <c r="P121" s="906">
        <f t="shared" si="239"/>
        <v>236.49</v>
      </c>
      <c r="Q121" s="906">
        <f t="shared" si="239"/>
        <v>55.13</v>
      </c>
      <c r="R121" s="906">
        <f t="shared" si="239"/>
        <v>166.68</v>
      </c>
      <c r="S121" s="906">
        <f t="shared" si="239"/>
        <v>201.53</v>
      </c>
      <c r="T121" s="906">
        <f t="shared" si="239"/>
        <v>116.30000000000001</v>
      </c>
      <c r="U121" s="906">
        <f t="shared" si="239"/>
        <v>69.010000000000005</v>
      </c>
      <c r="V121" s="906">
        <f t="shared" si="239"/>
        <v>1087.931</v>
      </c>
      <c r="W121" s="906">
        <f t="shared" si="239"/>
        <v>1087.931</v>
      </c>
      <c r="X121" s="906">
        <f t="shared" si="239"/>
        <v>1087.931</v>
      </c>
      <c r="Y121" s="921">
        <f t="shared" ref="Y121:AM121" si="240">Y122+Y123</f>
        <v>1305.72</v>
      </c>
      <c r="Z121" s="921">
        <f t="shared" si="240"/>
        <v>5.3</v>
      </c>
      <c r="AA121" s="921">
        <f t="shared" si="240"/>
        <v>59.480000000000004</v>
      </c>
      <c r="AB121" s="921">
        <f t="shared" si="240"/>
        <v>138.66999999999999</v>
      </c>
      <c r="AC121" s="921">
        <f t="shared" si="240"/>
        <v>73.16</v>
      </c>
      <c r="AD121" s="921">
        <f t="shared" si="240"/>
        <v>141.44</v>
      </c>
      <c r="AE121" s="921">
        <f t="shared" si="240"/>
        <v>141.45000000000002</v>
      </c>
      <c r="AF121" s="921">
        <f t="shared" si="240"/>
        <v>0</v>
      </c>
      <c r="AG121" s="921">
        <f t="shared" si="240"/>
        <v>0</v>
      </c>
      <c r="AH121" s="921">
        <f t="shared" si="240"/>
        <v>242.60999999999999</v>
      </c>
      <c r="AI121" s="921">
        <f t="shared" si="240"/>
        <v>39.64</v>
      </c>
      <c r="AJ121" s="921">
        <f t="shared" si="240"/>
        <v>144.84</v>
      </c>
      <c r="AK121" s="921">
        <f t="shared" si="240"/>
        <v>175.17</v>
      </c>
      <c r="AL121" s="921">
        <f t="shared" si="240"/>
        <v>79.72</v>
      </c>
      <c r="AM121" s="921">
        <f t="shared" si="240"/>
        <v>64.239999999999995</v>
      </c>
      <c r="AN121" s="921">
        <f t="shared" ref="AN121:BD121" si="241">AN122+AN123</f>
        <v>1259.6199999999999</v>
      </c>
      <c r="AO121" s="921">
        <f t="shared" si="241"/>
        <v>14.02</v>
      </c>
      <c r="AP121" s="921">
        <f t="shared" si="241"/>
        <v>59.43</v>
      </c>
      <c r="AQ121" s="921">
        <f t="shared" si="241"/>
        <v>138.64000000000001</v>
      </c>
      <c r="AR121" s="921">
        <f t="shared" si="241"/>
        <v>79.959999999999994</v>
      </c>
      <c r="AS121" s="921">
        <f t="shared" si="241"/>
        <v>141.74</v>
      </c>
      <c r="AT121" s="921">
        <f t="shared" si="241"/>
        <v>141.65</v>
      </c>
      <c r="AU121" s="921">
        <f t="shared" si="241"/>
        <v>0</v>
      </c>
      <c r="AV121" s="921">
        <f t="shared" si="241"/>
        <v>0</v>
      </c>
      <c r="AW121" s="921">
        <f t="shared" si="241"/>
        <v>222.29999999999998</v>
      </c>
      <c r="AX121" s="921">
        <f t="shared" si="241"/>
        <v>38.6</v>
      </c>
      <c r="AY121" s="921">
        <f t="shared" si="241"/>
        <v>141.88</v>
      </c>
      <c r="AZ121" s="921">
        <f t="shared" si="241"/>
        <v>143.29</v>
      </c>
      <c r="BA121" s="921">
        <f t="shared" si="241"/>
        <v>78.42</v>
      </c>
      <c r="BB121" s="921">
        <f t="shared" si="241"/>
        <v>59.69</v>
      </c>
      <c r="BC121" s="921">
        <f t="shared" si="241"/>
        <v>1259.6199999999999</v>
      </c>
      <c r="BD121" s="921">
        <f t="shared" si="241"/>
        <v>1305.72</v>
      </c>
      <c r="BE121" s="1229">
        <f t="shared" ref="BE121:BS121" si="242">BE122+BE123</f>
        <v>1481</v>
      </c>
      <c r="BF121" s="1229">
        <f t="shared" si="242"/>
        <v>19</v>
      </c>
      <c r="BG121" s="1229">
        <f t="shared" si="242"/>
        <v>70</v>
      </c>
      <c r="BH121" s="1229">
        <f t="shared" si="242"/>
        <v>151</v>
      </c>
      <c r="BI121" s="1229">
        <f t="shared" si="242"/>
        <v>89</v>
      </c>
      <c r="BJ121" s="1229">
        <f t="shared" si="242"/>
        <v>161</v>
      </c>
      <c r="BK121" s="1229">
        <f t="shared" si="242"/>
        <v>166</v>
      </c>
      <c r="BL121" s="1229">
        <f t="shared" si="242"/>
        <v>0</v>
      </c>
      <c r="BM121" s="1229">
        <f t="shared" si="242"/>
        <v>0</v>
      </c>
      <c r="BN121" s="1229">
        <f t="shared" si="242"/>
        <v>336</v>
      </c>
      <c r="BO121" s="1229">
        <f t="shared" si="242"/>
        <v>38</v>
      </c>
      <c r="BP121" s="1229">
        <f t="shared" si="242"/>
        <v>142</v>
      </c>
      <c r="BQ121" s="1229">
        <f t="shared" si="242"/>
        <v>144</v>
      </c>
      <c r="BR121" s="1229">
        <f t="shared" si="242"/>
        <v>101</v>
      </c>
      <c r="BS121" s="1229">
        <f t="shared" si="242"/>
        <v>64</v>
      </c>
      <c r="BT121" s="921">
        <f t="shared" ref="BT121:CH121" si="243">BT122+BT123</f>
        <v>1779.73</v>
      </c>
      <c r="BU121" s="906">
        <f t="shared" si="243"/>
        <v>29.65</v>
      </c>
      <c r="BV121" s="906">
        <f t="shared" si="243"/>
        <v>89.78</v>
      </c>
      <c r="BW121" s="906">
        <f t="shared" si="243"/>
        <v>170.24</v>
      </c>
      <c r="BX121" s="906">
        <f t="shared" si="243"/>
        <v>119.24</v>
      </c>
      <c r="BY121" s="906">
        <f t="shared" si="243"/>
        <v>181.08</v>
      </c>
      <c r="BZ121" s="906">
        <f t="shared" si="243"/>
        <v>196.48999999999998</v>
      </c>
      <c r="CA121" s="906">
        <f t="shared" si="243"/>
        <v>0</v>
      </c>
      <c r="CB121" s="906">
        <f t="shared" si="243"/>
        <v>0</v>
      </c>
      <c r="CC121" s="906">
        <f t="shared" si="243"/>
        <v>475.93</v>
      </c>
      <c r="CD121" s="906">
        <f t="shared" si="243"/>
        <v>38.6</v>
      </c>
      <c r="CE121" s="906">
        <f t="shared" si="243"/>
        <v>141.88</v>
      </c>
      <c r="CF121" s="906">
        <f t="shared" si="243"/>
        <v>143.29</v>
      </c>
      <c r="CG121" s="906">
        <f t="shared" si="243"/>
        <v>129.31</v>
      </c>
      <c r="CH121" s="906">
        <f t="shared" si="243"/>
        <v>64.239999999999995</v>
      </c>
      <c r="CI121" s="1469">
        <f t="shared" si="149"/>
        <v>113.42401127347364</v>
      </c>
      <c r="CJ121" s="2651">
        <f>CJ122+CJ123+CJ124</f>
        <v>1743.08</v>
      </c>
      <c r="CK121" s="2651">
        <f>CK122+CK123+CK124</f>
        <v>1873.34</v>
      </c>
      <c r="CL121" s="2651">
        <f>CL122+CL123+CL124</f>
        <v>1873.34</v>
      </c>
      <c r="CM121" s="933">
        <f t="shared" ref="CM121:CM125" si="244">CK121/BD121*100</f>
        <v>143.47180099868271</v>
      </c>
      <c r="CN121" s="933">
        <f t="shared" ref="CN121:CN124" si="245">CK121/BT121*100</f>
        <v>105.25978659684334</v>
      </c>
      <c r="CO121" s="1170">
        <f t="shared" si="159"/>
        <v>105.25978659684334</v>
      </c>
      <c r="CP121" s="2651">
        <f>CP122+CP123+CP124</f>
        <v>2247.92</v>
      </c>
      <c r="CQ121" s="1877"/>
      <c r="CR121" s="1728"/>
      <c r="CS121" s="1064"/>
      <c r="CT121" s="523"/>
      <c r="CU121" s="272"/>
    </row>
    <row r="122" spans="1:99" s="202" customFormat="1" ht="21" customHeight="1">
      <c r="A122" s="687"/>
      <c r="B122" s="488" t="s">
        <v>221</v>
      </c>
      <c r="C122" s="609" t="s">
        <v>152</v>
      </c>
      <c r="D122" s="568">
        <v>0</v>
      </c>
      <c r="E122" s="568">
        <v>0</v>
      </c>
      <c r="F122" s="933">
        <v>817.58100000000002</v>
      </c>
      <c r="G122" s="885">
        <f>SUM(H122:U122)</f>
        <v>1217.5810000000001</v>
      </c>
      <c r="H122" s="933">
        <v>5.27</v>
      </c>
      <c r="I122" s="933">
        <v>55.680999999999997</v>
      </c>
      <c r="J122" s="933">
        <v>130.94</v>
      </c>
      <c r="K122" s="933">
        <v>78.72</v>
      </c>
      <c r="L122" s="933">
        <v>144.02000000000001</v>
      </c>
      <c r="M122" s="933">
        <v>120.31</v>
      </c>
      <c r="N122" s="933"/>
      <c r="O122" s="933"/>
      <c r="P122" s="933">
        <v>201.99</v>
      </c>
      <c r="Q122" s="933">
        <v>55.13</v>
      </c>
      <c r="R122" s="933">
        <v>105.08</v>
      </c>
      <c r="S122" s="933">
        <v>158</v>
      </c>
      <c r="T122" s="933">
        <v>93.43</v>
      </c>
      <c r="U122" s="933">
        <v>69.010000000000005</v>
      </c>
      <c r="V122" s="933">
        <v>817.58100000000002</v>
      </c>
      <c r="W122" s="933">
        <v>817.58100000000002</v>
      </c>
      <c r="X122" s="933">
        <v>817.58100000000002</v>
      </c>
      <c r="Y122" s="885">
        <f>SUM(Z122:AM122)</f>
        <v>1121.52</v>
      </c>
      <c r="Z122" s="927">
        <v>5.3</v>
      </c>
      <c r="AA122" s="927">
        <v>50.78</v>
      </c>
      <c r="AB122" s="927">
        <v>136.47</v>
      </c>
      <c r="AC122" s="927">
        <v>73.16</v>
      </c>
      <c r="AD122" s="927">
        <v>141.44</v>
      </c>
      <c r="AE122" s="927">
        <f>55.75+74.9</f>
        <v>130.65</v>
      </c>
      <c r="AF122" s="927"/>
      <c r="AG122" s="927"/>
      <c r="AH122" s="927">
        <f>5.69+202.42</f>
        <v>208.10999999999999</v>
      </c>
      <c r="AI122" s="927">
        <v>39.64</v>
      </c>
      <c r="AJ122" s="927">
        <f>78.82+4.42</f>
        <v>83.24</v>
      </c>
      <c r="AK122" s="927">
        <v>131.66999999999999</v>
      </c>
      <c r="AL122" s="927">
        <f>19.48+37.34</f>
        <v>56.820000000000007</v>
      </c>
      <c r="AM122" s="927">
        <v>64.239999999999995</v>
      </c>
      <c r="AN122" s="885">
        <f>SUM(AO122:BB122)</f>
        <v>1007.2099999999998</v>
      </c>
      <c r="AO122" s="927">
        <v>12.85</v>
      </c>
      <c r="AP122" s="927">
        <v>59.43</v>
      </c>
      <c r="AQ122" s="927">
        <v>131.9</v>
      </c>
      <c r="AR122" s="927">
        <v>79.959999999999994</v>
      </c>
      <c r="AS122" s="927">
        <v>141.74</v>
      </c>
      <c r="AT122" s="927">
        <v>97.55</v>
      </c>
      <c r="AU122" s="927"/>
      <c r="AV122" s="927"/>
      <c r="AW122" s="927">
        <v>215.2</v>
      </c>
      <c r="AX122" s="927">
        <v>38.31</v>
      </c>
      <c r="AY122" s="927">
        <v>111.32</v>
      </c>
      <c r="AZ122" s="927">
        <v>5.59</v>
      </c>
      <c r="BA122" s="927">
        <v>53.67</v>
      </c>
      <c r="BB122" s="927">
        <v>59.69</v>
      </c>
      <c r="BC122" s="857">
        <f t="shared" ref="BC122:BC123" si="246">AN122</f>
        <v>1007.2099999999998</v>
      </c>
      <c r="BD122" s="857">
        <v>1121.52</v>
      </c>
      <c r="BE122" s="1075">
        <f t="shared" si="238"/>
        <v>1198</v>
      </c>
      <c r="BF122" s="1345">
        <v>18</v>
      </c>
      <c r="BG122" s="1345">
        <v>70</v>
      </c>
      <c r="BH122" s="1345">
        <v>144</v>
      </c>
      <c r="BI122" s="1345">
        <v>89</v>
      </c>
      <c r="BJ122" s="1345">
        <v>161</v>
      </c>
      <c r="BK122" s="1345">
        <v>122</v>
      </c>
      <c r="BL122" s="1345"/>
      <c r="BM122" s="1345"/>
      <c r="BN122" s="1345">
        <v>314</v>
      </c>
      <c r="BO122" s="1345">
        <v>38</v>
      </c>
      <c r="BP122" s="1345">
        <v>111</v>
      </c>
      <c r="BQ122" s="1345">
        <v>6</v>
      </c>
      <c r="BR122" s="1345">
        <v>61</v>
      </c>
      <c r="BS122" s="1345">
        <v>64</v>
      </c>
      <c r="BT122" s="885">
        <f>SUM(BU122:CH122)</f>
        <v>1499.78</v>
      </c>
      <c r="BU122" s="1228">
        <v>28.48</v>
      </c>
      <c r="BV122" s="1228">
        <v>89.78</v>
      </c>
      <c r="BW122" s="1228">
        <v>163.5</v>
      </c>
      <c r="BX122" s="1228">
        <v>119.24</v>
      </c>
      <c r="BY122" s="1228">
        <v>181.08</v>
      </c>
      <c r="BZ122" s="1228">
        <v>152.38999999999999</v>
      </c>
      <c r="CA122" s="1228"/>
      <c r="CB122" s="1228"/>
      <c r="CC122" s="1228">
        <v>454.23</v>
      </c>
      <c r="CD122" s="1228">
        <v>38.31</v>
      </c>
      <c r="CE122" s="1228">
        <v>111.32</v>
      </c>
      <c r="CF122" s="1228">
        <v>5.59</v>
      </c>
      <c r="CG122" s="1228">
        <f>61.62+30</f>
        <v>91.62</v>
      </c>
      <c r="CH122" s="1228">
        <v>64.239999999999995</v>
      </c>
      <c r="CI122" s="1170">
        <f t="shared" si="149"/>
        <v>106.81931664170055</v>
      </c>
      <c r="CJ122" s="784">
        <v>1465.06</v>
      </c>
      <c r="CK122" s="784">
        <v>1548</v>
      </c>
      <c r="CL122" s="784">
        <v>1548</v>
      </c>
      <c r="CM122" s="933">
        <f t="shared" si="244"/>
        <v>138.02696340680504</v>
      </c>
      <c r="CN122" s="933">
        <f t="shared" si="245"/>
        <v>103.21513822027231</v>
      </c>
      <c r="CO122" s="1170">
        <f t="shared" si="159"/>
        <v>103.21513822027231</v>
      </c>
      <c r="CP122" s="2652">
        <v>1889.7</v>
      </c>
      <c r="CQ122" s="1846"/>
      <c r="CR122" s="1728"/>
      <c r="CS122" s="1392"/>
      <c r="CT122" s="265"/>
      <c r="CU122" s="262"/>
    </row>
    <row r="123" spans="1:99" s="202" customFormat="1" ht="21" customHeight="1">
      <c r="A123" s="687"/>
      <c r="B123" s="488" t="s">
        <v>222</v>
      </c>
      <c r="C123" s="609" t="s">
        <v>152</v>
      </c>
      <c r="D123" s="568">
        <v>101.54</v>
      </c>
      <c r="E123" s="568">
        <v>101.54</v>
      </c>
      <c r="F123" s="933">
        <v>270.34999999999997</v>
      </c>
      <c r="G123" s="885">
        <f>SUM(H123:U123)</f>
        <v>270.34999999999997</v>
      </c>
      <c r="H123" s="933"/>
      <c r="I123" s="933">
        <v>8.65</v>
      </c>
      <c r="J123" s="933">
        <v>2.2000000000000002</v>
      </c>
      <c r="K123" s="933"/>
      <c r="L123" s="933">
        <v>70</v>
      </c>
      <c r="M123" s="933">
        <v>27</v>
      </c>
      <c r="N123" s="933"/>
      <c r="O123" s="933"/>
      <c r="P123" s="933">
        <v>34.5</v>
      </c>
      <c r="Q123" s="933"/>
      <c r="R123" s="933">
        <v>61.6</v>
      </c>
      <c r="S123" s="933">
        <v>43.53</v>
      </c>
      <c r="T123" s="933">
        <v>22.87</v>
      </c>
      <c r="U123" s="933"/>
      <c r="V123" s="933">
        <v>270.35000000000002</v>
      </c>
      <c r="W123" s="933">
        <v>270.35000000000002</v>
      </c>
      <c r="X123" s="933">
        <v>270.35000000000002</v>
      </c>
      <c r="Y123" s="885">
        <f>SUM(Z123:AM123)</f>
        <v>184.20000000000002</v>
      </c>
      <c r="Z123" s="927"/>
      <c r="AA123" s="927">
        <v>8.6999999999999993</v>
      </c>
      <c r="AB123" s="927">
        <v>2.2000000000000002</v>
      </c>
      <c r="AC123" s="927"/>
      <c r="AD123" s="927"/>
      <c r="AE123" s="927">
        <f>27-16.2</f>
        <v>10.8</v>
      </c>
      <c r="AF123" s="927"/>
      <c r="AG123" s="927"/>
      <c r="AH123" s="927">
        <f>34.5-AH119</f>
        <v>34.5</v>
      </c>
      <c r="AI123" s="927"/>
      <c r="AJ123" s="927">
        <v>61.6</v>
      </c>
      <c r="AK123" s="927">
        <v>43.5</v>
      </c>
      <c r="AL123" s="927">
        <v>22.9</v>
      </c>
      <c r="AM123" s="927"/>
      <c r="AN123" s="885">
        <f>SUM(AO123:BB123)</f>
        <v>252.41</v>
      </c>
      <c r="AO123" s="927">
        <v>1.17</v>
      </c>
      <c r="AP123" s="927"/>
      <c r="AQ123" s="927">
        <v>6.74</v>
      </c>
      <c r="AR123" s="927"/>
      <c r="AS123" s="927"/>
      <c r="AT123" s="927">
        <v>44.1</v>
      </c>
      <c r="AU123" s="927"/>
      <c r="AV123" s="927"/>
      <c r="AW123" s="927">
        <v>7.1</v>
      </c>
      <c r="AX123" s="927">
        <v>0.28999999999999998</v>
      </c>
      <c r="AY123" s="927">
        <v>30.56</v>
      </c>
      <c r="AZ123" s="927">
        <v>137.69999999999999</v>
      </c>
      <c r="BA123" s="927">
        <v>24.75</v>
      </c>
      <c r="BB123" s="927"/>
      <c r="BC123" s="857">
        <f t="shared" si="246"/>
        <v>252.41</v>
      </c>
      <c r="BD123" s="857">
        <v>184.20000000000002</v>
      </c>
      <c r="BE123" s="2578">
        <f t="shared" si="238"/>
        <v>283</v>
      </c>
      <c r="BF123" s="1345">
        <v>1</v>
      </c>
      <c r="BG123" s="1345"/>
      <c r="BH123" s="1345">
        <v>7</v>
      </c>
      <c r="BI123" s="1345"/>
      <c r="BJ123" s="1345"/>
      <c r="BK123" s="1345">
        <v>44</v>
      </c>
      <c r="BL123" s="1345"/>
      <c r="BM123" s="1345"/>
      <c r="BN123" s="1345">
        <v>22</v>
      </c>
      <c r="BO123" s="1345">
        <v>0</v>
      </c>
      <c r="BP123" s="1345">
        <v>31</v>
      </c>
      <c r="BQ123" s="1345">
        <v>138</v>
      </c>
      <c r="BR123" s="1345">
        <v>40</v>
      </c>
      <c r="BS123" s="1345"/>
      <c r="BT123" s="885">
        <f>SUM(BU123:CH123)</f>
        <v>279.95</v>
      </c>
      <c r="BU123" s="1228">
        <v>1.17</v>
      </c>
      <c r="BV123" s="1228"/>
      <c r="BW123" s="1228">
        <v>6.74</v>
      </c>
      <c r="BX123" s="1228"/>
      <c r="BY123" s="1228"/>
      <c r="BZ123" s="1228">
        <v>44.1</v>
      </c>
      <c r="CA123" s="1228"/>
      <c r="CB123" s="1228"/>
      <c r="CC123" s="1228">
        <v>21.7</v>
      </c>
      <c r="CD123" s="1228">
        <v>0.28999999999999998</v>
      </c>
      <c r="CE123" s="1228">
        <v>30.56</v>
      </c>
      <c r="CF123" s="1228">
        <v>137.69999999999999</v>
      </c>
      <c r="CG123" s="1228">
        <v>37.69</v>
      </c>
      <c r="CH123" s="1228"/>
      <c r="CI123" s="1170">
        <f t="shared" si="149"/>
        <v>153.63735070575461</v>
      </c>
      <c r="CJ123" s="784">
        <v>276.72000000000003</v>
      </c>
      <c r="CK123" s="784">
        <v>324</v>
      </c>
      <c r="CL123" s="784">
        <v>324</v>
      </c>
      <c r="CM123" s="933">
        <f t="shared" si="244"/>
        <v>175.89576547231269</v>
      </c>
      <c r="CN123" s="933">
        <f t="shared" si="245"/>
        <v>115.73495267011967</v>
      </c>
      <c r="CO123" s="1170">
        <f t="shared" si="159"/>
        <v>115.73495267011967</v>
      </c>
      <c r="CP123" s="2652">
        <v>356.92</v>
      </c>
      <c r="CQ123" s="1846"/>
      <c r="CR123" s="1728"/>
      <c r="CS123" s="1392"/>
      <c r="CT123" s="265"/>
      <c r="CU123" s="262"/>
    </row>
    <row r="124" spans="1:99" s="202" customFormat="1" ht="21" customHeight="1">
      <c r="A124" s="687"/>
      <c r="B124" s="1744" t="s">
        <v>891</v>
      </c>
      <c r="C124" s="609" t="s">
        <v>152</v>
      </c>
      <c r="D124" s="568"/>
      <c r="E124" s="568"/>
      <c r="F124" s="933"/>
      <c r="G124" s="885"/>
      <c r="H124" s="933"/>
      <c r="I124" s="933"/>
      <c r="J124" s="933"/>
      <c r="K124" s="933"/>
      <c r="L124" s="933"/>
      <c r="M124" s="933"/>
      <c r="N124" s="933"/>
      <c r="O124" s="933"/>
      <c r="P124" s="933"/>
      <c r="Q124" s="933"/>
      <c r="R124" s="933"/>
      <c r="S124" s="933"/>
      <c r="T124" s="933"/>
      <c r="U124" s="933"/>
      <c r="V124" s="933"/>
      <c r="W124" s="933"/>
      <c r="X124" s="933"/>
      <c r="Y124" s="885"/>
      <c r="Z124" s="927"/>
      <c r="AA124" s="927"/>
      <c r="AB124" s="927"/>
      <c r="AC124" s="927"/>
      <c r="AD124" s="927"/>
      <c r="AE124" s="927"/>
      <c r="AF124" s="927"/>
      <c r="AG124" s="927"/>
      <c r="AH124" s="927"/>
      <c r="AI124" s="927"/>
      <c r="AJ124" s="927"/>
      <c r="AK124" s="927"/>
      <c r="AL124" s="927"/>
      <c r="AM124" s="927"/>
      <c r="AN124" s="885"/>
      <c r="AO124" s="927"/>
      <c r="AP124" s="927"/>
      <c r="AQ124" s="927"/>
      <c r="AR124" s="927"/>
      <c r="AS124" s="927"/>
      <c r="AT124" s="927"/>
      <c r="AU124" s="927"/>
      <c r="AV124" s="927"/>
      <c r="AW124" s="927"/>
      <c r="AX124" s="927"/>
      <c r="AY124" s="927"/>
      <c r="AZ124" s="927"/>
      <c r="BA124" s="927"/>
      <c r="BB124" s="927"/>
      <c r="BC124" s="857"/>
      <c r="BD124" s="857"/>
      <c r="BE124" s="1075"/>
      <c r="BF124" s="1345"/>
      <c r="BG124" s="1345"/>
      <c r="BH124" s="1345"/>
      <c r="BI124" s="1345"/>
      <c r="BJ124" s="1345"/>
      <c r="BK124" s="1345"/>
      <c r="BL124" s="1345"/>
      <c r="BM124" s="1345"/>
      <c r="BN124" s="1345"/>
      <c r="BO124" s="1345"/>
      <c r="BP124" s="1345"/>
      <c r="BQ124" s="1345"/>
      <c r="BR124" s="1345"/>
      <c r="BS124" s="1345"/>
      <c r="BT124" s="1776">
        <f>SUM(BU124:CH124)</f>
        <v>1.34</v>
      </c>
      <c r="BU124" s="1228"/>
      <c r="BV124" s="1228"/>
      <c r="BW124" s="1228"/>
      <c r="BX124" s="1228"/>
      <c r="BY124" s="1228"/>
      <c r="BZ124" s="1228"/>
      <c r="CA124" s="1228"/>
      <c r="CB124" s="1228"/>
      <c r="CC124" s="1228"/>
      <c r="CD124" s="1228"/>
      <c r="CE124" s="1228"/>
      <c r="CF124" s="1228"/>
      <c r="CG124" s="1228">
        <v>1.34</v>
      </c>
      <c r="CH124" s="1228"/>
      <c r="CI124" s="1170"/>
      <c r="CJ124" s="2579">
        <v>1.3</v>
      </c>
      <c r="CK124" s="2579">
        <v>1.34</v>
      </c>
      <c r="CL124" s="2579">
        <v>1.34</v>
      </c>
      <c r="CM124" s="933"/>
      <c r="CN124" s="933">
        <f t="shared" si="245"/>
        <v>100</v>
      </c>
      <c r="CO124" s="1170">
        <f t="shared" si="159"/>
        <v>100</v>
      </c>
      <c r="CP124" s="2109">
        <v>1.3</v>
      </c>
      <c r="CQ124" s="1846"/>
      <c r="CR124" s="1728"/>
      <c r="CS124" s="1392"/>
      <c r="CT124" s="265"/>
      <c r="CU124" s="262"/>
    </row>
    <row r="125" spans="1:99" s="205" customFormat="1" ht="30" hidden="1">
      <c r="A125" s="1886" t="s">
        <v>223</v>
      </c>
      <c r="B125" s="1399" t="s">
        <v>224</v>
      </c>
      <c r="C125" s="422" t="s">
        <v>152</v>
      </c>
      <c r="D125" s="569">
        <v>7442.54</v>
      </c>
      <c r="E125" s="569">
        <v>7442.54</v>
      </c>
      <c r="F125" s="928">
        <v>0</v>
      </c>
      <c r="G125" s="846">
        <f>SUM(H125:U125)</f>
        <v>7578.7600000000011</v>
      </c>
      <c r="H125" s="928"/>
      <c r="I125" s="928">
        <v>205.7</v>
      </c>
      <c r="J125" s="928">
        <v>54.3</v>
      </c>
      <c r="K125" s="928">
        <v>1649.13</v>
      </c>
      <c r="L125" s="928">
        <v>2962.9</v>
      </c>
      <c r="M125" s="928">
        <v>1834.83</v>
      </c>
      <c r="N125" s="928">
        <v>86.1</v>
      </c>
      <c r="O125" s="928">
        <v>20.5</v>
      </c>
      <c r="P125" s="928">
        <v>53.7</v>
      </c>
      <c r="Q125" s="928"/>
      <c r="R125" s="928">
        <v>128.19999999999999</v>
      </c>
      <c r="S125" s="928">
        <v>126.8</v>
      </c>
      <c r="T125" s="928">
        <v>204.8</v>
      </c>
      <c r="U125" s="928">
        <v>251.8</v>
      </c>
      <c r="V125" s="928">
        <v>0</v>
      </c>
      <c r="W125" s="928">
        <v>0</v>
      </c>
      <c r="X125" s="928">
        <v>0</v>
      </c>
      <c r="Y125" s="928"/>
      <c r="Z125" s="928"/>
      <c r="AA125" s="928"/>
      <c r="AB125" s="928"/>
      <c r="AC125" s="928"/>
      <c r="AD125" s="928"/>
      <c r="AE125" s="928"/>
      <c r="AF125" s="928"/>
      <c r="AG125" s="928"/>
      <c r="AH125" s="928"/>
      <c r="AI125" s="928"/>
      <c r="AJ125" s="928"/>
      <c r="AK125" s="928"/>
      <c r="AL125" s="928"/>
      <c r="AM125" s="928"/>
      <c r="AN125" s="928"/>
      <c r="AO125" s="929"/>
      <c r="AP125" s="929"/>
      <c r="AQ125" s="929"/>
      <c r="AR125" s="929"/>
      <c r="AS125" s="929"/>
      <c r="AT125" s="929"/>
      <c r="AU125" s="929"/>
      <c r="AV125" s="929"/>
      <c r="AW125" s="929"/>
      <c r="AX125" s="929"/>
      <c r="AY125" s="929"/>
      <c r="AZ125" s="929"/>
      <c r="BA125" s="929"/>
      <c r="BB125" s="929"/>
      <c r="BC125" s="929"/>
      <c r="BD125" s="929"/>
      <c r="BE125" s="1155"/>
      <c r="BF125" s="1346"/>
      <c r="BG125" s="1346"/>
      <c r="BH125" s="1346"/>
      <c r="BI125" s="1346"/>
      <c r="BJ125" s="1346"/>
      <c r="BK125" s="1346"/>
      <c r="BL125" s="1346"/>
      <c r="BM125" s="1346"/>
      <c r="BN125" s="1346"/>
      <c r="BO125" s="1346"/>
      <c r="BP125" s="1346"/>
      <c r="BQ125" s="1346"/>
      <c r="BR125" s="1346"/>
      <c r="BS125" s="1346"/>
      <c r="BT125" s="928"/>
      <c r="BU125" s="929"/>
      <c r="BV125" s="929"/>
      <c r="BW125" s="929"/>
      <c r="BX125" s="929"/>
      <c r="BY125" s="929"/>
      <c r="BZ125" s="929"/>
      <c r="CA125" s="929"/>
      <c r="CB125" s="929"/>
      <c r="CC125" s="929"/>
      <c r="CD125" s="929"/>
      <c r="CE125" s="929"/>
      <c r="CF125" s="929"/>
      <c r="CG125" s="929"/>
      <c r="CH125" s="929"/>
      <c r="CI125" s="1459"/>
      <c r="CJ125" s="1459"/>
      <c r="CK125" s="1459"/>
      <c r="CL125" s="1459"/>
      <c r="CM125" s="933" t="e">
        <f t="shared" si="244"/>
        <v>#DIV/0!</v>
      </c>
      <c r="CN125" s="1170"/>
      <c r="CO125" s="1170" t="e">
        <f t="shared" si="159"/>
        <v>#DIV/0!</v>
      </c>
      <c r="CP125" s="1170"/>
      <c r="CQ125" s="1860"/>
      <c r="CR125" s="1728"/>
      <c r="CS125" s="1064"/>
      <c r="CT125" s="260"/>
      <c r="CU125" s="277"/>
    </row>
    <row r="126" spans="1:99" s="205" customFormat="1" ht="21" customHeight="1">
      <c r="A126" s="1886" t="s">
        <v>225</v>
      </c>
      <c r="B126" s="547" t="s">
        <v>180</v>
      </c>
      <c r="C126" s="422" t="s">
        <v>146</v>
      </c>
      <c r="D126" s="570">
        <v>418.1</v>
      </c>
      <c r="E126" s="570">
        <v>411</v>
      </c>
      <c r="F126" s="893">
        <v>411</v>
      </c>
      <c r="G126" s="846">
        <f>SUM(H126:U126)</f>
        <v>411</v>
      </c>
      <c r="H126" s="893"/>
      <c r="I126" s="893"/>
      <c r="J126" s="893"/>
      <c r="K126" s="893">
        <f>K77</f>
        <v>411</v>
      </c>
      <c r="L126" s="893"/>
      <c r="M126" s="893"/>
      <c r="N126" s="893"/>
      <c r="O126" s="893"/>
      <c r="P126" s="893"/>
      <c r="Q126" s="893"/>
      <c r="R126" s="893"/>
      <c r="S126" s="893"/>
      <c r="T126" s="893"/>
      <c r="U126" s="893"/>
      <c r="V126" s="893">
        <f>V77</f>
        <v>411</v>
      </c>
      <c r="W126" s="893">
        <f>W77</f>
        <v>411</v>
      </c>
      <c r="X126" s="893">
        <f>X77</f>
        <v>411</v>
      </c>
      <c r="Y126" s="893">
        <f t="shared" ref="Y126:Y134" si="247">SUM(Z126:AM126)</f>
        <v>400.7</v>
      </c>
      <c r="Z126" s="893"/>
      <c r="AA126" s="893"/>
      <c r="AB126" s="893"/>
      <c r="AC126" s="893">
        <v>400.7</v>
      </c>
      <c r="AD126" s="893"/>
      <c r="AE126" s="893"/>
      <c r="AF126" s="893"/>
      <c r="AG126" s="893"/>
      <c r="AH126" s="893"/>
      <c r="AI126" s="893"/>
      <c r="AJ126" s="893"/>
      <c r="AK126" s="893"/>
      <c r="AL126" s="893"/>
      <c r="AM126" s="893"/>
      <c r="AN126" s="846">
        <f>SUM(AO126:BB126)</f>
        <v>400.7</v>
      </c>
      <c r="AO126" s="1230"/>
      <c r="AP126" s="1230"/>
      <c r="AQ126" s="1230"/>
      <c r="AR126" s="1230">
        <v>400.7</v>
      </c>
      <c r="AS126" s="1230"/>
      <c r="AT126" s="1230"/>
      <c r="AU126" s="1230"/>
      <c r="AV126" s="1230"/>
      <c r="AW126" s="1230"/>
      <c r="AX126" s="1230"/>
      <c r="AY126" s="1230"/>
      <c r="AZ126" s="1230"/>
      <c r="BA126" s="1230"/>
      <c r="BB126" s="1230"/>
      <c r="BC126" s="1230">
        <v>400.7</v>
      </c>
      <c r="BD126" s="1230">
        <v>400.7</v>
      </c>
      <c r="BE126" s="846">
        <f>SUM(BF126:BS126)</f>
        <v>396</v>
      </c>
      <c r="BF126" s="1337"/>
      <c r="BG126" s="1337"/>
      <c r="BH126" s="1337"/>
      <c r="BI126" s="1337">
        <v>396</v>
      </c>
      <c r="BJ126" s="1337"/>
      <c r="BK126" s="1337"/>
      <c r="BL126" s="1337"/>
      <c r="BM126" s="1337"/>
      <c r="BN126" s="1337"/>
      <c r="BO126" s="1337"/>
      <c r="BP126" s="1337"/>
      <c r="BQ126" s="1337"/>
      <c r="BR126" s="1337"/>
      <c r="BS126" s="1337"/>
      <c r="BT126" s="846">
        <f>SUM(BU126:CH126)</f>
        <v>400.7</v>
      </c>
      <c r="BU126" s="1230"/>
      <c r="BV126" s="1230"/>
      <c r="BW126" s="1230"/>
      <c r="BX126" s="1230">
        <v>400.7</v>
      </c>
      <c r="BY126" s="894"/>
      <c r="BZ126" s="894"/>
      <c r="CA126" s="894"/>
      <c r="CB126" s="894"/>
      <c r="CC126" s="894"/>
      <c r="CD126" s="894"/>
      <c r="CE126" s="894"/>
      <c r="CF126" s="894"/>
      <c r="CG126" s="894"/>
      <c r="CH126" s="894"/>
      <c r="CI126" s="1459">
        <f t="shared" si="149"/>
        <v>98.827052657848768</v>
      </c>
      <c r="CJ126" s="1459">
        <v>396</v>
      </c>
      <c r="CK126" s="1459">
        <f>CJ126</f>
        <v>396</v>
      </c>
      <c r="CL126" s="1459">
        <v>396</v>
      </c>
      <c r="CM126" s="893">
        <f t="shared" ref="CM126:CM127" si="248">CK126/BD126*100</f>
        <v>98.827052657848768</v>
      </c>
      <c r="CN126" s="893">
        <f t="shared" ref="CN126:CN127" si="249">CK126/BT126*100</f>
        <v>98.827052657848768</v>
      </c>
      <c r="CO126" s="1459">
        <f t="shared" si="159"/>
        <v>98.827052657848768</v>
      </c>
      <c r="CP126" s="1459">
        <v>396</v>
      </c>
      <c r="CQ126" s="1860"/>
      <c r="CR126" s="1728"/>
      <c r="CS126" s="1064"/>
      <c r="CT126" s="260"/>
      <c r="CU126" s="277"/>
    </row>
    <row r="127" spans="1:99" s="204" customFormat="1" ht="21" customHeight="1">
      <c r="A127" s="1883"/>
      <c r="B127" s="632" t="s">
        <v>226</v>
      </c>
      <c r="C127" s="633"/>
      <c r="D127" s="566"/>
      <c r="E127" s="566"/>
      <c r="F127" s="922">
        <v>284.8</v>
      </c>
      <c r="G127" s="906">
        <v>284.8</v>
      </c>
      <c r="H127" s="922"/>
      <c r="I127" s="922"/>
      <c r="J127" s="922"/>
      <c r="K127" s="922"/>
      <c r="L127" s="922"/>
      <c r="M127" s="922"/>
      <c r="N127" s="922"/>
      <c r="O127" s="922"/>
      <c r="P127" s="922"/>
      <c r="Q127" s="922"/>
      <c r="R127" s="922"/>
      <c r="S127" s="922"/>
      <c r="T127" s="922"/>
      <c r="U127" s="922"/>
      <c r="V127" s="922"/>
      <c r="W127" s="922">
        <v>284.8</v>
      </c>
      <c r="X127" s="922">
        <v>284.8</v>
      </c>
      <c r="Y127" s="922">
        <f t="shared" si="247"/>
        <v>379</v>
      </c>
      <c r="Z127" s="922"/>
      <c r="AA127" s="922"/>
      <c r="AB127" s="922"/>
      <c r="AC127" s="922">
        <v>379</v>
      </c>
      <c r="AD127" s="922"/>
      <c r="AE127" s="922"/>
      <c r="AF127" s="922"/>
      <c r="AG127" s="922"/>
      <c r="AH127" s="922"/>
      <c r="AI127" s="922"/>
      <c r="AJ127" s="922"/>
      <c r="AK127" s="922"/>
      <c r="AL127" s="922"/>
      <c r="AM127" s="922"/>
      <c r="AN127" s="906">
        <f>SUM(AO127:BB127)</f>
        <v>284.8</v>
      </c>
      <c r="AO127" s="1231"/>
      <c r="AP127" s="1231"/>
      <c r="AQ127" s="1231"/>
      <c r="AR127" s="1231">
        <v>284.8</v>
      </c>
      <c r="AS127" s="1231"/>
      <c r="AT127" s="1231"/>
      <c r="AU127" s="1231"/>
      <c r="AV127" s="1231"/>
      <c r="AW127" s="1231"/>
      <c r="AX127" s="1231"/>
      <c r="AY127" s="1231"/>
      <c r="AZ127" s="1231"/>
      <c r="BA127" s="1231"/>
      <c r="BB127" s="1231"/>
      <c r="BC127" s="1231">
        <v>379</v>
      </c>
      <c r="BD127" s="1231">
        <v>379</v>
      </c>
      <c r="BE127" s="1488">
        <f t="shared" ref="BE127" si="250">SUM(BF127:BS127)</f>
        <v>374.3</v>
      </c>
      <c r="BF127" s="1347"/>
      <c r="BG127" s="1347"/>
      <c r="BH127" s="1347"/>
      <c r="BI127" s="1347">
        <v>374.3</v>
      </c>
      <c r="BJ127" s="1347"/>
      <c r="BK127" s="1347"/>
      <c r="BL127" s="1347"/>
      <c r="BM127" s="1347"/>
      <c r="BN127" s="1347"/>
      <c r="BO127" s="1347"/>
      <c r="BP127" s="1347"/>
      <c r="BQ127" s="1347"/>
      <c r="BR127" s="1347"/>
      <c r="BS127" s="1347"/>
      <c r="BT127" s="906">
        <f>SUM(BU127:CH127)</f>
        <v>400.7</v>
      </c>
      <c r="BU127" s="1231"/>
      <c r="BV127" s="1231"/>
      <c r="BW127" s="1231"/>
      <c r="BX127" s="1231">
        <v>400.7</v>
      </c>
      <c r="BY127" s="934"/>
      <c r="BZ127" s="934"/>
      <c r="CA127" s="934"/>
      <c r="CB127" s="934"/>
      <c r="CC127" s="934"/>
      <c r="CD127" s="934"/>
      <c r="CE127" s="934"/>
      <c r="CF127" s="934"/>
      <c r="CG127" s="934"/>
      <c r="CH127" s="934"/>
      <c r="CI127" s="1469">
        <f t="shared" si="149"/>
        <v>98.75989445910291</v>
      </c>
      <c r="CJ127" s="1469">
        <v>374.3</v>
      </c>
      <c r="CK127" s="1469">
        <v>374.3</v>
      </c>
      <c r="CL127" s="1469">
        <v>374.3</v>
      </c>
      <c r="CM127" s="933">
        <f t="shared" si="248"/>
        <v>98.75989445910291</v>
      </c>
      <c r="CN127" s="933">
        <f t="shared" si="249"/>
        <v>93.411529822810095</v>
      </c>
      <c r="CO127" s="1170">
        <f t="shared" si="159"/>
        <v>93.411529822810095</v>
      </c>
      <c r="CP127" s="1469">
        <v>374.3</v>
      </c>
      <c r="CQ127" s="1877"/>
      <c r="CR127" s="1728"/>
      <c r="CS127" s="1064"/>
      <c r="CT127" s="523"/>
      <c r="CU127" s="272"/>
    </row>
    <row r="128" spans="1:99" s="205" customFormat="1" ht="21" customHeight="1">
      <c r="A128" s="1886" t="s">
        <v>227</v>
      </c>
      <c r="B128" s="547" t="s">
        <v>228</v>
      </c>
      <c r="C128" s="422" t="s">
        <v>146</v>
      </c>
      <c r="D128" s="570"/>
      <c r="E128" s="710">
        <f>233.61+E129</f>
        <v>354.45000000000005</v>
      </c>
      <c r="F128" s="897">
        <v>354.45</v>
      </c>
      <c r="G128" s="897">
        <v>651.4</v>
      </c>
      <c r="H128" s="897">
        <v>0</v>
      </c>
      <c r="I128" s="897">
        <v>0</v>
      </c>
      <c r="J128" s="897">
        <v>30</v>
      </c>
      <c r="K128" s="897">
        <v>0</v>
      </c>
      <c r="L128" s="897">
        <v>0</v>
      </c>
      <c r="M128" s="897">
        <v>67.900000000000006</v>
      </c>
      <c r="N128" s="897">
        <v>2</v>
      </c>
      <c r="O128" s="897">
        <v>2</v>
      </c>
      <c r="P128" s="897">
        <v>30</v>
      </c>
      <c r="Q128" s="897">
        <v>65.13</v>
      </c>
      <c r="R128" s="897">
        <v>125.94</v>
      </c>
      <c r="S128" s="897">
        <v>170</v>
      </c>
      <c r="T128" s="897">
        <v>79.42</v>
      </c>
      <c r="U128" s="897">
        <v>79.010000000000005</v>
      </c>
      <c r="V128" s="897">
        <v>394.45</v>
      </c>
      <c r="W128" s="897">
        <f>E128+W129</f>
        <v>354.45000000000005</v>
      </c>
      <c r="X128" s="899">
        <f>E128+X129</f>
        <v>432.30000000000007</v>
      </c>
      <c r="Y128" s="1393">
        <f>SUM(Z128:AM128)</f>
        <v>430.67999999999995</v>
      </c>
      <c r="Z128" s="899"/>
      <c r="AA128" s="899"/>
      <c r="AB128" s="899"/>
      <c r="AC128" s="899"/>
      <c r="AD128" s="899"/>
      <c r="AE128" s="899">
        <v>74.900000000000006</v>
      </c>
      <c r="AF128" s="899"/>
      <c r="AG128" s="899"/>
      <c r="AH128" s="899">
        <v>5.69</v>
      </c>
      <c r="AI128" s="899">
        <v>38.6</v>
      </c>
      <c r="AJ128" s="899">
        <v>79.58</v>
      </c>
      <c r="AK128" s="899">
        <v>130.32999999999998</v>
      </c>
      <c r="AL128" s="899">
        <v>37.339999999999996</v>
      </c>
      <c r="AM128" s="899">
        <v>64.239999999999995</v>
      </c>
      <c r="AN128" s="503">
        <f>SUM(AO128:BB128)</f>
        <v>434.45</v>
      </c>
      <c r="AO128" s="1095"/>
      <c r="AP128" s="1095"/>
      <c r="AQ128" s="1095"/>
      <c r="AR128" s="1095">
        <v>6.7</v>
      </c>
      <c r="AS128" s="1095"/>
      <c r="AT128" s="1095">
        <v>75.22</v>
      </c>
      <c r="AU128" s="1095"/>
      <c r="AV128" s="1095"/>
      <c r="AW128" s="1095">
        <v>5.84</v>
      </c>
      <c r="AX128" s="1095">
        <v>39.64</v>
      </c>
      <c r="AY128" s="1095">
        <v>78.820000000000007</v>
      </c>
      <c r="AZ128" s="1095">
        <v>131.66999999999999</v>
      </c>
      <c r="BA128" s="1095">
        <v>36.869999999999997</v>
      </c>
      <c r="BB128" s="1095">
        <v>59.69</v>
      </c>
      <c r="BC128" s="1095">
        <v>432.3</v>
      </c>
      <c r="BD128" s="1095">
        <f>Y128</f>
        <v>430.67999999999995</v>
      </c>
      <c r="BE128" s="1393">
        <f>SUM(BF128:BS128)</f>
        <v>430.67999999999995</v>
      </c>
      <c r="BF128" s="1348"/>
      <c r="BG128" s="1348"/>
      <c r="BH128" s="1348"/>
      <c r="BI128" s="1348"/>
      <c r="BJ128" s="1348"/>
      <c r="BK128" s="1348">
        <v>74.900000000000006</v>
      </c>
      <c r="BL128" s="1348"/>
      <c r="BM128" s="1348"/>
      <c r="BN128" s="1348">
        <v>5.69</v>
      </c>
      <c r="BO128" s="1348">
        <v>38.6</v>
      </c>
      <c r="BP128" s="1348">
        <v>79.58</v>
      </c>
      <c r="BQ128" s="1348">
        <v>130.32999999999998</v>
      </c>
      <c r="BR128" s="1348">
        <v>37.339999999999996</v>
      </c>
      <c r="BS128" s="1348">
        <v>64.239999999999995</v>
      </c>
      <c r="BT128" s="1393">
        <f>SUM(BU128:CH128)</f>
        <v>530.67999999999995</v>
      </c>
      <c r="BU128" s="1190"/>
      <c r="BV128" s="1190"/>
      <c r="BW128" s="1190"/>
      <c r="BX128" s="1393">
        <v>50</v>
      </c>
      <c r="BY128" s="1393"/>
      <c r="BZ128" s="1393">
        <v>74.900000000000006</v>
      </c>
      <c r="CA128" s="1393"/>
      <c r="CB128" s="1393"/>
      <c r="CC128" s="1393">
        <f>CC129+5.69</f>
        <v>55.69</v>
      </c>
      <c r="CD128" s="1393">
        <v>38.6</v>
      </c>
      <c r="CE128" s="1393">
        <v>79.58</v>
      </c>
      <c r="CF128" s="1393">
        <v>130.32999999999998</v>
      </c>
      <c r="CG128" s="1393">
        <v>37.339999999999996</v>
      </c>
      <c r="CH128" s="1393">
        <v>64.239999999999995</v>
      </c>
      <c r="CI128" s="1459">
        <f t="shared" si="149"/>
        <v>100.00000000000001</v>
      </c>
      <c r="CJ128" s="2569">
        <v>430.67999999999995</v>
      </c>
      <c r="CK128" s="2569">
        <v>430.68</v>
      </c>
      <c r="CL128" s="2781">
        <v>430.67999999999995</v>
      </c>
      <c r="CM128" s="893">
        <f t="shared" ref="CM128" si="251">CK128/BD128*100</f>
        <v>100.00000000000003</v>
      </c>
      <c r="CN128" s="893">
        <f t="shared" ref="CN128" si="252">CK128/BT128*100</f>
        <v>81.156252355468467</v>
      </c>
      <c r="CO128" s="1459">
        <f t="shared" si="159"/>
        <v>81.156252355468453</v>
      </c>
      <c r="CP128" s="2654">
        <f>CL128+CP129</f>
        <v>430.67999999999995</v>
      </c>
      <c r="CQ128" s="1860"/>
      <c r="CR128" s="1728"/>
      <c r="CS128" s="1064"/>
      <c r="CT128" s="260"/>
      <c r="CU128" s="277"/>
    </row>
    <row r="129" spans="1:100" s="204" customFormat="1" ht="21" customHeight="1">
      <c r="A129" s="1883"/>
      <c r="B129" s="632" t="s">
        <v>229</v>
      </c>
      <c r="C129" s="633" t="s">
        <v>146</v>
      </c>
      <c r="D129" s="566"/>
      <c r="E129" s="704">
        <v>120.84</v>
      </c>
      <c r="F129" s="924">
        <v>120.84</v>
      </c>
      <c r="G129" s="924">
        <f>SUM(H129:U129)</f>
        <v>250</v>
      </c>
      <c r="H129" s="924">
        <f t="shared" ref="H129:U129" si="253">H110</f>
        <v>0</v>
      </c>
      <c r="I129" s="924">
        <f t="shared" si="253"/>
        <v>0</v>
      </c>
      <c r="J129" s="924">
        <f t="shared" si="253"/>
        <v>0</v>
      </c>
      <c r="K129" s="924">
        <f t="shared" si="253"/>
        <v>0</v>
      </c>
      <c r="L129" s="924">
        <f t="shared" si="253"/>
        <v>0</v>
      </c>
      <c r="M129" s="924">
        <f t="shared" si="253"/>
        <v>30</v>
      </c>
      <c r="N129" s="924">
        <f t="shared" si="253"/>
        <v>0</v>
      </c>
      <c r="O129" s="924">
        <f t="shared" si="253"/>
        <v>0</v>
      </c>
      <c r="P129" s="924">
        <f t="shared" si="253"/>
        <v>30</v>
      </c>
      <c r="Q129" s="924">
        <f t="shared" si="253"/>
        <v>30</v>
      </c>
      <c r="R129" s="924">
        <f t="shared" si="253"/>
        <v>40</v>
      </c>
      <c r="S129" s="924">
        <f t="shared" si="253"/>
        <v>40</v>
      </c>
      <c r="T129" s="924">
        <f t="shared" si="253"/>
        <v>40</v>
      </c>
      <c r="U129" s="924">
        <f t="shared" si="253"/>
        <v>40</v>
      </c>
      <c r="V129" s="924">
        <v>120.84</v>
      </c>
      <c r="W129" s="924">
        <f>W110</f>
        <v>0</v>
      </c>
      <c r="X129" s="935">
        <v>77.849999999999994</v>
      </c>
      <c r="Y129" s="924">
        <f t="shared" si="247"/>
        <v>77.849999999999994</v>
      </c>
      <c r="Z129" s="924">
        <f>Z110</f>
        <v>0</v>
      </c>
      <c r="AA129" s="924">
        <f t="shared" ref="AA129:AM129" si="254">AA110</f>
        <v>0</v>
      </c>
      <c r="AB129" s="924">
        <f t="shared" si="254"/>
        <v>0</v>
      </c>
      <c r="AC129" s="924">
        <f t="shared" si="254"/>
        <v>0</v>
      </c>
      <c r="AD129" s="924">
        <f t="shared" si="254"/>
        <v>0</v>
      </c>
      <c r="AE129" s="924">
        <f t="shared" si="254"/>
        <v>37</v>
      </c>
      <c r="AF129" s="924">
        <f t="shared" si="254"/>
        <v>0</v>
      </c>
      <c r="AG129" s="924">
        <f t="shared" si="254"/>
        <v>0</v>
      </c>
      <c r="AH129" s="924">
        <f t="shared" si="254"/>
        <v>5.69</v>
      </c>
      <c r="AI129" s="924">
        <f t="shared" si="254"/>
        <v>4.51</v>
      </c>
      <c r="AJ129" s="924">
        <f t="shared" si="254"/>
        <v>1.28</v>
      </c>
      <c r="AK129" s="924">
        <f t="shared" si="254"/>
        <v>3.67</v>
      </c>
      <c r="AL129" s="924">
        <f t="shared" si="254"/>
        <v>0.47</v>
      </c>
      <c r="AM129" s="924">
        <f t="shared" si="254"/>
        <v>25.23</v>
      </c>
      <c r="AN129" s="924">
        <f>SUM(AO129:BB129)</f>
        <v>0</v>
      </c>
      <c r="AO129" s="935"/>
      <c r="AP129" s="935"/>
      <c r="AQ129" s="935"/>
      <c r="AR129" s="935"/>
      <c r="AS129" s="935"/>
      <c r="AT129" s="935"/>
      <c r="AU129" s="935"/>
      <c r="AV129" s="935"/>
      <c r="AW129" s="935"/>
      <c r="AX129" s="935"/>
      <c r="AY129" s="935"/>
      <c r="AZ129" s="935"/>
      <c r="BA129" s="935"/>
      <c r="BB129" s="935"/>
      <c r="BC129" s="935">
        <v>0</v>
      </c>
      <c r="BD129" s="935">
        <v>0</v>
      </c>
      <c r="BE129" s="1394">
        <f>SUM(BF129:BS129)</f>
        <v>0</v>
      </c>
      <c r="BF129" s="1349"/>
      <c r="BG129" s="1349"/>
      <c r="BH129" s="1349"/>
      <c r="BI129" s="1349"/>
      <c r="BJ129" s="1349"/>
      <c r="BK129" s="1349"/>
      <c r="BL129" s="1349"/>
      <c r="BM129" s="1349"/>
      <c r="BN129" s="1349"/>
      <c r="BO129" s="1349"/>
      <c r="BP129" s="1349"/>
      <c r="BQ129" s="1349"/>
      <c r="BR129" s="1349"/>
      <c r="BS129" s="1349"/>
      <c r="BT129" s="1394">
        <f>SUM(BU129:CH129)</f>
        <v>100</v>
      </c>
      <c r="BU129" s="935"/>
      <c r="BV129" s="935"/>
      <c r="BW129" s="935"/>
      <c r="BX129" s="935">
        <v>50</v>
      </c>
      <c r="BY129" s="935"/>
      <c r="BZ129" s="935"/>
      <c r="CA129" s="935"/>
      <c r="CB129" s="935"/>
      <c r="CC129" s="935">
        <v>50</v>
      </c>
      <c r="CD129" s="935"/>
      <c r="CE129" s="935"/>
      <c r="CF129" s="935"/>
      <c r="CG129" s="935"/>
      <c r="CH129" s="935"/>
      <c r="CI129" s="1469">
        <f t="shared" si="149"/>
        <v>0</v>
      </c>
      <c r="CJ129" s="1469">
        <v>0</v>
      </c>
      <c r="CK129" s="1469"/>
      <c r="CL129" s="1469"/>
      <c r="CM129" s="1170"/>
      <c r="CN129" s="1170"/>
      <c r="CO129" s="1170">
        <f t="shared" si="159"/>
        <v>0</v>
      </c>
      <c r="CP129" s="2109">
        <v>0</v>
      </c>
      <c r="CQ129" s="1877"/>
      <c r="CR129" s="1728"/>
      <c r="CS129" s="1064"/>
      <c r="CT129" s="260"/>
      <c r="CU129" s="272"/>
    </row>
    <row r="130" spans="1:100" s="205" customFormat="1" ht="21" customHeight="1">
      <c r="A130" s="1886" t="s">
        <v>230</v>
      </c>
      <c r="B130" s="547" t="s">
        <v>231</v>
      </c>
      <c r="C130" s="422" t="s">
        <v>146</v>
      </c>
      <c r="D130" s="570"/>
      <c r="E130" s="710">
        <f>E131+278.97+20</f>
        <v>461.67</v>
      </c>
      <c r="F130" s="897">
        <v>461.67</v>
      </c>
      <c r="G130" s="897">
        <v>751.3</v>
      </c>
      <c r="H130" s="897">
        <v>5.27</v>
      </c>
      <c r="I130" s="897">
        <v>65.680000000000007</v>
      </c>
      <c r="J130" s="897">
        <v>152.54</v>
      </c>
      <c r="K130" s="897">
        <v>78.72</v>
      </c>
      <c r="L130" s="897">
        <v>144.02000000000001</v>
      </c>
      <c r="M130" s="897">
        <v>52.41</v>
      </c>
      <c r="N130" s="897">
        <v>0</v>
      </c>
      <c r="O130" s="897">
        <v>0</v>
      </c>
      <c r="P130" s="897">
        <v>191.99</v>
      </c>
      <c r="Q130" s="897">
        <v>0</v>
      </c>
      <c r="R130" s="897">
        <v>4.68</v>
      </c>
      <c r="S130" s="897">
        <v>0</v>
      </c>
      <c r="T130" s="897">
        <v>56.01</v>
      </c>
      <c r="U130" s="897">
        <v>0</v>
      </c>
      <c r="V130" s="897">
        <v>463.62</v>
      </c>
      <c r="W130" s="897">
        <f>E130+W131</f>
        <v>611.67000000000007</v>
      </c>
      <c r="X130" s="899">
        <f>E130+X131</f>
        <v>697.36</v>
      </c>
      <c r="Y130" s="1393">
        <f t="shared" si="247"/>
        <v>697.36</v>
      </c>
      <c r="Z130" s="899">
        <f>5.27+Z131</f>
        <v>13.79</v>
      </c>
      <c r="AA130" s="899">
        <f>45.54+AA131</f>
        <v>50.78</v>
      </c>
      <c r="AB130" s="899">
        <f>100.55+AB131+10</f>
        <v>136.12</v>
      </c>
      <c r="AC130" s="899">
        <f>45.73+AC131</f>
        <v>73.16</v>
      </c>
      <c r="AD130" s="899">
        <f>91.34+AD131+10</f>
        <v>141.44</v>
      </c>
      <c r="AE130" s="899">
        <f>32.41+AE131</f>
        <v>55.75</v>
      </c>
      <c r="AF130" s="899"/>
      <c r="AG130" s="899"/>
      <c r="AH130" s="899">
        <f>111.92+AH131</f>
        <v>202.42000000000002</v>
      </c>
      <c r="AI130" s="899"/>
      <c r="AJ130" s="899">
        <f>4.42+AJ131</f>
        <v>4.42</v>
      </c>
      <c r="AK130" s="899"/>
      <c r="AL130" s="899">
        <f>4.49+AL131</f>
        <v>19.48</v>
      </c>
      <c r="AM130" s="899">
        <v>0</v>
      </c>
      <c r="AN130" s="897">
        <f>SUM(AO130:BB130)</f>
        <v>897.36</v>
      </c>
      <c r="AO130" s="899">
        <f>Z130+AO131</f>
        <v>23.79</v>
      </c>
      <c r="AP130" s="899">
        <f t="shared" ref="AP130:BB130" si="255">AA130+AP131</f>
        <v>60.78</v>
      </c>
      <c r="AQ130" s="899">
        <f t="shared" si="255"/>
        <v>146.12</v>
      </c>
      <c r="AR130" s="899">
        <f t="shared" si="255"/>
        <v>83.16</v>
      </c>
      <c r="AS130" s="899">
        <f t="shared" si="255"/>
        <v>161.44</v>
      </c>
      <c r="AT130" s="899">
        <f t="shared" si="255"/>
        <v>75.75</v>
      </c>
      <c r="AU130" s="899">
        <f t="shared" si="255"/>
        <v>0</v>
      </c>
      <c r="AV130" s="899">
        <f t="shared" si="255"/>
        <v>0</v>
      </c>
      <c r="AW130" s="1095">
        <f t="shared" si="255"/>
        <v>302.42</v>
      </c>
      <c r="AX130" s="899">
        <f t="shared" si="255"/>
        <v>0</v>
      </c>
      <c r="AY130" s="899">
        <f t="shared" si="255"/>
        <v>4.42</v>
      </c>
      <c r="AZ130" s="899">
        <f t="shared" si="255"/>
        <v>0</v>
      </c>
      <c r="BA130" s="899">
        <f t="shared" si="255"/>
        <v>39.480000000000004</v>
      </c>
      <c r="BB130" s="899">
        <f t="shared" si="255"/>
        <v>0</v>
      </c>
      <c r="BC130" s="899">
        <f>697.71+BC131</f>
        <v>939.6400000000001</v>
      </c>
      <c r="BD130" s="899">
        <f>Y130+BD131</f>
        <v>924.43000000000006</v>
      </c>
      <c r="BE130" s="1095">
        <f>Y130+BE131</f>
        <v>921.33</v>
      </c>
      <c r="BF130" s="1348">
        <f>Z130+BF131</f>
        <v>19.649999999999999</v>
      </c>
      <c r="BG130" s="1348">
        <f t="shared" ref="BG130:BH130" si="256">AA130+BG131</f>
        <v>61.13</v>
      </c>
      <c r="BH130" s="1348">
        <f t="shared" si="256"/>
        <v>148.04</v>
      </c>
      <c r="BI130" s="1348">
        <f t="shared" ref="BI130" si="257">AC130+BI131</f>
        <v>89.24</v>
      </c>
      <c r="BJ130" s="1348">
        <f t="shared" ref="BJ130" si="258">AD130+BJ131</f>
        <v>161.07999999999998</v>
      </c>
      <c r="BK130" s="1348">
        <f t="shared" ref="BK130" si="259">AE130+BK131</f>
        <v>80.59</v>
      </c>
      <c r="BL130" s="1348">
        <f t="shared" ref="BL130" si="260">AF130+BL131</f>
        <v>0</v>
      </c>
      <c r="BM130" s="1348">
        <f t="shared" ref="BM130" si="261">AG130+BM131</f>
        <v>0</v>
      </c>
      <c r="BN130" s="1348">
        <f t="shared" ref="BN130" si="262">AH130+BN131</f>
        <v>316.74</v>
      </c>
      <c r="BO130" s="1348">
        <f t="shared" ref="BO130" si="263">AI130+BO131</f>
        <v>0</v>
      </c>
      <c r="BP130" s="1348">
        <f t="shared" ref="BP130" si="264">AJ130+BP131</f>
        <v>4.42</v>
      </c>
      <c r="BQ130" s="1348">
        <f t="shared" ref="BQ130" si="265">AK130+BQ131</f>
        <v>0</v>
      </c>
      <c r="BR130" s="1348">
        <f t="shared" ref="BR130" si="266">AL130+BR131</f>
        <v>40.44</v>
      </c>
      <c r="BS130" s="1348">
        <f t="shared" ref="BS130" si="267">AM130+BS131</f>
        <v>0</v>
      </c>
      <c r="BT130" s="846">
        <f t="shared" ref="BT130:BT136" si="268">SUM(BU130:CH130)</f>
        <v>1273.6500000000001</v>
      </c>
      <c r="BU130" s="1232">
        <f>19.83+BU131</f>
        <v>34.83</v>
      </c>
      <c r="BV130" s="1232">
        <f>61.13+BV131</f>
        <v>86.13</v>
      </c>
      <c r="BW130" s="1232">
        <f>148.04+BW131</f>
        <v>183.04</v>
      </c>
      <c r="BX130" s="1232">
        <f>89.24+BX131</f>
        <v>119.24</v>
      </c>
      <c r="BY130" s="1232">
        <f>162.65+BY131</f>
        <v>187.65</v>
      </c>
      <c r="BZ130" s="1232">
        <f>80.59+BZ131</f>
        <v>120.59</v>
      </c>
      <c r="CA130" s="1232"/>
      <c r="CB130" s="1232"/>
      <c r="CC130" s="1232">
        <f>316.92+CC131</f>
        <v>466.92</v>
      </c>
      <c r="CD130" s="1232"/>
      <c r="CE130" s="1232">
        <v>4.42</v>
      </c>
      <c r="CF130" s="1232"/>
      <c r="CG130" s="1232">
        <f>40.83+CG131</f>
        <v>70.83</v>
      </c>
      <c r="CH130" s="1232"/>
      <c r="CI130" s="1459">
        <f t="shared" si="149"/>
        <v>132.11684065618905</v>
      </c>
      <c r="CJ130" s="2751">
        <f>BE130+CJ131</f>
        <v>921.33</v>
      </c>
      <c r="CK130" s="1459">
        <f>CJ130+379.6</f>
        <v>1300.93</v>
      </c>
      <c r="CL130" s="1459">
        <v>1300.93</v>
      </c>
      <c r="CM130" s="893">
        <f t="shared" ref="CM130:CM136" si="269">CK130/BD130*100</f>
        <v>140.72779983341087</v>
      </c>
      <c r="CN130" s="893">
        <f t="shared" ref="CN130:CN136" si="270">CK130/BT130*100</f>
        <v>102.14187571153769</v>
      </c>
      <c r="CO130" s="1459">
        <f t="shared" si="159"/>
        <v>102.14187571153769</v>
      </c>
      <c r="CP130" s="2655">
        <f>CL130+CP131</f>
        <v>1637.93</v>
      </c>
      <c r="CQ130" s="1860"/>
      <c r="CR130" s="1728"/>
      <c r="CS130" s="1064"/>
      <c r="CT130" s="260"/>
      <c r="CU130" s="277"/>
      <c r="CV130" s="1188">
        <f>317.6+84.6</f>
        <v>402.20000000000005</v>
      </c>
    </row>
    <row r="131" spans="1:100" s="204" customFormat="1" ht="21" customHeight="1">
      <c r="A131" s="1883"/>
      <c r="B131" s="632" t="s">
        <v>229</v>
      </c>
      <c r="C131" s="633" t="s">
        <v>146</v>
      </c>
      <c r="D131" s="566"/>
      <c r="E131" s="704">
        <v>162.69999999999999</v>
      </c>
      <c r="F131" s="924">
        <v>162.69999999999999</v>
      </c>
      <c r="G131" s="924">
        <f>SUM(H131:U131)</f>
        <v>280</v>
      </c>
      <c r="H131" s="924">
        <f t="shared" ref="H131:U131" si="271">H109</f>
        <v>0</v>
      </c>
      <c r="I131" s="924">
        <f t="shared" si="271"/>
        <v>20</v>
      </c>
      <c r="J131" s="924">
        <f t="shared" si="271"/>
        <v>30</v>
      </c>
      <c r="K131" s="924">
        <f t="shared" si="271"/>
        <v>30</v>
      </c>
      <c r="L131" s="924">
        <f t="shared" si="271"/>
        <v>50</v>
      </c>
      <c r="M131" s="924">
        <f t="shared" si="271"/>
        <v>20</v>
      </c>
      <c r="N131" s="924">
        <f t="shared" si="271"/>
        <v>0</v>
      </c>
      <c r="O131" s="924">
        <f t="shared" si="271"/>
        <v>0</v>
      </c>
      <c r="P131" s="924">
        <f t="shared" si="271"/>
        <v>80</v>
      </c>
      <c r="Q131" s="924">
        <f t="shared" si="271"/>
        <v>0</v>
      </c>
      <c r="R131" s="924">
        <f t="shared" si="271"/>
        <v>0</v>
      </c>
      <c r="S131" s="924">
        <f t="shared" si="271"/>
        <v>0</v>
      </c>
      <c r="T131" s="924">
        <f t="shared" si="271"/>
        <v>50</v>
      </c>
      <c r="U131" s="924">
        <f t="shared" si="271"/>
        <v>0</v>
      </c>
      <c r="V131" s="924">
        <v>162.69999999999999</v>
      </c>
      <c r="W131" s="924">
        <f>W109</f>
        <v>150</v>
      </c>
      <c r="X131" s="935">
        <f>X109</f>
        <v>235.69</v>
      </c>
      <c r="Y131" s="924">
        <f t="shared" si="247"/>
        <v>235.69</v>
      </c>
      <c r="Z131" s="924">
        <f>Z109</f>
        <v>8.52</v>
      </c>
      <c r="AA131" s="924">
        <f t="shared" ref="AA131:AM131" si="272">AA109</f>
        <v>5.24</v>
      </c>
      <c r="AB131" s="924">
        <f t="shared" si="272"/>
        <v>25.57</v>
      </c>
      <c r="AC131" s="924">
        <f t="shared" si="272"/>
        <v>27.43</v>
      </c>
      <c r="AD131" s="924">
        <f t="shared" si="272"/>
        <v>40.1</v>
      </c>
      <c r="AE131" s="924">
        <f t="shared" si="272"/>
        <v>23.34</v>
      </c>
      <c r="AF131" s="924">
        <f t="shared" si="272"/>
        <v>0</v>
      </c>
      <c r="AG131" s="924">
        <f t="shared" si="272"/>
        <v>0</v>
      </c>
      <c r="AH131" s="924">
        <f t="shared" si="272"/>
        <v>90.5</v>
      </c>
      <c r="AI131" s="924">
        <f t="shared" si="272"/>
        <v>0</v>
      </c>
      <c r="AJ131" s="924">
        <f t="shared" si="272"/>
        <v>0</v>
      </c>
      <c r="AK131" s="924">
        <f t="shared" si="272"/>
        <v>0</v>
      </c>
      <c r="AL131" s="924">
        <f t="shared" si="272"/>
        <v>14.99</v>
      </c>
      <c r="AM131" s="924">
        <f t="shared" si="272"/>
        <v>0</v>
      </c>
      <c r="AN131" s="1096">
        <f>AN109</f>
        <v>200</v>
      </c>
      <c r="AO131" s="935">
        <f>AO109</f>
        <v>10</v>
      </c>
      <c r="AP131" s="935">
        <f t="shared" ref="AP131:BB131" si="273">AP109</f>
        <v>10</v>
      </c>
      <c r="AQ131" s="935">
        <f t="shared" si="273"/>
        <v>10</v>
      </c>
      <c r="AR131" s="935">
        <f t="shared" si="273"/>
        <v>10</v>
      </c>
      <c r="AS131" s="935">
        <f t="shared" si="273"/>
        <v>20</v>
      </c>
      <c r="AT131" s="935">
        <f t="shared" si="273"/>
        <v>20</v>
      </c>
      <c r="AU131" s="935">
        <f t="shared" si="273"/>
        <v>0</v>
      </c>
      <c r="AV131" s="935">
        <f t="shared" si="273"/>
        <v>0</v>
      </c>
      <c r="AW131" s="1096">
        <f t="shared" si="273"/>
        <v>100</v>
      </c>
      <c r="AX131" s="935">
        <f t="shared" si="273"/>
        <v>0</v>
      </c>
      <c r="AY131" s="935">
        <f t="shared" si="273"/>
        <v>0</v>
      </c>
      <c r="AZ131" s="935">
        <f t="shared" si="273"/>
        <v>0</v>
      </c>
      <c r="BA131" s="935">
        <f t="shared" si="273"/>
        <v>20</v>
      </c>
      <c r="BB131" s="935">
        <f t="shared" si="273"/>
        <v>0</v>
      </c>
      <c r="BC131" s="1096">
        <f>BC109</f>
        <v>241.93</v>
      </c>
      <c r="BD131" s="1096">
        <f>BD109</f>
        <v>227.07</v>
      </c>
      <c r="BE131" s="1096">
        <f>BE109</f>
        <v>223.97</v>
      </c>
      <c r="BF131" s="1349">
        <f t="shared" ref="BF131:BS131" si="274">BF109</f>
        <v>5.86</v>
      </c>
      <c r="BG131" s="1349">
        <f t="shared" si="274"/>
        <v>10.35</v>
      </c>
      <c r="BH131" s="1349">
        <f t="shared" si="274"/>
        <v>11.92</v>
      </c>
      <c r="BI131" s="1349">
        <f t="shared" si="274"/>
        <v>16.079999999999998</v>
      </c>
      <c r="BJ131" s="1349">
        <f t="shared" si="274"/>
        <v>19.64</v>
      </c>
      <c r="BK131" s="1349">
        <f t="shared" si="274"/>
        <v>24.84</v>
      </c>
      <c r="BL131" s="1349">
        <f t="shared" si="274"/>
        <v>0</v>
      </c>
      <c r="BM131" s="1349">
        <f t="shared" si="274"/>
        <v>0</v>
      </c>
      <c r="BN131" s="1349">
        <f t="shared" si="274"/>
        <v>114.32</v>
      </c>
      <c r="BO131" s="1349">
        <f t="shared" si="274"/>
        <v>0</v>
      </c>
      <c r="BP131" s="1349">
        <f t="shared" si="274"/>
        <v>0</v>
      </c>
      <c r="BQ131" s="1349">
        <f t="shared" si="274"/>
        <v>0</v>
      </c>
      <c r="BR131" s="1349">
        <f t="shared" si="274"/>
        <v>20.96</v>
      </c>
      <c r="BS131" s="1349">
        <f t="shared" si="274"/>
        <v>0</v>
      </c>
      <c r="BT131" s="1231">
        <f t="shared" si="268"/>
        <v>350</v>
      </c>
      <c r="BU131" s="1231">
        <f>BU109</f>
        <v>15</v>
      </c>
      <c r="BV131" s="1231">
        <f t="shared" ref="BV131:CH131" si="275">BV109</f>
        <v>25</v>
      </c>
      <c r="BW131" s="1231">
        <f t="shared" si="275"/>
        <v>35</v>
      </c>
      <c r="BX131" s="1231">
        <f t="shared" si="275"/>
        <v>30</v>
      </c>
      <c r="BY131" s="1231">
        <f t="shared" si="275"/>
        <v>25</v>
      </c>
      <c r="BZ131" s="1231">
        <f t="shared" si="275"/>
        <v>40</v>
      </c>
      <c r="CA131" s="1231">
        <f t="shared" si="275"/>
        <v>0</v>
      </c>
      <c r="CB131" s="1231">
        <f t="shared" si="275"/>
        <v>0</v>
      </c>
      <c r="CC131" s="1231">
        <f t="shared" si="275"/>
        <v>150</v>
      </c>
      <c r="CD131" s="1231">
        <f t="shared" si="275"/>
        <v>0</v>
      </c>
      <c r="CE131" s="1231">
        <f t="shared" si="275"/>
        <v>0</v>
      </c>
      <c r="CF131" s="1231">
        <f t="shared" si="275"/>
        <v>0</v>
      </c>
      <c r="CG131" s="1231">
        <f t="shared" si="275"/>
        <v>30</v>
      </c>
      <c r="CH131" s="1231">
        <f t="shared" si="275"/>
        <v>0</v>
      </c>
      <c r="CI131" s="1469">
        <f t="shared" si="149"/>
        <v>95.02736645593788</v>
      </c>
      <c r="CJ131" s="1469">
        <f>CJ109</f>
        <v>0</v>
      </c>
      <c r="CK131" s="1469">
        <v>379.6</v>
      </c>
      <c r="CL131" s="1469">
        <v>379.6</v>
      </c>
      <c r="CM131" s="933">
        <f t="shared" si="269"/>
        <v>167.17311842163213</v>
      </c>
      <c r="CN131" s="933">
        <f t="shared" si="270"/>
        <v>108.45714285714287</v>
      </c>
      <c r="CO131" s="1170">
        <f t="shared" si="159"/>
        <v>108.45714285714287</v>
      </c>
      <c r="CP131" s="2109">
        <f>CP109</f>
        <v>337</v>
      </c>
      <c r="CQ131" s="1877"/>
      <c r="CR131" s="1728"/>
      <c r="CS131" s="1466"/>
      <c r="CT131" s="523"/>
      <c r="CU131" s="272"/>
    </row>
    <row r="132" spans="1:100" s="205" customFormat="1" ht="21" customHeight="1">
      <c r="A132" s="1886">
        <v>2.7</v>
      </c>
      <c r="B132" s="547" t="s">
        <v>232</v>
      </c>
      <c r="C132" s="422" t="s">
        <v>146</v>
      </c>
      <c r="D132" s="570"/>
      <c r="E132" s="710">
        <f>E133</f>
        <v>18.98</v>
      </c>
      <c r="F132" s="897">
        <f>F133</f>
        <v>18.98</v>
      </c>
      <c r="G132" s="897">
        <v>53.3</v>
      </c>
      <c r="H132" s="897">
        <v>0</v>
      </c>
      <c r="I132" s="897">
        <v>0</v>
      </c>
      <c r="J132" s="897">
        <v>0</v>
      </c>
      <c r="K132" s="897">
        <v>0</v>
      </c>
      <c r="L132" s="897">
        <v>0</v>
      </c>
      <c r="M132" s="897">
        <v>0</v>
      </c>
      <c r="N132" s="897">
        <v>0</v>
      </c>
      <c r="O132" s="897">
        <v>0</v>
      </c>
      <c r="P132" s="897">
        <v>0</v>
      </c>
      <c r="Q132" s="897">
        <v>0</v>
      </c>
      <c r="R132" s="897">
        <v>9.74</v>
      </c>
      <c r="S132" s="897">
        <v>43.53</v>
      </c>
      <c r="T132" s="897">
        <v>0</v>
      </c>
      <c r="U132" s="897">
        <v>0</v>
      </c>
      <c r="V132" s="897">
        <v>18.98</v>
      </c>
      <c r="W132" s="897">
        <v>18.98</v>
      </c>
      <c r="X132" s="897">
        <v>18.98</v>
      </c>
      <c r="Y132" s="897">
        <f t="shared" si="247"/>
        <v>18.98</v>
      </c>
      <c r="Z132" s="897"/>
      <c r="AA132" s="897"/>
      <c r="AB132" s="897"/>
      <c r="AC132" s="897"/>
      <c r="AD132" s="897"/>
      <c r="AE132" s="897"/>
      <c r="AF132" s="897"/>
      <c r="AG132" s="897"/>
      <c r="AH132" s="897"/>
      <c r="AI132" s="897"/>
      <c r="AJ132" s="897">
        <v>6.02</v>
      </c>
      <c r="AK132" s="897">
        <v>12.96</v>
      </c>
      <c r="AL132" s="897"/>
      <c r="AM132" s="897"/>
      <c r="AN132" s="897">
        <f>SUM(AO132:BB132)</f>
        <v>18.98</v>
      </c>
      <c r="AO132" s="897"/>
      <c r="AP132" s="897"/>
      <c r="AQ132" s="897"/>
      <c r="AR132" s="897"/>
      <c r="AS132" s="897"/>
      <c r="AT132" s="897"/>
      <c r="AU132" s="897"/>
      <c r="AV132" s="897"/>
      <c r="AW132" s="897"/>
      <c r="AX132" s="897"/>
      <c r="AY132" s="897">
        <v>6.02</v>
      </c>
      <c r="AZ132" s="897">
        <v>12.96</v>
      </c>
      <c r="BA132" s="897"/>
      <c r="BB132" s="897"/>
      <c r="BC132" s="897">
        <f>AN132</f>
        <v>18.98</v>
      </c>
      <c r="BD132" s="897">
        <f>BC132</f>
        <v>18.98</v>
      </c>
      <c r="BE132" s="1095">
        <f>Y132+BE133</f>
        <v>18.98</v>
      </c>
      <c r="BF132" s="1350"/>
      <c r="BG132" s="1350"/>
      <c r="BH132" s="1350"/>
      <c r="BI132" s="1350"/>
      <c r="BJ132" s="1350"/>
      <c r="BK132" s="1350"/>
      <c r="BL132" s="1350"/>
      <c r="BM132" s="1350"/>
      <c r="BN132" s="1350"/>
      <c r="BO132" s="1350"/>
      <c r="BP132" s="1350">
        <v>6.02</v>
      </c>
      <c r="BQ132" s="1350">
        <v>12.96</v>
      </c>
      <c r="BR132" s="1350"/>
      <c r="BS132" s="1350"/>
      <c r="BT132" s="897">
        <f t="shared" si="268"/>
        <v>18.98</v>
      </c>
      <c r="BU132" s="897"/>
      <c r="BV132" s="897"/>
      <c r="BW132" s="897"/>
      <c r="BX132" s="897"/>
      <c r="BY132" s="897"/>
      <c r="BZ132" s="897"/>
      <c r="CA132" s="897"/>
      <c r="CB132" s="897"/>
      <c r="CC132" s="897"/>
      <c r="CD132" s="897"/>
      <c r="CE132" s="897">
        <v>6.02</v>
      </c>
      <c r="CF132" s="897">
        <v>12.96</v>
      </c>
      <c r="CG132" s="897"/>
      <c r="CH132" s="897"/>
      <c r="CI132" s="1459">
        <f t="shared" si="149"/>
        <v>100</v>
      </c>
      <c r="CJ132" s="2569">
        <v>18.98</v>
      </c>
      <c r="CK132" s="2569">
        <v>18.98</v>
      </c>
      <c r="CL132" s="2569">
        <v>18.98</v>
      </c>
      <c r="CM132" s="893">
        <f t="shared" si="269"/>
        <v>100</v>
      </c>
      <c r="CN132" s="893">
        <f t="shared" si="270"/>
        <v>100</v>
      </c>
      <c r="CO132" s="1459">
        <f t="shared" si="159"/>
        <v>100</v>
      </c>
      <c r="CP132" s="2569">
        <f>CL132</f>
        <v>18.98</v>
      </c>
      <c r="CQ132" s="1860"/>
      <c r="CR132" s="1728"/>
      <c r="CS132" s="1056">
        <f>BT105-BT121</f>
        <v>176039.53999999998</v>
      </c>
      <c r="CT132" s="260"/>
      <c r="CU132" s="277"/>
    </row>
    <row r="133" spans="1:100" s="204" customFormat="1" ht="21" customHeight="1">
      <c r="A133" s="1883"/>
      <c r="B133" s="632" t="s">
        <v>229</v>
      </c>
      <c r="C133" s="633" t="s">
        <v>146</v>
      </c>
      <c r="D133" s="566"/>
      <c r="E133" s="704">
        <v>18.98</v>
      </c>
      <c r="F133" s="924">
        <v>18.98</v>
      </c>
      <c r="G133" s="924">
        <f>SUM(H133:U133)</f>
        <v>0</v>
      </c>
      <c r="H133" s="924">
        <f t="shared" ref="H133:U133" si="276">H111</f>
        <v>0</v>
      </c>
      <c r="I133" s="924">
        <f t="shared" si="276"/>
        <v>0</v>
      </c>
      <c r="J133" s="924">
        <f t="shared" si="276"/>
        <v>0</v>
      </c>
      <c r="K133" s="924">
        <f t="shared" si="276"/>
        <v>0</v>
      </c>
      <c r="L133" s="924">
        <f t="shared" si="276"/>
        <v>0</v>
      </c>
      <c r="M133" s="924">
        <f t="shared" si="276"/>
        <v>0</v>
      </c>
      <c r="N133" s="924">
        <f t="shared" si="276"/>
        <v>0</v>
      </c>
      <c r="O133" s="924">
        <f t="shared" si="276"/>
        <v>0</v>
      </c>
      <c r="P133" s="924">
        <f t="shared" si="276"/>
        <v>0</v>
      </c>
      <c r="Q133" s="924">
        <f t="shared" si="276"/>
        <v>0</v>
      </c>
      <c r="R133" s="924">
        <f t="shared" si="276"/>
        <v>0</v>
      </c>
      <c r="S133" s="924">
        <f t="shared" si="276"/>
        <v>0</v>
      </c>
      <c r="T133" s="924">
        <f t="shared" si="276"/>
        <v>0</v>
      </c>
      <c r="U133" s="924">
        <f t="shared" si="276"/>
        <v>0</v>
      </c>
      <c r="V133" s="924">
        <v>18.98</v>
      </c>
      <c r="W133" s="924">
        <v>0</v>
      </c>
      <c r="X133" s="924">
        <v>0</v>
      </c>
      <c r="Y133" s="897">
        <f t="shared" si="247"/>
        <v>0</v>
      </c>
      <c r="Z133" s="924"/>
      <c r="AA133" s="924"/>
      <c r="AB133" s="924"/>
      <c r="AC133" s="924"/>
      <c r="AD133" s="924"/>
      <c r="AE133" s="924"/>
      <c r="AF133" s="924"/>
      <c r="AG133" s="924"/>
      <c r="AH133" s="924"/>
      <c r="AI133" s="924"/>
      <c r="AJ133" s="924"/>
      <c r="AK133" s="924"/>
      <c r="AL133" s="924"/>
      <c r="AM133" s="924"/>
      <c r="AN133" s="924">
        <v>0</v>
      </c>
      <c r="AO133" s="935"/>
      <c r="AP133" s="935"/>
      <c r="AQ133" s="935"/>
      <c r="AR133" s="935"/>
      <c r="AS133" s="935"/>
      <c r="AT133" s="935"/>
      <c r="AU133" s="935"/>
      <c r="AV133" s="935"/>
      <c r="AW133" s="935"/>
      <c r="AX133" s="935"/>
      <c r="AY133" s="935"/>
      <c r="AZ133" s="935"/>
      <c r="BA133" s="935"/>
      <c r="BB133" s="935"/>
      <c r="BC133" s="935">
        <v>0</v>
      </c>
      <c r="BD133" s="935">
        <v>0</v>
      </c>
      <c r="BE133" s="935">
        <v>0</v>
      </c>
      <c r="BF133" s="1349"/>
      <c r="BG133" s="1349"/>
      <c r="BH133" s="1349"/>
      <c r="BI133" s="1349"/>
      <c r="BJ133" s="1349"/>
      <c r="BK133" s="1349"/>
      <c r="BL133" s="1349"/>
      <c r="BM133" s="1349"/>
      <c r="BN133" s="1349"/>
      <c r="BO133" s="1349"/>
      <c r="BP133" s="1349"/>
      <c r="BQ133" s="1349"/>
      <c r="BR133" s="1349"/>
      <c r="BS133" s="1349"/>
      <c r="BT133" s="897">
        <f t="shared" si="268"/>
        <v>0</v>
      </c>
      <c r="BU133" s="935"/>
      <c r="BV133" s="935"/>
      <c r="BW133" s="935"/>
      <c r="BX133" s="935"/>
      <c r="BY133" s="935"/>
      <c r="BZ133" s="935"/>
      <c r="CA133" s="935"/>
      <c r="CB133" s="935"/>
      <c r="CC133" s="935"/>
      <c r="CD133" s="935"/>
      <c r="CE133" s="935"/>
      <c r="CF133" s="935"/>
      <c r="CG133" s="935"/>
      <c r="CH133" s="935"/>
      <c r="CI133" s="1469"/>
      <c r="CJ133" s="1469">
        <v>0</v>
      </c>
      <c r="CK133" s="1469"/>
      <c r="CL133" s="1469"/>
      <c r="CM133" s="1170"/>
      <c r="CN133" s="1170"/>
      <c r="CO133" s="1170"/>
      <c r="CP133" s="1170">
        <v>0</v>
      </c>
      <c r="CQ133" s="1877"/>
      <c r="CR133" s="1728"/>
      <c r="CS133" s="1064">
        <f>BT134+400.7</f>
        <v>174481.49000000002</v>
      </c>
      <c r="CT133" s="260"/>
      <c r="CU133" s="272"/>
    </row>
    <row r="134" spans="1:100" s="203" customFormat="1" ht="27.75" customHeight="1">
      <c r="A134" s="688">
        <v>3</v>
      </c>
      <c r="B134" s="546" t="s">
        <v>233</v>
      </c>
      <c r="C134" s="461" t="s">
        <v>146</v>
      </c>
      <c r="D134" s="489"/>
      <c r="E134" s="489"/>
      <c r="F134" s="838">
        <v>167102.68</v>
      </c>
      <c r="G134" s="838">
        <f>SUM(H134:U134)</f>
        <v>168652.79999999999</v>
      </c>
      <c r="H134" s="838">
        <v>727.2</v>
      </c>
      <c r="I134" s="838">
        <v>4687.3999999999996</v>
      </c>
      <c r="J134" s="838">
        <v>5175.3999999999996</v>
      </c>
      <c r="K134" s="838">
        <v>7066.7</v>
      </c>
      <c r="L134" s="838">
        <v>11232</v>
      </c>
      <c r="M134" s="838">
        <v>12395.4</v>
      </c>
      <c r="N134" s="838">
        <v>13542.3</v>
      </c>
      <c r="O134" s="838">
        <v>21980</v>
      </c>
      <c r="P134" s="838">
        <v>6965</v>
      </c>
      <c r="Q134" s="838">
        <v>7758</v>
      </c>
      <c r="R134" s="838">
        <v>10462</v>
      </c>
      <c r="S134" s="838">
        <v>9032</v>
      </c>
      <c r="T134" s="838">
        <v>29152</v>
      </c>
      <c r="U134" s="838">
        <v>28477.4</v>
      </c>
      <c r="V134" s="838">
        <v>0</v>
      </c>
      <c r="W134" s="838">
        <v>0</v>
      </c>
      <c r="X134" s="838">
        <v>0</v>
      </c>
      <c r="Y134" s="838">
        <f t="shared" si="247"/>
        <v>173624.88999999998</v>
      </c>
      <c r="Z134" s="839">
        <v>711.39</v>
      </c>
      <c r="AA134" s="839">
        <v>5193.84</v>
      </c>
      <c r="AB134" s="839">
        <v>5536.11</v>
      </c>
      <c r="AC134" s="839">
        <v>4653.1000000000004</v>
      </c>
      <c r="AD134" s="839">
        <v>11521.55</v>
      </c>
      <c r="AE134" s="839">
        <v>16205.83</v>
      </c>
      <c r="AF134" s="839">
        <v>14466.05</v>
      </c>
      <c r="AG134" s="839">
        <v>22258.2</v>
      </c>
      <c r="AH134" s="839">
        <v>7247.3</v>
      </c>
      <c r="AI134" s="839">
        <v>7974.04</v>
      </c>
      <c r="AJ134" s="839">
        <v>10581.52</v>
      </c>
      <c r="AK134" s="839">
        <v>9219.7800000000007</v>
      </c>
      <c r="AL134" s="839">
        <v>29559.55</v>
      </c>
      <c r="AM134" s="839">
        <v>28496.63</v>
      </c>
      <c r="AN134" s="1065">
        <f>SUM(AO134:BB134)</f>
        <v>173531.8</v>
      </c>
      <c r="AO134" s="839">
        <v>696.39</v>
      </c>
      <c r="AP134" s="839">
        <v>5293.07</v>
      </c>
      <c r="AQ134" s="839">
        <v>5586.11</v>
      </c>
      <c r="AR134" s="839">
        <v>4753.1000000000004</v>
      </c>
      <c r="AS134" s="839">
        <v>11439.13</v>
      </c>
      <c r="AT134" s="839">
        <v>16192.66</v>
      </c>
      <c r="AU134" s="839">
        <v>14216.05</v>
      </c>
      <c r="AV134" s="839">
        <v>22258.2</v>
      </c>
      <c r="AW134" s="839">
        <v>7215.57</v>
      </c>
      <c r="AX134" s="839">
        <v>7974.04</v>
      </c>
      <c r="AY134" s="839">
        <v>10581.52</v>
      </c>
      <c r="AZ134" s="839">
        <v>9219.7800000000007</v>
      </c>
      <c r="BA134" s="839">
        <v>29609.55</v>
      </c>
      <c r="BB134" s="839">
        <v>28496.63</v>
      </c>
      <c r="BC134" s="839">
        <v>173531.8</v>
      </c>
      <c r="BD134" s="839">
        <v>173531.8</v>
      </c>
      <c r="BE134" s="1233">
        <f>SUM(BF134:BS134)</f>
        <v>172428</v>
      </c>
      <c r="BF134" s="1077">
        <v>696</v>
      </c>
      <c r="BG134" s="1077">
        <v>5232</v>
      </c>
      <c r="BH134" s="1077">
        <v>5475</v>
      </c>
      <c r="BI134" s="1077">
        <v>4585</v>
      </c>
      <c r="BJ134" s="1077">
        <v>11409</v>
      </c>
      <c r="BK134" s="1077">
        <v>16181</v>
      </c>
      <c r="BL134" s="1077">
        <v>14146</v>
      </c>
      <c r="BM134" s="1077">
        <v>22031</v>
      </c>
      <c r="BN134" s="1077">
        <v>7136</v>
      </c>
      <c r="BO134" s="1077">
        <v>8036</v>
      </c>
      <c r="BP134" s="1077">
        <v>10532</v>
      </c>
      <c r="BQ134" s="1077">
        <v>9085</v>
      </c>
      <c r="BR134" s="1077">
        <v>29410</v>
      </c>
      <c r="BS134" s="1077">
        <v>28474</v>
      </c>
      <c r="BT134" s="1233">
        <f t="shared" si="268"/>
        <v>174080.79</v>
      </c>
      <c r="BU134" s="1077">
        <v>706.63</v>
      </c>
      <c r="BV134" s="1077">
        <v>5330.23</v>
      </c>
      <c r="BW134" s="1077">
        <v>5548.68</v>
      </c>
      <c r="BX134" s="1077">
        <v>4600</v>
      </c>
      <c r="BY134" s="1077">
        <v>11433.99</v>
      </c>
      <c r="BZ134" s="1077">
        <v>16312.06</v>
      </c>
      <c r="CA134" s="1077">
        <v>14268.99</v>
      </c>
      <c r="CB134" s="1077">
        <v>22312.59</v>
      </c>
      <c r="CC134" s="1077">
        <v>7284</v>
      </c>
      <c r="CD134" s="1077">
        <v>8101.67</v>
      </c>
      <c r="CE134" s="1077">
        <v>10742.14</v>
      </c>
      <c r="CF134" s="1077">
        <v>9227.33</v>
      </c>
      <c r="CG134" s="1077">
        <v>29587.98</v>
      </c>
      <c r="CH134" s="1077">
        <v>28624.5</v>
      </c>
      <c r="CI134" s="1457">
        <f t="shared" si="149"/>
        <v>99.310646071539637</v>
      </c>
      <c r="CJ134" s="2573">
        <v>174080.79</v>
      </c>
      <c r="CK134" s="2573">
        <v>174080.79</v>
      </c>
      <c r="CL134" s="2573">
        <v>174080.79</v>
      </c>
      <c r="CM134" s="837">
        <f t="shared" si="269"/>
        <v>100.31636276463452</v>
      </c>
      <c r="CN134" s="837">
        <f t="shared" si="270"/>
        <v>100</v>
      </c>
      <c r="CO134" s="1457">
        <f t="shared" si="159"/>
        <v>100</v>
      </c>
      <c r="CP134" s="2656">
        <v>174152</v>
      </c>
      <c r="CQ134" s="1862"/>
      <c r="CR134" s="1728">
        <f>174431-BT134</f>
        <v>350.20999999999185</v>
      </c>
      <c r="CS134" s="1058">
        <f>BE134-400.7</f>
        <v>172027.3</v>
      </c>
      <c r="CT134" s="265"/>
      <c r="CU134" s="271"/>
      <c r="CV134" s="1490"/>
    </row>
    <row r="135" spans="1:100" s="203" customFormat="1" ht="30" customHeight="1">
      <c r="A135" s="688">
        <v>4</v>
      </c>
      <c r="B135" s="546" t="s">
        <v>234</v>
      </c>
      <c r="C135" s="461" t="s">
        <v>146</v>
      </c>
      <c r="D135" s="258"/>
      <c r="E135" s="258"/>
      <c r="F135" s="936">
        <v>0</v>
      </c>
      <c r="G135" s="838">
        <v>0</v>
      </c>
      <c r="H135" s="838"/>
      <c r="I135" s="838"/>
      <c r="J135" s="838"/>
      <c r="K135" s="838"/>
      <c r="L135" s="838"/>
      <c r="M135" s="838"/>
      <c r="N135" s="838"/>
      <c r="O135" s="838"/>
      <c r="P135" s="838"/>
      <c r="Q135" s="838"/>
      <c r="R135" s="838"/>
      <c r="S135" s="838"/>
      <c r="T135" s="838"/>
      <c r="U135" s="838"/>
      <c r="V135" s="838"/>
      <c r="W135" s="838"/>
      <c r="X135" s="838"/>
      <c r="Y135" s="838">
        <v>0</v>
      </c>
      <c r="Z135" s="838"/>
      <c r="AA135" s="838"/>
      <c r="AB135" s="838"/>
      <c r="AC135" s="838"/>
      <c r="AD135" s="838"/>
      <c r="AE135" s="838"/>
      <c r="AF135" s="838"/>
      <c r="AG135" s="838"/>
      <c r="AH135" s="838"/>
      <c r="AI135" s="838"/>
      <c r="AJ135" s="838"/>
      <c r="AK135" s="838"/>
      <c r="AL135" s="838"/>
      <c r="AM135" s="838"/>
      <c r="AN135" s="1065">
        <f>SUM(AO135:BB135)</f>
        <v>13092.560000000001</v>
      </c>
      <c r="AO135" s="839">
        <v>64.66</v>
      </c>
      <c r="AP135" s="839">
        <v>192.39</v>
      </c>
      <c r="AQ135" s="839">
        <v>223.73</v>
      </c>
      <c r="AR135" s="839">
        <v>692.73</v>
      </c>
      <c r="AS135" s="839">
        <v>784.16</v>
      </c>
      <c r="AT135" s="839">
        <v>1403.93</v>
      </c>
      <c r="AU135" s="839">
        <v>950.02</v>
      </c>
      <c r="AV135" s="839">
        <v>605.77</v>
      </c>
      <c r="AW135" s="839">
        <v>657.3</v>
      </c>
      <c r="AX135" s="839">
        <v>614.45000000000005</v>
      </c>
      <c r="AY135" s="839">
        <v>812</v>
      </c>
      <c r="AZ135" s="839">
        <v>514.74</v>
      </c>
      <c r="BA135" s="839">
        <v>2217.39</v>
      </c>
      <c r="BB135" s="839">
        <v>3359.29</v>
      </c>
      <c r="BC135" s="839">
        <v>6644.63</v>
      </c>
      <c r="BD135" s="839">
        <v>6644.63</v>
      </c>
      <c r="BE135" s="1233">
        <f>SUM(BF135:BS135)</f>
        <v>5877.1500000000005</v>
      </c>
      <c r="BF135" s="1077"/>
      <c r="BG135" s="1077">
        <v>65.709999999999994</v>
      </c>
      <c r="BH135" s="1077">
        <v>110.72</v>
      </c>
      <c r="BI135" s="1077"/>
      <c r="BJ135" s="1077">
        <v>455.73</v>
      </c>
      <c r="BK135" s="1077">
        <v>416.68</v>
      </c>
      <c r="BL135" s="1077">
        <v>760.63</v>
      </c>
      <c r="BM135" s="1077">
        <v>807.64</v>
      </c>
      <c r="BN135" s="1077">
        <v>284.79000000000002</v>
      </c>
      <c r="BO135" s="1077">
        <v>617.20000000000005</v>
      </c>
      <c r="BP135" s="1077">
        <v>586.91999999999996</v>
      </c>
      <c r="BQ135" s="1077">
        <v>205.41</v>
      </c>
      <c r="BR135" s="1077">
        <v>723.72</v>
      </c>
      <c r="BS135" s="1077">
        <v>842</v>
      </c>
      <c r="BT135" s="1233">
        <f t="shared" si="268"/>
        <v>7146</v>
      </c>
      <c r="BU135" s="1077"/>
      <c r="BV135" s="1077">
        <v>66</v>
      </c>
      <c r="BW135" s="1077">
        <v>111</v>
      </c>
      <c r="BX135" s="1077">
        <v>30</v>
      </c>
      <c r="BY135" s="1077">
        <v>589</v>
      </c>
      <c r="BZ135" s="1077">
        <v>440</v>
      </c>
      <c r="CA135" s="1077">
        <v>943</v>
      </c>
      <c r="CB135" s="1077">
        <v>981</v>
      </c>
      <c r="CC135" s="1077">
        <v>285</v>
      </c>
      <c r="CD135" s="1077">
        <v>824</v>
      </c>
      <c r="CE135" s="1077">
        <v>590</v>
      </c>
      <c r="CF135" s="1077">
        <v>206</v>
      </c>
      <c r="CG135" s="1077">
        <v>949</v>
      </c>
      <c r="CH135" s="1077">
        <v>1132</v>
      </c>
      <c r="CI135" s="1457"/>
      <c r="CJ135" s="2573">
        <v>6037.72</v>
      </c>
      <c r="CK135" s="2573"/>
      <c r="CL135" s="2573"/>
      <c r="CM135" s="1170"/>
      <c r="CN135" s="1170"/>
      <c r="CO135" s="1170">
        <f t="shared" si="159"/>
        <v>0</v>
      </c>
      <c r="CP135" s="2656">
        <v>6037.72</v>
      </c>
      <c r="CQ135" s="1862"/>
      <c r="CR135" s="1728"/>
      <c r="CS135" s="1058"/>
      <c r="CT135" s="260"/>
      <c r="CU135" s="271"/>
    </row>
    <row r="136" spans="1:100" s="203" customFormat="1" ht="27" customHeight="1">
      <c r="A136" s="688">
        <v>5</v>
      </c>
      <c r="B136" s="546" t="s">
        <v>235</v>
      </c>
      <c r="C136" s="461" t="s">
        <v>146</v>
      </c>
      <c r="D136" s="489">
        <v>684</v>
      </c>
      <c r="E136" s="489">
        <v>1067.3699999999999</v>
      </c>
      <c r="F136" s="838">
        <v>869.30000000000007</v>
      </c>
      <c r="G136" s="838">
        <f>SUM(H136:U136)</f>
        <v>1380.9309999999998</v>
      </c>
      <c r="H136" s="838">
        <v>5.27</v>
      </c>
      <c r="I136" s="838">
        <v>64.331000000000003</v>
      </c>
      <c r="J136" s="838">
        <v>133.13999999999999</v>
      </c>
      <c r="K136" s="838">
        <v>78.72</v>
      </c>
      <c r="L136" s="838">
        <v>144.02000000000001</v>
      </c>
      <c r="M136" s="838">
        <v>131.31</v>
      </c>
      <c r="N136" s="838">
        <v>0</v>
      </c>
      <c r="O136" s="838">
        <v>0</v>
      </c>
      <c r="P136" s="838">
        <v>215.49</v>
      </c>
      <c r="Q136" s="838">
        <v>55.13</v>
      </c>
      <c r="R136" s="838">
        <v>166.68</v>
      </c>
      <c r="S136" s="838">
        <v>201.53</v>
      </c>
      <c r="T136" s="838">
        <v>116.3</v>
      </c>
      <c r="U136" s="838">
        <v>69.010000000000005</v>
      </c>
      <c r="V136" s="838">
        <v>869.3</v>
      </c>
      <c r="W136" s="838">
        <v>869.3</v>
      </c>
      <c r="X136" s="838">
        <v>946</v>
      </c>
      <c r="Y136" s="937">
        <f>SUM(Z136:AM136)</f>
        <v>1147.02</v>
      </c>
      <c r="Z136" s="1191">
        <f>+Z128+Z130+Z132</f>
        <v>13.79</v>
      </c>
      <c r="AA136" s="1191">
        <f t="shared" ref="AA136:AM136" si="277">+AA128+AA130+AA132</f>
        <v>50.78</v>
      </c>
      <c r="AB136" s="1191">
        <f t="shared" si="277"/>
        <v>136.12</v>
      </c>
      <c r="AC136" s="1191">
        <f t="shared" si="277"/>
        <v>73.16</v>
      </c>
      <c r="AD136" s="1191">
        <f t="shared" si="277"/>
        <v>141.44</v>
      </c>
      <c r="AE136" s="1191">
        <f t="shared" si="277"/>
        <v>130.65</v>
      </c>
      <c r="AF136" s="1191">
        <f t="shared" si="277"/>
        <v>0</v>
      </c>
      <c r="AG136" s="1191">
        <f t="shared" si="277"/>
        <v>0</v>
      </c>
      <c r="AH136" s="1191">
        <f t="shared" si="277"/>
        <v>208.11</v>
      </c>
      <c r="AI136" s="1191">
        <f t="shared" si="277"/>
        <v>38.6</v>
      </c>
      <c r="AJ136" s="1191">
        <f t="shared" si="277"/>
        <v>90.02</v>
      </c>
      <c r="AK136" s="1191">
        <f t="shared" si="277"/>
        <v>143.29</v>
      </c>
      <c r="AL136" s="1191">
        <f t="shared" si="277"/>
        <v>56.819999999999993</v>
      </c>
      <c r="AM136" s="1191">
        <f t="shared" si="277"/>
        <v>64.239999999999995</v>
      </c>
      <c r="AN136" s="937">
        <f>SUM(AO136:BB136)</f>
        <v>1472.9500000000003</v>
      </c>
      <c r="AO136" s="839">
        <v>25.08</v>
      </c>
      <c r="AP136" s="839">
        <v>69.400000000000006</v>
      </c>
      <c r="AQ136" s="839">
        <v>149.5</v>
      </c>
      <c r="AR136" s="839">
        <v>85.57</v>
      </c>
      <c r="AS136" s="839">
        <v>163.66999999999999</v>
      </c>
      <c r="AT136" s="839">
        <v>162.22999999999999</v>
      </c>
      <c r="AU136" s="839">
        <v>0</v>
      </c>
      <c r="AV136" s="839">
        <v>0</v>
      </c>
      <c r="AW136" s="839">
        <v>323.3</v>
      </c>
      <c r="AX136" s="839">
        <v>39.64</v>
      </c>
      <c r="AY136" s="839">
        <v>141.12</v>
      </c>
      <c r="AZ136" s="839">
        <v>144.66</v>
      </c>
      <c r="BA136" s="839">
        <v>102.39</v>
      </c>
      <c r="BB136" s="839">
        <v>66.39</v>
      </c>
      <c r="BC136" s="839">
        <v>1472.9500000000003</v>
      </c>
      <c r="BD136" s="839">
        <v>1485.7</v>
      </c>
      <c r="BE136" s="1233">
        <f>SUM(BF136:BS136)</f>
        <v>1481</v>
      </c>
      <c r="BF136" s="1077">
        <v>20</v>
      </c>
      <c r="BG136" s="1077">
        <v>70</v>
      </c>
      <c r="BH136" s="1077">
        <v>150</v>
      </c>
      <c r="BI136" s="1077">
        <v>89</v>
      </c>
      <c r="BJ136" s="1077">
        <v>161</v>
      </c>
      <c r="BK136" s="1077">
        <v>166</v>
      </c>
      <c r="BL136" s="1077" t="s">
        <v>973</v>
      </c>
      <c r="BM136" s="1077" t="s">
        <v>973</v>
      </c>
      <c r="BN136" s="1077">
        <v>336</v>
      </c>
      <c r="BO136" s="1077">
        <v>39</v>
      </c>
      <c r="BP136" s="1077">
        <v>142</v>
      </c>
      <c r="BQ136" s="1077">
        <v>143</v>
      </c>
      <c r="BR136" s="1077">
        <v>101</v>
      </c>
      <c r="BS136" s="1077">
        <v>64</v>
      </c>
      <c r="BT136" s="937">
        <f t="shared" si="268"/>
        <v>1481</v>
      </c>
      <c r="BU136" s="1077">
        <v>20</v>
      </c>
      <c r="BV136" s="1077">
        <v>70</v>
      </c>
      <c r="BW136" s="1077">
        <v>150</v>
      </c>
      <c r="BX136" s="1077">
        <v>89</v>
      </c>
      <c r="BY136" s="1077">
        <v>161</v>
      </c>
      <c r="BZ136" s="1077">
        <v>166</v>
      </c>
      <c r="CA136" s="1077" t="s">
        <v>918</v>
      </c>
      <c r="CB136" s="1077" t="s">
        <v>918</v>
      </c>
      <c r="CC136" s="1077">
        <v>336</v>
      </c>
      <c r="CD136" s="1077">
        <v>39</v>
      </c>
      <c r="CE136" s="1077">
        <v>142</v>
      </c>
      <c r="CF136" s="1077">
        <v>143</v>
      </c>
      <c r="CG136" s="1077">
        <v>101</v>
      </c>
      <c r="CH136" s="1077">
        <v>64</v>
      </c>
      <c r="CI136" s="1457">
        <f t="shared" si="149"/>
        <v>129.11719063311887</v>
      </c>
      <c r="CJ136" s="2573">
        <v>1481</v>
      </c>
      <c r="CK136" s="2573">
        <v>1443.07</v>
      </c>
      <c r="CL136" s="2573">
        <v>1443.07</v>
      </c>
      <c r="CM136" s="837">
        <f t="shared" si="269"/>
        <v>97.130645486975837</v>
      </c>
      <c r="CN136" s="837">
        <f t="shared" si="270"/>
        <v>97.438892640108037</v>
      </c>
      <c r="CO136" s="1457">
        <f t="shared" si="159"/>
        <v>97.438892640108037</v>
      </c>
      <c r="CP136" s="2656">
        <v>1856.1</v>
      </c>
      <c r="CQ136" s="1862"/>
      <c r="CR136" s="1728"/>
      <c r="CS136" s="1064"/>
      <c r="CT136" s="260"/>
      <c r="CU136" s="271"/>
    </row>
    <row r="137" spans="1:100" s="73" customFormat="1" ht="21.75" customHeight="1">
      <c r="A137" s="1890" t="s">
        <v>236</v>
      </c>
      <c r="B137" s="341" t="s">
        <v>237</v>
      </c>
      <c r="C137" s="317"/>
      <c r="D137" s="571"/>
      <c r="E137" s="571"/>
      <c r="F137" s="938"/>
      <c r="G137" s="938"/>
      <c r="H137" s="938"/>
      <c r="I137" s="938"/>
      <c r="J137" s="938"/>
      <c r="K137" s="938"/>
      <c r="L137" s="938"/>
      <c r="M137" s="938"/>
      <c r="N137" s="938"/>
      <c r="O137" s="938"/>
      <c r="P137" s="938"/>
      <c r="Q137" s="938"/>
      <c r="R137" s="938"/>
      <c r="S137" s="938"/>
      <c r="T137" s="938"/>
      <c r="U137" s="938"/>
      <c r="V137" s="938"/>
      <c r="W137" s="938"/>
      <c r="X137" s="938"/>
      <c r="Y137" s="938"/>
      <c r="Z137" s="938"/>
      <c r="AA137" s="938"/>
      <c r="AB137" s="938"/>
      <c r="AC137" s="938"/>
      <c r="AD137" s="938"/>
      <c r="AE137" s="938"/>
      <c r="AF137" s="938"/>
      <c r="AG137" s="938"/>
      <c r="AH137" s="938"/>
      <c r="AI137" s="938"/>
      <c r="AJ137" s="938"/>
      <c r="AK137" s="938"/>
      <c r="AL137" s="938"/>
      <c r="AM137" s="938"/>
      <c r="AN137" s="938"/>
      <c r="AO137" s="939"/>
      <c r="AP137" s="939"/>
      <c r="AQ137" s="939"/>
      <c r="AR137" s="939"/>
      <c r="AS137" s="939"/>
      <c r="AT137" s="939"/>
      <c r="AU137" s="939"/>
      <c r="AV137" s="939"/>
      <c r="AW137" s="939"/>
      <c r="AX137" s="939"/>
      <c r="AY137" s="939"/>
      <c r="AZ137" s="939"/>
      <c r="BA137" s="939"/>
      <c r="BB137" s="939"/>
      <c r="BC137" s="939"/>
      <c r="BD137" s="939"/>
      <c r="BE137" s="1156"/>
      <c r="BF137" s="1351"/>
      <c r="BG137" s="1351"/>
      <c r="BH137" s="1351"/>
      <c r="BI137" s="1351"/>
      <c r="BJ137" s="1351"/>
      <c r="BK137" s="1351"/>
      <c r="BL137" s="1351"/>
      <c r="BM137" s="1351"/>
      <c r="BN137" s="1351"/>
      <c r="BO137" s="1351"/>
      <c r="BP137" s="1351"/>
      <c r="BQ137" s="1351"/>
      <c r="BR137" s="1351"/>
      <c r="BS137" s="1351"/>
      <c r="BT137" s="938"/>
      <c r="BU137" s="939"/>
      <c r="BV137" s="939"/>
      <c r="BW137" s="939"/>
      <c r="BX137" s="939"/>
      <c r="BY137" s="939"/>
      <c r="BZ137" s="939"/>
      <c r="CA137" s="939"/>
      <c r="CB137" s="939"/>
      <c r="CC137" s="939"/>
      <c r="CD137" s="939"/>
      <c r="CE137" s="939"/>
      <c r="CF137" s="939"/>
      <c r="CG137" s="939"/>
      <c r="CH137" s="939"/>
      <c r="CI137" s="1170"/>
      <c r="CJ137" s="1170"/>
      <c r="CK137" s="1170"/>
      <c r="CL137" s="1170"/>
      <c r="CM137" s="1170"/>
      <c r="CN137" s="1170"/>
      <c r="CO137" s="1170"/>
      <c r="CP137" s="1170"/>
      <c r="CQ137" s="1891"/>
      <c r="CR137" s="1726"/>
      <c r="CS137" s="1064"/>
      <c r="CT137" s="260"/>
      <c r="CU137" s="278"/>
    </row>
    <row r="138" spans="1:100" s="73" customFormat="1" ht="30.75" customHeight="1">
      <c r="A138" s="1890"/>
      <c r="B138" s="586" t="s">
        <v>84</v>
      </c>
      <c r="C138" s="317" t="s">
        <v>32</v>
      </c>
      <c r="D138" s="572">
        <v>94.270129737721007</v>
      </c>
      <c r="E138" s="572">
        <v>94.270129737721007</v>
      </c>
      <c r="F138" s="915">
        <v>96.692307692307693</v>
      </c>
      <c r="G138" s="915">
        <f>AVERAGE(I138:U138)</f>
        <v>97.807692307692307</v>
      </c>
      <c r="H138" s="915"/>
      <c r="I138" s="940">
        <v>100</v>
      </c>
      <c r="J138" s="940">
        <v>100</v>
      </c>
      <c r="K138" s="940">
        <v>98</v>
      </c>
      <c r="L138" s="940">
        <v>99.5</v>
      </c>
      <c r="M138" s="940">
        <v>98</v>
      </c>
      <c r="N138" s="940">
        <v>98</v>
      </c>
      <c r="O138" s="940">
        <v>95</v>
      </c>
      <c r="P138" s="940">
        <v>97</v>
      </c>
      <c r="Q138" s="940">
        <v>97</v>
      </c>
      <c r="R138" s="940">
        <v>98</v>
      </c>
      <c r="S138" s="940">
        <v>98</v>
      </c>
      <c r="T138" s="940">
        <v>97</v>
      </c>
      <c r="U138" s="940">
        <v>96</v>
      </c>
      <c r="V138" s="915">
        <v>96.692307692308006</v>
      </c>
      <c r="W138" s="915">
        <v>96.692307692308006</v>
      </c>
      <c r="X138" s="915">
        <f>W138</f>
        <v>96.692307692308006</v>
      </c>
      <c r="Y138" s="940">
        <f>AVERAGE(AA138:AM138)</f>
        <v>97.807692307692307</v>
      </c>
      <c r="Z138" s="915"/>
      <c r="AA138" s="793">
        <v>100</v>
      </c>
      <c r="AB138" s="793">
        <v>100</v>
      </c>
      <c r="AC138" s="793">
        <v>98</v>
      </c>
      <c r="AD138" s="793">
        <v>99.5</v>
      </c>
      <c r="AE138" s="793">
        <v>98</v>
      </c>
      <c r="AF138" s="793">
        <v>98</v>
      </c>
      <c r="AG138" s="793">
        <v>95</v>
      </c>
      <c r="AH138" s="793">
        <v>97</v>
      </c>
      <c r="AI138" s="793">
        <v>97</v>
      </c>
      <c r="AJ138" s="793">
        <v>98</v>
      </c>
      <c r="AK138" s="793">
        <v>98</v>
      </c>
      <c r="AL138" s="793">
        <v>97</v>
      </c>
      <c r="AM138" s="793">
        <v>96</v>
      </c>
      <c r="AN138" s="940">
        <f>AVERAGE(AP138:BB138)</f>
        <v>98</v>
      </c>
      <c r="AO138" s="916"/>
      <c r="AP138" s="793">
        <v>100</v>
      </c>
      <c r="AQ138" s="793">
        <v>100</v>
      </c>
      <c r="AR138" s="793">
        <v>98</v>
      </c>
      <c r="AS138" s="793">
        <v>99.5</v>
      </c>
      <c r="AT138" s="793">
        <v>98</v>
      </c>
      <c r="AU138" s="793">
        <v>98</v>
      </c>
      <c r="AV138" s="793">
        <v>96</v>
      </c>
      <c r="AW138" s="793">
        <v>97</v>
      </c>
      <c r="AX138" s="793">
        <v>97</v>
      </c>
      <c r="AY138" s="793">
        <v>98</v>
      </c>
      <c r="AZ138" s="793">
        <v>98.4</v>
      </c>
      <c r="BA138" s="793">
        <v>97.5</v>
      </c>
      <c r="BB138" s="793">
        <v>96.6</v>
      </c>
      <c r="BC138" s="793">
        <v>97.81</v>
      </c>
      <c r="BD138" s="793">
        <v>98</v>
      </c>
      <c r="BE138" s="953">
        <f>AVERAGE(BG138:BS138)</f>
        <v>98</v>
      </c>
      <c r="BF138" s="1352"/>
      <c r="BG138" s="1324">
        <v>100</v>
      </c>
      <c r="BH138" s="1324">
        <v>100</v>
      </c>
      <c r="BI138" s="1324">
        <v>98</v>
      </c>
      <c r="BJ138" s="1324">
        <v>99.5</v>
      </c>
      <c r="BK138" s="1324">
        <v>98</v>
      </c>
      <c r="BL138" s="1324">
        <v>98</v>
      </c>
      <c r="BM138" s="1324">
        <v>96</v>
      </c>
      <c r="BN138" s="1324">
        <v>97</v>
      </c>
      <c r="BO138" s="1324">
        <v>97</v>
      </c>
      <c r="BP138" s="1324">
        <v>98</v>
      </c>
      <c r="BQ138" s="1324">
        <v>98.4</v>
      </c>
      <c r="BR138" s="1324">
        <v>97.5</v>
      </c>
      <c r="BS138" s="1324">
        <v>96.6</v>
      </c>
      <c r="BT138" s="953">
        <f>AVERAGE(BV138:CH138)</f>
        <v>98</v>
      </c>
      <c r="BU138" s="916"/>
      <c r="BV138" s="793">
        <v>100</v>
      </c>
      <c r="BW138" s="793">
        <v>100</v>
      </c>
      <c r="BX138" s="793">
        <v>98</v>
      </c>
      <c r="BY138" s="793">
        <v>99.5</v>
      </c>
      <c r="BZ138" s="793">
        <v>98</v>
      </c>
      <c r="CA138" s="793">
        <v>98</v>
      </c>
      <c r="CB138" s="793">
        <v>96</v>
      </c>
      <c r="CC138" s="793">
        <v>97</v>
      </c>
      <c r="CD138" s="793">
        <v>97</v>
      </c>
      <c r="CE138" s="793">
        <v>98</v>
      </c>
      <c r="CF138" s="793">
        <v>98.4</v>
      </c>
      <c r="CG138" s="793">
        <v>97.5</v>
      </c>
      <c r="CH138" s="793">
        <v>96.6</v>
      </c>
      <c r="CI138" s="1170">
        <f t="shared" si="149"/>
        <v>100.19661816751868</v>
      </c>
      <c r="CJ138" s="1170">
        <v>98</v>
      </c>
      <c r="CK138" s="1170">
        <v>98</v>
      </c>
      <c r="CL138" s="1170">
        <v>98</v>
      </c>
      <c r="CM138" s="933">
        <f t="shared" ref="CM138" si="278">CK138/BD138*100</f>
        <v>100</v>
      </c>
      <c r="CN138" s="933">
        <f t="shared" ref="CN138" si="279">CK138/BT138*100</f>
        <v>100</v>
      </c>
      <c r="CO138" s="1170">
        <f t="shared" si="159"/>
        <v>100</v>
      </c>
      <c r="CP138" s="1170">
        <v>98</v>
      </c>
      <c r="CQ138" s="1891"/>
      <c r="CR138" s="1738"/>
      <c r="CS138" s="1064"/>
      <c r="CT138" s="260"/>
      <c r="CU138" s="278"/>
    </row>
    <row r="139" spans="1:100" s="73" customFormat="1" ht="36" customHeight="1">
      <c r="A139" s="1890"/>
      <c r="B139" s="586" t="s">
        <v>238</v>
      </c>
      <c r="C139" s="609" t="s">
        <v>32</v>
      </c>
      <c r="D139" s="572">
        <v>94.270129737721007</v>
      </c>
      <c r="E139" s="572">
        <v>94.270129737721007</v>
      </c>
      <c r="F139" s="915">
        <v>96.692307692307693</v>
      </c>
      <c r="G139" s="915">
        <f>AVERAGE(I139:U139)</f>
        <v>97.807692307692307</v>
      </c>
      <c r="H139" s="915"/>
      <c r="I139" s="940">
        <v>100</v>
      </c>
      <c r="J139" s="940">
        <v>100</v>
      </c>
      <c r="K139" s="940">
        <v>98</v>
      </c>
      <c r="L139" s="940">
        <v>99.5</v>
      </c>
      <c r="M139" s="940">
        <v>98</v>
      </c>
      <c r="N139" s="940">
        <v>98</v>
      </c>
      <c r="O139" s="940">
        <v>95</v>
      </c>
      <c r="P139" s="940">
        <v>97</v>
      </c>
      <c r="Q139" s="940">
        <v>97</v>
      </c>
      <c r="R139" s="940">
        <v>98</v>
      </c>
      <c r="S139" s="940">
        <v>98</v>
      </c>
      <c r="T139" s="940">
        <v>97</v>
      </c>
      <c r="U139" s="940">
        <v>96</v>
      </c>
      <c r="V139" s="915">
        <v>96.692307692308006</v>
      </c>
      <c r="W139" s="915">
        <v>96.692307692308006</v>
      </c>
      <c r="X139" s="915">
        <f>W139</f>
        <v>96.692307692308006</v>
      </c>
      <c r="Y139" s="940">
        <f>AVERAGE(AA139:AM139)</f>
        <v>97.807692307692307</v>
      </c>
      <c r="Z139" s="915"/>
      <c r="AA139" s="793">
        <v>100</v>
      </c>
      <c r="AB139" s="793">
        <v>100</v>
      </c>
      <c r="AC139" s="793">
        <v>98</v>
      </c>
      <c r="AD139" s="793">
        <v>99.5</v>
      </c>
      <c r="AE139" s="793">
        <v>98</v>
      </c>
      <c r="AF139" s="793">
        <v>98</v>
      </c>
      <c r="AG139" s="793">
        <v>95</v>
      </c>
      <c r="AH139" s="793">
        <v>97</v>
      </c>
      <c r="AI139" s="793">
        <v>97</v>
      </c>
      <c r="AJ139" s="793">
        <v>98</v>
      </c>
      <c r="AK139" s="793">
        <v>98</v>
      </c>
      <c r="AL139" s="793">
        <v>97</v>
      </c>
      <c r="AM139" s="793">
        <v>96</v>
      </c>
      <c r="AN139" s="940">
        <f>AVERAGE(AP139:BB139)</f>
        <v>98</v>
      </c>
      <c r="AO139" s="916"/>
      <c r="AP139" s="793">
        <v>100</v>
      </c>
      <c r="AQ139" s="793">
        <v>100</v>
      </c>
      <c r="AR139" s="793">
        <v>98</v>
      </c>
      <c r="AS139" s="793">
        <v>99.5</v>
      </c>
      <c r="AT139" s="793">
        <v>98</v>
      </c>
      <c r="AU139" s="793">
        <v>98</v>
      </c>
      <c r="AV139" s="793">
        <v>96</v>
      </c>
      <c r="AW139" s="793">
        <v>97</v>
      </c>
      <c r="AX139" s="793">
        <v>97</v>
      </c>
      <c r="AY139" s="793">
        <v>98</v>
      </c>
      <c r="AZ139" s="793">
        <v>98.4</v>
      </c>
      <c r="BA139" s="793">
        <v>97.5</v>
      </c>
      <c r="BB139" s="793">
        <v>96.6</v>
      </c>
      <c r="BC139" s="793">
        <v>97.81</v>
      </c>
      <c r="BD139" s="793">
        <v>98</v>
      </c>
      <c r="BE139" s="953">
        <f>AVERAGE(BG139:BS139)</f>
        <v>98</v>
      </c>
      <c r="BF139" s="1352"/>
      <c r="BG139" s="1324">
        <v>100</v>
      </c>
      <c r="BH139" s="1324">
        <v>100</v>
      </c>
      <c r="BI139" s="1324">
        <v>98</v>
      </c>
      <c r="BJ139" s="1324">
        <v>99.5</v>
      </c>
      <c r="BK139" s="1324">
        <v>98</v>
      </c>
      <c r="BL139" s="1324">
        <v>98</v>
      </c>
      <c r="BM139" s="1324">
        <v>96</v>
      </c>
      <c r="BN139" s="1324">
        <v>97</v>
      </c>
      <c r="BO139" s="1324">
        <v>97</v>
      </c>
      <c r="BP139" s="1324">
        <v>98</v>
      </c>
      <c r="BQ139" s="1324">
        <v>98.4</v>
      </c>
      <c r="BR139" s="1324">
        <v>97.5</v>
      </c>
      <c r="BS139" s="1324">
        <v>96.6</v>
      </c>
      <c r="BT139" s="953">
        <f>AVERAGE(BV139:CH139)</f>
        <v>98</v>
      </c>
      <c r="BU139" s="916"/>
      <c r="BV139" s="793">
        <v>100</v>
      </c>
      <c r="BW139" s="793">
        <v>100</v>
      </c>
      <c r="BX139" s="793">
        <v>98</v>
      </c>
      <c r="BY139" s="793">
        <v>99.5</v>
      </c>
      <c r="BZ139" s="793">
        <v>98</v>
      </c>
      <c r="CA139" s="793">
        <v>98</v>
      </c>
      <c r="CB139" s="793">
        <v>96</v>
      </c>
      <c r="CC139" s="793">
        <v>97</v>
      </c>
      <c r="CD139" s="793">
        <v>97</v>
      </c>
      <c r="CE139" s="793">
        <v>98</v>
      </c>
      <c r="CF139" s="793">
        <v>98.4</v>
      </c>
      <c r="CG139" s="793">
        <v>97.5</v>
      </c>
      <c r="CH139" s="793">
        <v>96.6</v>
      </c>
      <c r="CI139" s="1170">
        <f t="shared" si="149"/>
        <v>100.19661816751868</v>
      </c>
      <c r="CJ139" s="1170">
        <v>98</v>
      </c>
      <c r="CK139" s="1170">
        <v>98</v>
      </c>
      <c r="CL139" s="1170">
        <v>98</v>
      </c>
      <c r="CM139" s="933">
        <f t="shared" ref="CM139:CM144" si="280">CK139/BD139*100</f>
        <v>100</v>
      </c>
      <c r="CN139" s="933">
        <f t="shared" ref="CN139:CN144" si="281">CK139/BT139*100</f>
        <v>100</v>
      </c>
      <c r="CO139" s="1170">
        <f t="shared" si="159"/>
        <v>100</v>
      </c>
      <c r="CP139" s="1170">
        <v>98</v>
      </c>
      <c r="CQ139" s="1891"/>
      <c r="CR139" s="1738"/>
      <c r="CS139" s="1064"/>
      <c r="CT139" s="260"/>
      <c r="CU139" s="278"/>
    </row>
    <row r="140" spans="1:100" s="73" customFormat="1" ht="31.5" customHeight="1">
      <c r="A140" s="1890"/>
      <c r="B140" s="586" t="s">
        <v>239</v>
      </c>
      <c r="C140" s="335" t="s">
        <v>76</v>
      </c>
      <c r="D140" s="613">
        <v>13</v>
      </c>
      <c r="E140" s="613">
        <v>13</v>
      </c>
      <c r="F140" s="830">
        <v>13</v>
      </c>
      <c r="G140" s="941">
        <f>COUNTIF(H140:U140,"x")</f>
        <v>13</v>
      </c>
      <c r="H140" s="942"/>
      <c r="I140" s="942" t="s">
        <v>240</v>
      </c>
      <c r="J140" s="942" t="s">
        <v>240</v>
      </c>
      <c r="K140" s="942" t="s">
        <v>240</v>
      </c>
      <c r="L140" s="942" t="s">
        <v>240</v>
      </c>
      <c r="M140" s="942" t="s">
        <v>240</v>
      </c>
      <c r="N140" s="942" t="s">
        <v>240</v>
      </c>
      <c r="O140" s="942" t="s">
        <v>240</v>
      </c>
      <c r="P140" s="942" t="s">
        <v>240</v>
      </c>
      <c r="Q140" s="942" t="s">
        <v>240</v>
      </c>
      <c r="R140" s="942" t="s">
        <v>240</v>
      </c>
      <c r="S140" s="942" t="s">
        <v>240</v>
      </c>
      <c r="T140" s="942" t="s">
        <v>240</v>
      </c>
      <c r="U140" s="942" t="s">
        <v>240</v>
      </c>
      <c r="V140" s="942">
        <v>13</v>
      </c>
      <c r="W140" s="941">
        <v>13</v>
      </c>
      <c r="X140" s="941">
        <v>13</v>
      </c>
      <c r="Y140" s="941">
        <f>COUNTIF(Z140:AM140,"x")</f>
        <v>13</v>
      </c>
      <c r="Z140" s="942"/>
      <c r="AA140" s="942" t="s">
        <v>240</v>
      </c>
      <c r="AB140" s="942" t="s">
        <v>240</v>
      </c>
      <c r="AC140" s="942" t="s">
        <v>240</v>
      </c>
      <c r="AD140" s="942" t="s">
        <v>240</v>
      </c>
      <c r="AE140" s="942" t="s">
        <v>240</v>
      </c>
      <c r="AF140" s="942" t="s">
        <v>240</v>
      </c>
      <c r="AG140" s="942" t="s">
        <v>240</v>
      </c>
      <c r="AH140" s="942" t="s">
        <v>240</v>
      </c>
      <c r="AI140" s="942" t="s">
        <v>240</v>
      </c>
      <c r="AJ140" s="942" t="s">
        <v>240</v>
      </c>
      <c r="AK140" s="942" t="s">
        <v>240</v>
      </c>
      <c r="AL140" s="942" t="s">
        <v>240</v>
      </c>
      <c r="AM140" s="942" t="s">
        <v>240</v>
      </c>
      <c r="AN140" s="941">
        <f>COUNTIF(AO140:BB140,"x")</f>
        <v>13</v>
      </c>
      <c r="AO140" s="943"/>
      <c r="AP140" s="944" t="s">
        <v>240</v>
      </c>
      <c r="AQ140" s="944" t="s">
        <v>240</v>
      </c>
      <c r="AR140" s="944" t="s">
        <v>240</v>
      </c>
      <c r="AS140" s="944" t="s">
        <v>240</v>
      </c>
      <c r="AT140" s="944" t="s">
        <v>240</v>
      </c>
      <c r="AU140" s="944" t="s">
        <v>240</v>
      </c>
      <c r="AV140" s="944" t="s">
        <v>240</v>
      </c>
      <c r="AW140" s="944" t="s">
        <v>240</v>
      </c>
      <c r="AX140" s="944" t="s">
        <v>240</v>
      </c>
      <c r="AY140" s="944" t="s">
        <v>240</v>
      </c>
      <c r="AZ140" s="944" t="s">
        <v>240</v>
      </c>
      <c r="BA140" s="944" t="s">
        <v>240</v>
      </c>
      <c r="BB140" s="944" t="s">
        <v>240</v>
      </c>
      <c r="BC140" s="1139">
        <v>13</v>
      </c>
      <c r="BD140" s="1139">
        <v>13</v>
      </c>
      <c r="BE140" s="941">
        <f>COUNTIF(BF140:BS140,"x")</f>
        <v>13</v>
      </c>
      <c r="BF140" s="943"/>
      <c r="BG140" s="944" t="s">
        <v>240</v>
      </c>
      <c r="BH140" s="944" t="s">
        <v>240</v>
      </c>
      <c r="BI140" s="944" t="s">
        <v>240</v>
      </c>
      <c r="BJ140" s="944" t="s">
        <v>240</v>
      </c>
      <c r="BK140" s="944" t="s">
        <v>240</v>
      </c>
      <c r="BL140" s="944" t="s">
        <v>240</v>
      </c>
      <c r="BM140" s="944" t="s">
        <v>240</v>
      </c>
      <c r="BN140" s="944" t="s">
        <v>240</v>
      </c>
      <c r="BO140" s="944" t="s">
        <v>240</v>
      </c>
      <c r="BP140" s="944" t="s">
        <v>240</v>
      </c>
      <c r="BQ140" s="944" t="s">
        <v>240</v>
      </c>
      <c r="BR140" s="944" t="s">
        <v>240</v>
      </c>
      <c r="BS140" s="944" t="s">
        <v>240</v>
      </c>
      <c r="BT140" s="941">
        <f>COUNTIF(BU140:CH140,"x")</f>
        <v>13</v>
      </c>
      <c r="BU140" s="943"/>
      <c r="BV140" s="810" t="s">
        <v>240</v>
      </c>
      <c r="BW140" s="810" t="s">
        <v>240</v>
      </c>
      <c r="BX140" s="810" t="s">
        <v>240</v>
      </c>
      <c r="BY140" s="810" t="s">
        <v>240</v>
      </c>
      <c r="BZ140" s="810" t="s">
        <v>240</v>
      </c>
      <c r="CA140" s="810" t="s">
        <v>240</v>
      </c>
      <c r="CB140" s="810" t="s">
        <v>240</v>
      </c>
      <c r="CC140" s="810" t="s">
        <v>240</v>
      </c>
      <c r="CD140" s="810" t="s">
        <v>240</v>
      </c>
      <c r="CE140" s="810" t="s">
        <v>240</v>
      </c>
      <c r="CF140" s="810" t="s">
        <v>240</v>
      </c>
      <c r="CG140" s="810" t="s">
        <v>240</v>
      </c>
      <c r="CH140" s="810" t="s">
        <v>240</v>
      </c>
      <c r="CI140" s="1170">
        <f t="shared" si="149"/>
        <v>100</v>
      </c>
      <c r="CJ140" s="1615">
        <v>13</v>
      </c>
      <c r="CK140" s="1615">
        <v>13</v>
      </c>
      <c r="CL140" s="1615">
        <v>13</v>
      </c>
      <c r="CM140" s="933">
        <f t="shared" si="280"/>
        <v>100</v>
      </c>
      <c r="CN140" s="933">
        <f t="shared" si="281"/>
        <v>100</v>
      </c>
      <c r="CO140" s="1170">
        <f t="shared" si="159"/>
        <v>100</v>
      </c>
      <c r="CP140" s="1615">
        <v>13</v>
      </c>
      <c r="CQ140" s="1891"/>
      <c r="CR140" s="1726"/>
      <c r="CS140" s="1064"/>
      <c r="CT140" s="260"/>
      <c r="CU140" s="278"/>
    </row>
    <row r="141" spans="1:100" s="73" customFormat="1" ht="37.5" customHeight="1">
      <c r="A141" s="1890"/>
      <c r="B141" s="549" t="s">
        <v>241</v>
      </c>
      <c r="C141" s="335" t="s">
        <v>76</v>
      </c>
      <c r="D141" s="613">
        <v>2</v>
      </c>
      <c r="E141" s="613">
        <v>2</v>
      </c>
      <c r="F141" s="830">
        <v>2</v>
      </c>
      <c r="G141" s="941">
        <f>COUNTIF(H141:U141,"x")</f>
        <v>3</v>
      </c>
      <c r="H141" s="942"/>
      <c r="I141" s="942" t="s">
        <v>240</v>
      </c>
      <c r="J141" s="942"/>
      <c r="K141" s="942"/>
      <c r="L141" s="942" t="s">
        <v>240</v>
      </c>
      <c r="M141" s="942"/>
      <c r="N141" s="942"/>
      <c r="O141" s="942"/>
      <c r="P141" s="942"/>
      <c r="Q141" s="942"/>
      <c r="R141" s="942"/>
      <c r="S141" s="942" t="s">
        <v>240</v>
      </c>
      <c r="T141" s="942"/>
      <c r="U141" s="942"/>
      <c r="V141" s="941">
        <v>2</v>
      </c>
      <c r="W141" s="941">
        <v>2</v>
      </c>
      <c r="X141" s="941">
        <v>2</v>
      </c>
      <c r="Y141" s="941">
        <f>COUNTIF(Z141:AM141,"x")</f>
        <v>3</v>
      </c>
      <c r="Z141" s="942"/>
      <c r="AA141" s="942" t="s">
        <v>240</v>
      </c>
      <c r="AB141" s="942"/>
      <c r="AC141" s="942"/>
      <c r="AD141" s="942" t="s">
        <v>240</v>
      </c>
      <c r="AE141" s="942"/>
      <c r="AF141" s="942"/>
      <c r="AG141" s="942"/>
      <c r="AH141" s="942"/>
      <c r="AI141" s="942"/>
      <c r="AJ141" s="942"/>
      <c r="AK141" s="942" t="s">
        <v>240</v>
      </c>
      <c r="AL141" s="942"/>
      <c r="AM141" s="942"/>
      <c r="AN141" s="941">
        <f>COUNTIF(AO141:BB141,"x")</f>
        <v>4</v>
      </c>
      <c r="AO141" s="945"/>
      <c r="AP141" s="946" t="s">
        <v>240</v>
      </c>
      <c r="AQ141" s="946" t="s">
        <v>240</v>
      </c>
      <c r="AR141" s="946"/>
      <c r="AS141" s="946" t="s">
        <v>240</v>
      </c>
      <c r="AT141" s="946"/>
      <c r="AU141" s="946"/>
      <c r="AV141" s="946"/>
      <c r="AW141" s="946"/>
      <c r="AX141" s="946"/>
      <c r="AY141" s="946"/>
      <c r="AZ141" s="946" t="s">
        <v>240</v>
      </c>
      <c r="BA141" s="946"/>
      <c r="BB141" s="946"/>
      <c r="BC141" s="1140">
        <v>3</v>
      </c>
      <c r="BD141" s="1140">
        <f>BC141</f>
        <v>3</v>
      </c>
      <c r="BE141" s="941">
        <f>COUNTIF(BF141:BS141,"x")</f>
        <v>4</v>
      </c>
      <c r="BF141" s="945"/>
      <c r="BG141" s="946" t="s">
        <v>240</v>
      </c>
      <c r="BH141" s="946"/>
      <c r="BI141" s="946"/>
      <c r="BJ141" s="946" t="s">
        <v>240</v>
      </c>
      <c r="BK141" s="946" t="s">
        <v>240</v>
      </c>
      <c r="BL141" s="946"/>
      <c r="BM141" s="946"/>
      <c r="BN141" s="946"/>
      <c r="BO141" s="946"/>
      <c r="BP141" s="946"/>
      <c r="BQ141" s="946" t="s">
        <v>240</v>
      </c>
      <c r="BR141" s="946"/>
      <c r="BS141" s="946"/>
      <c r="BT141" s="941">
        <f>COUNTIF(BU141:CH141,"x")</f>
        <v>4</v>
      </c>
      <c r="BU141" s="945"/>
      <c r="BV141" s="1253" t="s">
        <v>240</v>
      </c>
      <c r="BW141" s="946"/>
      <c r="BX141" s="946"/>
      <c r="BY141" s="946" t="s">
        <v>240</v>
      </c>
      <c r="BZ141" s="946" t="s">
        <v>240</v>
      </c>
      <c r="CA141" s="946"/>
      <c r="CB141" s="946"/>
      <c r="CC141" s="946"/>
      <c r="CD141" s="946"/>
      <c r="CE141" s="946"/>
      <c r="CF141" s="946" t="s">
        <v>240</v>
      </c>
      <c r="CG141" s="946"/>
      <c r="CH141" s="946"/>
      <c r="CI141" s="1170">
        <f t="shared" si="149"/>
        <v>133.33333333333334</v>
      </c>
      <c r="CJ141" s="1615">
        <v>4</v>
      </c>
      <c r="CK141" s="1615">
        <v>4</v>
      </c>
      <c r="CL141" s="1615">
        <v>4</v>
      </c>
      <c r="CM141" s="933">
        <f t="shared" si="280"/>
        <v>133.33333333333331</v>
      </c>
      <c r="CN141" s="933">
        <f t="shared" si="281"/>
        <v>100</v>
      </c>
      <c r="CO141" s="1170">
        <f t="shared" si="159"/>
        <v>100</v>
      </c>
      <c r="CP141" s="1615">
        <v>4</v>
      </c>
      <c r="CQ141" s="1891"/>
      <c r="CR141" s="1726"/>
      <c r="CS141" s="1064"/>
      <c r="CT141" s="260"/>
      <c r="CU141" s="278"/>
    </row>
    <row r="142" spans="1:100" s="193" customFormat="1" ht="24" customHeight="1">
      <c r="A142" s="1892"/>
      <c r="B142" s="368" t="s">
        <v>242</v>
      </c>
      <c r="C142" s="610" t="s">
        <v>32</v>
      </c>
      <c r="D142" s="573">
        <v>15.384615384615</v>
      </c>
      <c r="E142" s="573">
        <v>15.384615384615</v>
      </c>
      <c r="F142" s="947">
        <v>15.384615384615385</v>
      </c>
      <c r="G142" s="948">
        <f>G141/G140*100</f>
        <v>23.076923076923077</v>
      </c>
      <c r="H142" s="949"/>
      <c r="I142" s="949"/>
      <c r="J142" s="949"/>
      <c r="K142" s="949"/>
      <c r="L142" s="949"/>
      <c r="M142" s="949"/>
      <c r="N142" s="949"/>
      <c r="O142" s="949"/>
      <c r="P142" s="949"/>
      <c r="Q142" s="949"/>
      <c r="R142" s="949"/>
      <c r="S142" s="949"/>
      <c r="T142" s="949"/>
      <c r="U142" s="949"/>
      <c r="V142" s="950">
        <v>15.384615384615</v>
      </c>
      <c r="W142" s="950">
        <v>15.384615384615</v>
      </c>
      <c r="X142" s="950">
        <v>15.384615384615</v>
      </c>
      <c r="Y142" s="1215">
        <f>Y141/Y140*100</f>
        <v>23.076923076923077</v>
      </c>
      <c r="Z142" s="1216"/>
      <c r="AA142" s="1216"/>
      <c r="AB142" s="1216"/>
      <c r="AC142" s="1216"/>
      <c r="AD142" s="1216"/>
      <c r="AE142" s="1216"/>
      <c r="AF142" s="1216"/>
      <c r="AG142" s="1216"/>
      <c r="AH142" s="1216"/>
      <c r="AI142" s="1216"/>
      <c r="AJ142" s="1216"/>
      <c r="AK142" s="1216"/>
      <c r="AL142" s="1216"/>
      <c r="AM142" s="1216"/>
      <c r="AN142" s="948">
        <f>AN141/AN140*100</f>
        <v>30.76923076923077</v>
      </c>
      <c r="AO142" s="2544"/>
      <c r="AP142" s="2545"/>
      <c r="AQ142" s="2545"/>
      <c r="AR142" s="2545"/>
      <c r="AS142" s="2545"/>
      <c r="AT142" s="2545"/>
      <c r="AU142" s="2545"/>
      <c r="AV142" s="2545"/>
      <c r="AW142" s="2545"/>
      <c r="AX142" s="2545"/>
      <c r="AY142" s="2545"/>
      <c r="AZ142" s="2545"/>
      <c r="BA142" s="2545"/>
      <c r="BB142" s="2545"/>
      <c r="BC142" s="2546">
        <f>BC141/13%</f>
        <v>23.076923076923077</v>
      </c>
      <c r="BD142" s="2546">
        <f>BD141/13*100</f>
        <v>23.076923076923077</v>
      </c>
      <c r="BE142" s="2546">
        <f>SUM(BF142:BS142)</f>
        <v>30.769230769230766</v>
      </c>
      <c r="BF142" s="2544"/>
      <c r="BG142" s="2545">
        <f>1/13%</f>
        <v>7.6923076923076916</v>
      </c>
      <c r="BH142" s="2545"/>
      <c r="BI142" s="2545"/>
      <c r="BJ142" s="2545">
        <f>1/13%</f>
        <v>7.6923076923076916</v>
      </c>
      <c r="BK142" s="2545">
        <f>1/13%</f>
        <v>7.6923076923076916</v>
      </c>
      <c r="BL142" s="2545"/>
      <c r="BM142" s="2545"/>
      <c r="BN142" s="2545"/>
      <c r="BO142" s="2545"/>
      <c r="BP142" s="2545"/>
      <c r="BQ142" s="2545">
        <f>1/13%</f>
        <v>7.6923076923076916</v>
      </c>
      <c r="BR142" s="2545"/>
      <c r="BS142" s="2545"/>
      <c r="BT142" s="2546">
        <f>SUM(BU142:CH142)</f>
        <v>30.769230769230766</v>
      </c>
      <c r="BU142" s="951"/>
      <c r="BV142" s="909">
        <f>1/13%</f>
        <v>7.6923076923076916</v>
      </c>
      <c r="BW142" s="1254"/>
      <c r="BX142" s="1254"/>
      <c r="BY142" s="909">
        <f>1/13%</f>
        <v>7.6923076923076916</v>
      </c>
      <c r="BZ142" s="909">
        <f>1/13%</f>
        <v>7.6923076923076916</v>
      </c>
      <c r="CA142" s="1254"/>
      <c r="CB142" s="1254"/>
      <c r="CC142" s="1254"/>
      <c r="CD142" s="1254"/>
      <c r="CE142" s="1254"/>
      <c r="CF142" s="909">
        <f>1/13%</f>
        <v>7.6923076923076916</v>
      </c>
      <c r="CG142" s="952"/>
      <c r="CH142" s="952"/>
      <c r="CI142" s="1469">
        <f t="shared" si="149"/>
        <v>133.33333333333334</v>
      </c>
      <c r="CJ142" s="1469">
        <v>30.77</v>
      </c>
      <c r="CK142" s="1469">
        <v>30.77</v>
      </c>
      <c r="CL142" s="1469">
        <v>30.77</v>
      </c>
      <c r="CM142" s="933">
        <f t="shared" si="280"/>
        <v>133.33666666666664</v>
      </c>
      <c r="CN142" s="933">
        <f t="shared" si="281"/>
        <v>100.00250000000001</v>
      </c>
      <c r="CO142" s="1170">
        <f t="shared" si="159"/>
        <v>100.00250000000001</v>
      </c>
      <c r="CP142" s="1469">
        <v>30.77</v>
      </c>
      <c r="CQ142" s="1893"/>
      <c r="CR142" s="1739"/>
      <c r="CS142" s="1064"/>
      <c r="CT142" s="1002"/>
      <c r="CU142" s="279"/>
    </row>
    <row r="143" spans="1:100" s="73" customFormat="1" ht="15" customHeight="1">
      <c r="A143" s="1890"/>
      <c r="B143" s="587" t="s">
        <v>243</v>
      </c>
      <c r="C143" s="335" t="s">
        <v>76</v>
      </c>
      <c r="D143" s="613">
        <v>1</v>
      </c>
      <c r="E143" s="613">
        <v>1</v>
      </c>
      <c r="F143" s="830">
        <v>2</v>
      </c>
      <c r="G143" s="941">
        <f>COUNTIF(H143:U143,"x")</f>
        <v>4</v>
      </c>
      <c r="H143" s="942"/>
      <c r="I143" s="942"/>
      <c r="J143" s="942" t="s">
        <v>240</v>
      </c>
      <c r="K143" s="942" t="s">
        <v>240</v>
      </c>
      <c r="L143" s="942"/>
      <c r="M143" s="942" t="s">
        <v>240</v>
      </c>
      <c r="N143" s="942"/>
      <c r="O143" s="942"/>
      <c r="P143" s="942"/>
      <c r="Q143" s="942"/>
      <c r="R143" s="942" t="s">
        <v>240</v>
      </c>
      <c r="S143" s="942"/>
      <c r="T143" s="942"/>
      <c r="U143" s="942"/>
      <c r="V143" s="941">
        <v>2</v>
      </c>
      <c r="W143" s="941">
        <v>2</v>
      </c>
      <c r="X143" s="941">
        <v>2</v>
      </c>
      <c r="Y143" s="941">
        <f>COUNTIF(Z143:AM143,"x")</f>
        <v>4</v>
      </c>
      <c r="Z143" s="946"/>
      <c r="AA143" s="946"/>
      <c r="AB143" s="946" t="s">
        <v>240</v>
      </c>
      <c r="AC143" s="946" t="s">
        <v>240</v>
      </c>
      <c r="AD143" s="946"/>
      <c r="AE143" s="946" t="s">
        <v>240</v>
      </c>
      <c r="AF143" s="946"/>
      <c r="AG143" s="946"/>
      <c r="AH143" s="946"/>
      <c r="AI143" s="946"/>
      <c r="AJ143" s="946"/>
      <c r="AK143" s="946"/>
      <c r="AL143" s="946" t="s">
        <v>240</v>
      </c>
      <c r="AM143" s="946"/>
      <c r="AN143" s="941">
        <f>COUNTIF(AO143:BB143,"x")</f>
        <v>4</v>
      </c>
      <c r="AO143" s="945"/>
      <c r="AP143" s="946"/>
      <c r="AQ143" s="946"/>
      <c r="AR143" s="946" t="s">
        <v>240</v>
      </c>
      <c r="AS143" s="946"/>
      <c r="AT143" s="946" t="s">
        <v>240</v>
      </c>
      <c r="AU143" s="946"/>
      <c r="AV143" s="946"/>
      <c r="AW143" s="946"/>
      <c r="AX143" s="946"/>
      <c r="AY143" s="946" t="s">
        <v>240</v>
      </c>
      <c r="AZ143" s="946"/>
      <c r="BA143" s="946" t="s">
        <v>240</v>
      </c>
      <c r="BB143" s="946"/>
      <c r="BC143" s="1140">
        <v>4</v>
      </c>
      <c r="BD143" s="1140">
        <v>4</v>
      </c>
      <c r="BE143" s="941">
        <f>COUNTIF(BF143:BS143,"x")</f>
        <v>4</v>
      </c>
      <c r="BF143" s="1353"/>
      <c r="BG143" s="1353"/>
      <c r="BH143" s="1353"/>
      <c r="BI143" s="1353" t="s">
        <v>240</v>
      </c>
      <c r="BJ143" s="1353"/>
      <c r="BK143" s="1353" t="s">
        <v>240</v>
      </c>
      <c r="BL143" s="1353"/>
      <c r="BM143" s="1353"/>
      <c r="BN143" s="1353"/>
      <c r="BO143" s="1353"/>
      <c r="BP143" s="1353" t="s">
        <v>240</v>
      </c>
      <c r="BQ143" s="1353"/>
      <c r="BR143" s="1353" t="s">
        <v>240</v>
      </c>
      <c r="BS143" s="1353"/>
      <c r="BT143" s="941">
        <f>COUNTIF(BU143:CH143,"x")</f>
        <v>4</v>
      </c>
      <c r="BU143" s="945"/>
      <c r="BV143" s="946"/>
      <c r="BW143" s="952" t="s">
        <v>240</v>
      </c>
      <c r="BX143" s="952" t="s">
        <v>240</v>
      </c>
      <c r="BY143" s="946"/>
      <c r="BZ143" s="946"/>
      <c r="CA143" s="946"/>
      <c r="CB143" s="946"/>
      <c r="CC143" s="946"/>
      <c r="CD143" s="946"/>
      <c r="CE143" s="946" t="s">
        <v>240</v>
      </c>
      <c r="CF143" s="946"/>
      <c r="CG143" s="946" t="s">
        <v>240</v>
      </c>
      <c r="CH143" s="946"/>
      <c r="CI143" s="1170">
        <f t="shared" si="149"/>
        <v>100</v>
      </c>
      <c r="CJ143" s="1615">
        <v>4</v>
      </c>
      <c r="CK143" s="1615">
        <v>4</v>
      </c>
      <c r="CL143" s="1615">
        <v>4</v>
      </c>
      <c r="CM143" s="933">
        <f t="shared" si="280"/>
        <v>100</v>
      </c>
      <c r="CN143" s="933">
        <f t="shared" si="281"/>
        <v>100</v>
      </c>
      <c r="CO143" s="1170">
        <f t="shared" si="159"/>
        <v>100</v>
      </c>
      <c r="CP143" s="1615">
        <v>5</v>
      </c>
      <c r="CQ143" s="1891"/>
      <c r="CR143" s="1726"/>
      <c r="CS143" s="1064"/>
      <c r="CT143" s="260"/>
      <c r="CU143" s="278"/>
    </row>
    <row r="144" spans="1:100" s="73" customFormat="1" ht="15" customHeight="1">
      <c r="A144" s="1890"/>
      <c r="B144" s="587" t="s">
        <v>244</v>
      </c>
      <c r="C144" s="335" t="s">
        <v>76</v>
      </c>
      <c r="D144" s="613">
        <v>6</v>
      </c>
      <c r="E144" s="613">
        <v>6</v>
      </c>
      <c r="F144" s="830">
        <v>5</v>
      </c>
      <c r="G144" s="941">
        <f t="shared" ref="G144:G146" si="282">COUNTIF(H144:U144,"x")</f>
        <v>3</v>
      </c>
      <c r="H144" s="942"/>
      <c r="I144" s="942"/>
      <c r="J144" s="942"/>
      <c r="K144" s="942"/>
      <c r="L144" s="942"/>
      <c r="M144" s="942"/>
      <c r="N144" s="942" t="s">
        <v>240</v>
      </c>
      <c r="O144" s="942"/>
      <c r="P144" s="942" t="s">
        <v>240</v>
      </c>
      <c r="Q144" s="942"/>
      <c r="R144" s="942"/>
      <c r="S144" s="942"/>
      <c r="T144" s="942" t="s">
        <v>240</v>
      </c>
      <c r="U144" s="942"/>
      <c r="V144" s="941">
        <v>5</v>
      </c>
      <c r="W144" s="941">
        <v>5</v>
      </c>
      <c r="X144" s="941">
        <v>5</v>
      </c>
      <c r="Y144" s="941">
        <f t="shared" ref="Y144:Y146" si="283">COUNTIF(Z144:AM144,"x")</f>
        <v>3</v>
      </c>
      <c r="Z144" s="946"/>
      <c r="AA144" s="946"/>
      <c r="AB144" s="946"/>
      <c r="AC144" s="946"/>
      <c r="AD144" s="946"/>
      <c r="AE144" s="946"/>
      <c r="AF144" s="946" t="s">
        <v>240</v>
      </c>
      <c r="AG144" s="946"/>
      <c r="AH144" s="946" t="s">
        <v>240</v>
      </c>
      <c r="AI144" s="946"/>
      <c r="AJ144" s="946" t="s">
        <v>240</v>
      </c>
      <c r="AK144" s="946"/>
      <c r="AL144" s="946"/>
      <c r="AM144" s="946"/>
      <c r="AN144" s="941">
        <f>COUNTIF(AO144:BB144,"x")</f>
        <v>5</v>
      </c>
      <c r="AO144" s="945"/>
      <c r="AP144" s="946"/>
      <c r="AQ144" s="946"/>
      <c r="AR144" s="946"/>
      <c r="AS144" s="946"/>
      <c r="AT144" s="946"/>
      <c r="AU144" s="946" t="s">
        <v>240</v>
      </c>
      <c r="AV144" s="946" t="s">
        <v>240</v>
      </c>
      <c r="AW144" s="946" t="s">
        <v>240</v>
      </c>
      <c r="AX144" s="946" t="s">
        <v>240</v>
      </c>
      <c r="AY144" s="946"/>
      <c r="AZ144" s="946"/>
      <c r="BA144" s="946"/>
      <c r="BB144" s="946" t="s">
        <v>240</v>
      </c>
      <c r="BC144" s="1140">
        <v>3</v>
      </c>
      <c r="BD144" s="1140">
        <v>3</v>
      </c>
      <c r="BE144" s="941">
        <f t="shared" ref="BE144:BE146" si="284">COUNTIF(BF144:BS144,"x")</f>
        <v>3</v>
      </c>
      <c r="BF144" s="1353"/>
      <c r="BG144" s="1353"/>
      <c r="BH144" s="1353"/>
      <c r="BI144" s="1353"/>
      <c r="BJ144" s="1353"/>
      <c r="BK144" s="1353"/>
      <c r="BL144" s="1353" t="s">
        <v>240</v>
      </c>
      <c r="BM144" s="1353">
        <v>0</v>
      </c>
      <c r="BN144" s="1353" t="s">
        <v>240</v>
      </c>
      <c r="BO144" s="1353" t="s">
        <v>240</v>
      </c>
      <c r="BP144" s="1353"/>
      <c r="BQ144" s="1353"/>
      <c r="BR144" s="1353"/>
      <c r="BS144" s="1353">
        <v>0</v>
      </c>
      <c r="BT144" s="941">
        <f t="shared" ref="BT144:BT146" si="285">COUNTIF(BU144:CH144,"x")</f>
        <v>5</v>
      </c>
      <c r="BU144" s="945"/>
      <c r="BV144" s="946"/>
      <c r="BW144" s="946"/>
      <c r="BX144" s="946"/>
      <c r="BY144" s="946"/>
      <c r="BZ144" s="946"/>
      <c r="CA144" s="946" t="s">
        <v>240</v>
      </c>
      <c r="CB144" s="946" t="s">
        <v>240</v>
      </c>
      <c r="CC144" s="946" t="s">
        <v>240</v>
      </c>
      <c r="CD144" s="946" t="s">
        <v>240</v>
      </c>
      <c r="CE144" s="946"/>
      <c r="CF144" s="946"/>
      <c r="CG144" s="946"/>
      <c r="CH144" s="946" t="s">
        <v>240</v>
      </c>
      <c r="CI144" s="1170">
        <f t="shared" si="149"/>
        <v>100</v>
      </c>
      <c r="CJ144" s="1170">
        <v>5</v>
      </c>
      <c r="CK144" s="1170">
        <v>5</v>
      </c>
      <c r="CL144" s="1615">
        <v>5</v>
      </c>
      <c r="CM144" s="933">
        <f t="shared" si="280"/>
        <v>166.66666666666669</v>
      </c>
      <c r="CN144" s="933">
        <f t="shared" si="281"/>
        <v>100</v>
      </c>
      <c r="CO144" s="1170">
        <f t="shared" si="159"/>
        <v>100</v>
      </c>
      <c r="CP144" s="1615">
        <v>4</v>
      </c>
      <c r="CQ144" s="1891"/>
      <c r="CR144" s="1726"/>
      <c r="CS144" s="1063"/>
      <c r="CT144" s="1003"/>
      <c r="CU144" s="278"/>
    </row>
    <row r="145" spans="1:112" s="73" customFormat="1" ht="15" customHeight="1">
      <c r="A145" s="1890"/>
      <c r="B145" s="587" t="s">
        <v>245</v>
      </c>
      <c r="C145" s="335" t="s">
        <v>76</v>
      </c>
      <c r="D145" s="613">
        <v>4</v>
      </c>
      <c r="E145" s="613">
        <v>4</v>
      </c>
      <c r="F145" s="830">
        <v>4</v>
      </c>
      <c r="G145" s="941">
        <f t="shared" si="282"/>
        <v>3</v>
      </c>
      <c r="H145" s="942"/>
      <c r="I145" s="942"/>
      <c r="J145" s="942"/>
      <c r="K145" s="942"/>
      <c r="L145" s="942"/>
      <c r="M145" s="942"/>
      <c r="N145" s="942"/>
      <c r="O145" s="942" t="s">
        <v>240</v>
      </c>
      <c r="P145" s="942"/>
      <c r="Q145" s="942" t="s">
        <v>240</v>
      </c>
      <c r="R145" s="942"/>
      <c r="S145" s="942"/>
      <c r="T145" s="942"/>
      <c r="U145" s="942" t="s">
        <v>240</v>
      </c>
      <c r="V145" s="941">
        <v>4</v>
      </c>
      <c r="W145" s="941">
        <v>4</v>
      </c>
      <c r="X145" s="941">
        <v>4</v>
      </c>
      <c r="Y145" s="941">
        <f t="shared" si="283"/>
        <v>3</v>
      </c>
      <c r="Z145" s="946"/>
      <c r="AA145" s="946"/>
      <c r="AB145" s="946"/>
      <c r="AC145" s="946"/>
      <c r="AD145" s="946"/>
      <c r="AE145" s="946"/>
      <c r="AF145" s="946"/>
      <c r="AG145" s="946" t="s">
        <v>240</v>
      </c>
      <c r="AH145" s="946"/>
      <c r="AI145" s="946" t="s">
        <v>240</v>
      </c>
      <c r="AJ145" s="946"/>
      <c r="AK145" s="946"/>
      <c r="AL145" s="946"/>
      <c r="AM145" s="946" t="s">
        <v>240</v>
      </c>
      <c r="AN145" s="941">
        <f>COUNTIF(AO145:BB145,"x")</f>
        <v>0</v>
      </c>
      <c r="AO145" s="945"/>
      <c r="AP145" s="946"/>
      <c r="AQ145" s="946"/>
      <c r="AR145" s="946"/>
      <c r="AS145" s="946"/>
      <c r="AT145" s="946"/>
      <c r="AU145" s="946"/>
      <c r="AV145" s="946"/>
      <c r="AW145" s="946"/>
      <c r="AX145" s="946"/>
      <c r="AY145" s="946"/>
      <c r="AZ145" s="946"/>
      <c r="BA145" s="946"/>
      <c r="BB145" s="946"/>
      <c r="BC145" s="1140">
        <v>3</v>
      </c>
      <c r="BD145" s="1140">
        <v>3</v>
      </c>
      <c r="BE145" s="941">
        <f t="shared" si="284"/>
        <v>2</v>
      </c>
      <c r="BF145" s="1353"/>
      <c r="BG145" s="1353"/>
      <c r="BH145" s="1353"/>
      <c r="BI145" s="1353"/>
      <c r="BJ145" s="1353"/>
      <c r="BK145" s="1353"/>
      <c r="BL145" s="1353"/>
      <c r="BM145" s="1353" t="s">
        <v>240</v>
      </c>
      <c r="BN145" s="1353"/>
      <c r="BO145" s="1353"/>
      <c r="BP145" s="1353"/>
      <c r="BQ145" s="1353"/>
      <c r="BR145" s="1353"/>
      <c r="BS145" s="1353" t="s">
        <v>240</v>
      </c>
      <c r="BT145" s="941">
        <f t="shared" si="285"/>
        <v>0</v>
      </c>
      <c r="BU145" s="945"/>
      <c r="BV145" s="946"/>
      <c r="BW145" s="946"/>
      <c r="BX145" s="946"/>
      <c r="BY145" s="946"/>
      <c r="BZ145" s="946"/>
      <c r="CA145" s="946"/>
      <c r="CB145" s="946"/>
      <c r="CC145" s="946"/>
      <c r="CD145" s="946"/>
      <c r="CE145" s="946"/>
      <c r="CF145" s="946"/>
      <c r="CG145" s="946"/>
      <c r="CH145" s="946"/>
      <c r="CI145" s="1170">
        <f t="shared" si="149"/>
        <v>66.666666666666671</v>
      </c>
      <c r="CJ145" s="1170">
        <v>0</v>
      </c>
      <c r="CK145" s="1170"/>
      <c r="CL145" s="1170">
        <v>0</v>
      </c>
      <c r="CM145" s="1170"/>
      <c r="CN145" s="1170"/>
      <c r="CO145" s="1170"/>
      <c r="CP145" s="1170">
        <v>0</v>
      </c>
      <c r="CQ145" s="1891"/>
      <c r="CR145" s="1726"/>
      <c r="CS145" s="1064"/>
      <c r="CT145" s="260"/>
      <c r="CU145" s="278"/>
    </row>
    <row r="146" spans="1:112" s="73" customFormat="1" ht="21.75" customHeight="1">
      <c r="A146" s="1890"/>
      <c r="B146" s="587" t="s">
        <v>246</v>
      </c>
      <c r="C146" s="335" t="s">
        <v>76</v>
      </c>
      <c r="D146" s="613">
        <v>0</v>
      </c>
      <c r="E146" s="613">
        <v>0</v>
      </c>
      <c r="F146" s="830">
        <v>0</v>
      </c>
      <c r="G146" s="941">
        <f t="shared" si="282"/>
        <v>0</v>
      </c>
      <c r="H146" s="942"/>
      <c r="I146" s="942"/>
      <c r="J146" s="942"/>
      <c r="K146" s="942"/>
      <c r="L146" s="942"/>
      <c r="M146" s="942"/>
      <c r="N146" s="942"/>
      <c r="O146" s="942"/>
      <c r="P146" s="942"/>
      <c r="Q146" s="942"/>
      <c r="R146" s="942"/>
      <c r="S146" s="942"/>
      <c r="T146" s="942"/>
      <c r="U146" s="942"/>
      <c r="V146" s="941">
        <v>0</v>
      </c>
      <c r="W146" s="941">
        <v>0</v>
      </c>
      <c r="X146" s="941">
        <v>0</v>
      </c>
      <c r="Y146" s="941">
        <f t="shared" si="283"/>
        <v>0</v>
      </c>
      <c r="Z146" s="946"/>
      <c r="AA146" s="946"/>
      <c r="AB146" s="946"/>
      <c r="AC146" s="946"/>
      <c r="AD146" s="946"/>
      <c r="AE146" s="946"/>
      <c r="AF146" s="946"/>
      <c r="AG146" s="946"/>
      <c r="AH146" s="946"/>
      <c r="AI146" s="946"/>
      <c r="AJ146" s="946"/>
      <c r="AK146" s="946"/>
      <c r="AL146" s="946"/>
      <c r="AM146" s="946"/>
      <c r="AN146" s="941">
        <f>COUNTIF(AO146:BB146,"x")</f>
        <v>0</v>
      </c>
      <c r="AO146" s="945"/>
      <c r="AP146" s="946"/>
      <c r="AQ146" s="946"/>
      <c r="AR146" s="946"/>
      <c r="AS146" s="946"/>
      <c r="AT146" s="946"/>
      <c r="AU146" s="946"/>
      <c r="AV146" s="946"/>
      <c r="AW146" s="946"/>
      <c r="AX146" s="946"/>
      <c r="AY146" s="946"/>
      <c r="AZ146" s="946"/>
      <c r="BA146" s="946"/>
      <c r="BB146" s="946"/>
      <c r="BC146" s="1140">
        <v>0</v>
      </c>
      <c r="BD146" s="1140">
        <v>0</v>
      </c>
      <c r="BE146" s="941">
        <f t="shared" si="284"/>
        <v>0</v>
      </c>
      <c r="BF146" s="945"/>
      <c r="BG146" s="946"/>
      <c r="BH146" s="946"/>
      <c r="BI146" s="946"/>
      <c r="BJ146" s="946"/>
      <c r="BK146" s="946"/>
      <c r="BL146" s="946"/>
      <c r="BM146" s="946"/>
      <c r="BN146" s="946"/>
      <c r="BO146" s="946"/>
      <c r="BP146" s="946"/>
      <c r="BQ146" s="946"/>
      <c r="BR146" s="946"/>
      <c r="BS146" s="946"/>
      <c r="BT146" s="941">
        <f t="shared" si="285"/>
        <v>0</v>
      </c>
      <c r="BU146" s="945"/>
      <c r="BV146" s="946"/>
      <c r="BW146" s="946"/>
      <c r="BX146" s="946"/>
      <c r="BY146" s="946"/>
      <c r="BZ146" s="946"/>
      <c r="CA146" s="946"/>
      <c r="CB146" s="946"/>
      <c r="CC146" s="946"/>
      <c r="CD146" s="946"/>
      <c r="CE146" s="946"/>
      <c r="CF146" s="946"/>
      <c r="CG146" s="946"/>
      <c r="CH146" s="946"/>
      <c r="CI146" s="1170"/>
      <c r="CJ146" s="1170">
        <v>0</v>
      </c>
      <c r="CK146" s="1170"/>
      <c r="CL146" s="1170">
        <v>0</v>
      </c>
      <c r="CM146" s="1170"/>
      <c r="CN146" s="1170"/>
      <c r="CO146" s="1170"/>
      <c r="CP146" s="1170">
        <v>0</v>
      </c>
      <c r="CQ146" s="1891"/>
      <c r="CR146" s="1726"/>
      <c r="CS146" s="1064"/>
      <c r="CT146" s="260"/>
      <c r="CU146" s="278"/>
    </row>
    <row r="147" spans="1:112" s="128" customFormat="1" ht="45" customHeight="1">
      <c r="A147" s="1894"/>
      <c r="B147" s="586" t="s">
        <v>247</v>
      </c>
      <c r="C147" s="335" t="s">
        <v>248</v>
      </c>
      <c r="D147" s="616">
        <v>12.5</v>
      </c>
      <c r="E147" s="616">
        <v>12.08</v>
      </c>
      <c r="F147" s="831">
        <v>12.846153846153847</v>
      </c>
      <c r="G147" s="831">
        <f>AVERAGE(I147:U147)</f>
        <v>13.846153846153847</v>
      </c>
      <c r="H147" s="953"/>
      <c r="I147" s="953">
        <v>19</v>
      </c>
      <c r="J147" s="953">
        <v>15</v>
      </c>
      <c r="K147" s="953">
        <v>17</v>
      </c>
      <c r="L147" s="953">
        <v>19</v>
      </c>
      <c r="M147" s="953">
        <v>17</v>
      </c>
      <c r="N147" s="953">
        <v>10</v>
      </c>
      <c r="O147" s="953">
        <v>8</v>
      </c>
      <c r="P147" s="953">
        <v>12</v>
      </c>
      <c r="Q147" s="953">
        <v>8</v>
      </c>
      <c r="R147" s="953">
        <v>15</v>
      </c>
      <c r="S147" s="953">
        <v>19</v>
      </c>
      <c r="T147" s="953">
        <v>13</v>
      </c>
      <c r="U147" s="953">
        <v>8</v>
      </c>
      <c r="V147" s="831">
        <v>12.846153846153999</v>
      </c>
      <c r="W147" s="831">
        <v>12.846153846153999</v>
      </c>
      <c r="X147" s="831">
        <v>13</v>
      </c>
      <c r="Y147" s="831">
        <f>AVERAGE(AA147:AM147)</f>
        <v>13.76923076923077</v>
      </c>
      <c r="Z147" s="793"/>
      <c r="AA147" s="793">
        <v>19</v>
      </c>
      <c r="AB147" s="793">
        <v>15</v>
      </c>
      <c r="AC147" s="793">
        <v>15</v>
      </c>
      <c r="AD147" s="793">
        <v>19</v>
      </c>
      <c r="AE147" s="793">
        <v>15</v>
      </c>
      <c r="AF147" s="793">
        <v>12</v>
      </c>
      <c r="AG147" s="793">
        <v>9</v>
      </c>
      <c r="AH147" s="793">
        <v>11</v>
      </c>
      <c r="AI147" s="793">
        <v>8</v>
      </c>
      <c r="AJ147" s="793">
        <v>14</v>
      </c>
      <c r="AK147" s="793">
        <v>19</v>
      </c>
      <c r="AL147" s="793">
        <v>15</v>
      </c>
      <c r="AM147" s="793">
        <v>8</v>
      </c>
      <c r="AN147" s="953">
        <f>AVERAGE(AP147:BB147)</f>
        <v>15</v>
      </c>
      <c r="AO147" s="954"/>
      <c r="AP147" s="793">
        <v>19</v>
      </c>
      <c r="AQ147" s="793">
        <v>19</v>
      </c>
      <c r="AR147" s="793">
        <v>15</v>
      </c>
      <c r="AS147" s="793">
        <v>19</v>
      </c>
      <c r="AT147" s="793">
        <v>16</v>
      </c>
      <c r="AU147" s="793">
        <v>13</v>
      </c>
      <c r="AV147" s="793">
        <v>11</v>
      </c>
      <c r="AW147" s="793">
        <v>12</v>
      </c>
      <c r="AX147" s="793">
        <v>10</v>
      </c>
      <c r="AY147" s="793">
        <v>16</v>
      </c>
      <c r="AZ147" s="793">
        <v>19</v>
      </c>
      <c r="BA147" s="793">
        <v>15</v>
      </c>
      <c r="BB147" s="793">
        <v>11</v>
      </c>
      <c r="BC147" s="793">
        <v>13.85</v>
      </c>
      <c r="BD147" s="793">
        <f>BC147</f>
        <v>13.85</v>
      </c>
      <c r="BE147" s="953">
        <f>AVERAGE(BG147:BS147)</f>
        <v>15</v>
      </c>
      <c r="BF147" s="954"/>
      <c r="BG147" s="1140">
        <v>19</v>
      </c>
      <c r="BH147" s="1140">
        <v>17</v>
      </c>
      <c r="BI147" s="1140">
        <v>15</v>
      </c>
      <c r="BJ147" s="1140">
        <v>19</v>
      </c>
      <c r="BK147" s="1140">
        <v>19</v>
      </c>
      <c r="BL147" s="1140">
        <v>13</v>
      </c>
      <c r="BM147" s="1140">
        <v>10</v>
      </c>
      <c r="BN147" s="1140">
        <v>12</v>
      </c>
      <c r="BO147" s="1140">
        <v>9</v>
      </c>
      <c r="BP147" s="1140">
        <v>18</v>
      </c>
      <c r="BQ147" s="1140">
        <v>19</v>
      </c>
      <c r="BR147" s="1140">
        <v>16</v>
      </c>
      <c r="BS147" s="1140">
        <v>9</v>
      </c>
      <c r="BT147" s="1263">
        <f>AVERAGE(BV147:CH147)</f>
        <v>15.384615384615385</v>
      </c>
      <c r="BU147" s="793"/>
      <c r="BV147" s="793">
        <v>19</v>
      </c>
      <c r="BW147" s="793">
        <v>17</v>
      </c>
      <c r="BX147" s="793">
        <v>16</v>
      </c>
      <c r="BY147" s="793">
        <v>19</v>
      </c>
      <c r="BZ147" s="793">
        <v>19</v>
      </c>
      <c r="CA147" s="793">
        <v>13</v>
      </c>
      <c r="CB147" s="793">
        <v>11</v>
      </c>
      <c r="CC147" s="793">
        <v>13</v>
      </c>
      <c r="CD147" s="793">
        <v>10</v>
      </c>
      <c r="CE147" s="793">
        <v>18</v>
      </c>
      <c r="CF147" s="793">
        <v>19</v>
      </c>
      <c r="CG147" s="793">
        <v>16</v>
      </c>
      <c r="CH147" s="793">
        <v>10</v>
      </c>
      <c r="CI147" s="1170">
        <f t="shared" ref="CI147" si="286">BE147/Y147%</f>
        <v>108.93854748603351</v>
      </c>
      <c r="CJ147" s="1170">
        <v>15</v>
      </c>
      <c r="CK147" s="1170">
        <v>15</v>
      </c>
      <c r="CL147" s="1170">
        <v>15.384615384615385</v>
      </c>
      <c r="CM147" s="933">
        <f t="shared" ref="CM147" si="287">CK147/BD147*100</f>
        <v>108.30324909747293</v>
      </c>
      <c r="CN147" s="933">
        <f t="shared" ref="CN147" si="288">CK147/BT147*100</f>
        <v>97.5</v>
      </c>
      <c r="CO147" s="1170">
        <f t="shared" si="159"/>
        <v>100</v>
      </c>
      <c r="CP147" s="1170">
        <v>15.5</v>
      </c>
      <c r="CQ147" s="1895"/>
      <c r="CR147" s="1739"/>
      <c r="CS147" s="1064"/>
      <c r="CT147" s="260"/>
      <c r="CU147" s="280"/>
      <c r="CX147" s="2672"/>
      <c r="DH147" s="2811">
        <f>CK147-BD147</f>
        <v>1.1500000000000004</v>
      </c>
    </row>
    <row r="148" spans="1:112" ht="20.25" customHeight="1">
      <c r="A148" s="1896"/>
      <c r="B148" s="1897"/>
      <c r="C148" s="1898"/>
      <c r="D148" s="1897"/>
      <c r="E148" s="1897"/>
      <c r="F148" s="1897"/>
      <c r="G148" s="1897"/>
      <c r="H148" s="1897"/>
      <c r="I148" s="1897"/>
      <c r="J148" s="1897"/>
      <c r="K148" s="1897"/>
      <c r="L148" s="1897"/>
      <c r="M148" s="1897"/>
      <c r="N148" s="1897"/>
      <c r="O148" s="1897"/>
      <c r="P148" s="1897"/>
      <c r="Q148" s="1897"/>
      <c r="R148" s="1897"/>
      <c r="S148" s="1897"/>
      <c r="T148" s="1897"/>
      <c r="U148" s="1897"/>
      <c r="V148" s="1897"/>
      <c r="W148" s="1897"/>
      <c r="X148" s="1897"/>
      <c r="Y148" s="1897"/>
      <c r="Z148" s="1899"/>
      <c r="AA148" s="1899"/>
      <c r="AB148" s="1899"/>
      <c r="AC148" s="1899"/>
      <c r="AD148" s="1899"/>
      <c r="AE148" s="1899"/>
      <c r="AF148" s="1899"/>
      <c r="AG148" s="1899"/>
      <c r="AH148" s="1899"/>
      <c r="AI148" s="1899"/>
      <c r="AJ148" s="1899"/>
      <c r="AK148" s="1899"/>
      <c r="AL148" s="1899"/>
      <c r="AM148" s="1899"/>
      <c r="AN148" s="1897"/>
      <c r="AO148" s="1900"/>
      <c r="AP148" s="1900"/>
      <c r="AQ148" s="1900"/>
      <c r="AR148" s="1900"/>
      <c r="AS148" s="1900"/>
      <c r="AT148" s="1900"/>
      <c r="AU148" s="1900"/>
      <c r="AV148" s="1900"/>
      <c r="AW148" s="1900"/>
      <c r="AX148" s="1900"/>
      <c r="AY148" s="1900"/>
      <c r="AZ148" s="1900"/>
      <c r="BA148" s="1900"/>
      <c r="BB148" s="1900"/>
      <c r="BC148" s="1900"/>
      <c r="BD148" s="1900"/>
      <c r="BE148" s="1900"/>
      <c r="BF148" s="1901"/>
      <c r="BG148" s="1901"/>
      <c r="BH148" s="1901"/>
      <c r="BI148" s="1901"/>
      <c r="BJ148" s="1901"/>
      <c r="BK148" s="1901"/>
      <c r="BL148" s="1901"/>
      <c r="BM148" s="1901"/>
      <c r="BN148" s="1901"/>
      <c r="BO148" s="1901"/>
      <c r="BP148" s="1901"/>
      <c r="BQ148" s="1901"/>
      <c r="BR148" s="1901"/>
      <c r="BS148" s="1901"/>
      <c r="BT148" s="1897"/>
      <c r="BU148" s="1900"/>
      <c r="BV148" s="1900"/>
      <c r="BW148" s="1900"/>
      <c r="BX148" s="1900"/>
      <c r="BY148" s="1900"/>
      <c r="BZ148" s="1900"/>
      <c r="CA148" s="1900"/>
      <c r="CB148" s="1900"/>
      <c r="CC148" s="1900"/>
      <c r="CD148" s="1900"/>
      <c r="CE148" s="1900"/>
      <c r="CF148" s="1900"/>
      <c r="CG148" s="1900"/>
      <c r="CH148" s="1900"/>
      <c r="CI148" s="1902"/>
      <c r="CJ148" s="1902"/>
      <c r="CK148" s="1902"/>
      <c r="CL148" s="1902"/>
      <c r="CM148" s="1902"/>
      <c r="CN148" s="1902"/>
      <c r="CO148" s="1902"/>
      <c r="CP148" s="1902"/>
      <c r="CQ148" s="1903"/>
    </row>
    <row r="149" spans="1:112" ht="15" customHeight="1">
      <c r="C149" s="36"/>
      <c r="R149" s="220" t="e">
        <v>#REF!</v>
      </c>
      <c r="AJ149" s="750" t="e">
        <v>#REF!</v>
      </c>
      <c r="AY149" s="757"/>
      <c r="BP149" s="1355"/>
      <c r="CE149" s="757"/>
    </row>
    <row r="150" spans="1:112" ht="16.5" hidden="1" customHeight="1">
      <c r="AN150" s="1081"/>
      <c r="BD150" s="2874" t="s">
        <v>857</v>
      </c>
      <c r="BE150" s="2874"/>
      <c r="BF150" s="2874"/>
      <c r="BG150" s="2874"/>
      <c r="BH150" s="2874"/>
      <c r="BI150" s="2874"/>
      <c r="BJ150" s="2874"/>
      <c r="BK150" s="2874"/>
      <c r="BL150" s="2874"/>
      <c r="BM150" s="2874"/>
      <c r="BN150" s="2874"/>
      <c r="BO150" s="2874"/>
      <c r="BP150" s="2874"/>
      <c r="BQ150" s="2874"/>
      <c r="BR150" s="2874"/>
      <c r="BS150" s="2874"/>
      <c r="BT150" s="2874"/>
      <c r="BU150" s="1234">
        <v>13.79</v>
      </c>
      <c r="BV150" s="1235">
        <v>50.78</v>
      </c>
      <c r="BW150" s="1235">
        <v>136.12</v>
      </c>
      <c r="BX150" s="1235">
        <v>73.16</v>
      </c>
      <c r="BY150" s="1235">
        <v>141.44</v>
      </c>
      <c r="BZ150" s="1235">
        <v>55.75</v>
      </c>
      <c r="CA150" s="1235"/>
      <c r="CB150" s="1235"/>
      <c r="CC150" s="1235">
        <v>202.42000000000002</v>
      </c>
      <c r="CD150" s="1235"/>
      <c r="CE150" s="1235">
        <v>4.42</v>
      </c>
      <c r="CF150" s="1235"/>
      <c r="CG150" s="1235">
        <v>19.48</v>
      </c>
      <c r="CH150" s="1235">
        <v>0</v>
      </c>
    </row>
    <row r="151" spans="1:112" ht="16.5" hidden="1" customHeight="1">
      <c r="BD151" s="2873" t="s">
        <v>855</v>
      </c>
      <c r="BE151" s="2873"/>
      <c r="BF151" s="2873"/>
      <c r="BG151" s="2873"/>
      <c r="BH151" s="2873"/>
      <c r="BI151" s="2873"/>
      <c r="BJ151" s="2873"/>
      <c r="BK151" s="2873"/>
      <c r="BL151" s="2873"/>
      <c r="BM151" s="2873"/>
      <c r="BN151" s="2873"/>
      <c r="BO151" s="2873"/>
      <c r="BP151" s="2873"/>
      <c r="BQ151" s="2873"/>
      <c r="BR151" s="2873"/>
      <c r="BS151" s="2873"/>
      <c r="BT151" s="2873"/>
      <c r="BU151" s="1234">
        <v>6.04</v>
      </c>
      <c r="BV151" s="1235">
        <v>10.35</v>
      </c>
      <c r="BW151" s="1236">
        <v>11.919999999999998</v>
      </c>
      <c r="BX151" s="1236">
        <v>16.080000000000002</v>
      </c>
      <c r="BY151" s="1236">
        <v>21.21</v>
      </c>
      <c r="BZ151" s="1236">
        <v>24.840000000000003</v>
      </c>
      <c r="CA151" s="1236"/>
      <c r="CB151" s="1236"/>
      <c r="CC151" s="1236">
        <v>114.5</v>
      </c>
      <c r="CD151" s="1236"/>
      <c r="CE151" s="1236"/>
      <c r="CF151" s="1236"/>
      <c r="CG151" s="1236">
        <v>21.35</v>
      </c>
      <c r="CH151" s="1236"/>
    </row>
    <row r="152" spans="1:112" ht="16.5" hidden="1" customHeight="1">
      <c r="BD152" s="1255"/>
      <c r="BE152" s="1256"/>
      <c r="BF152" s="1356"/>
      <c r="BG152" s="1356"/>
      <c r="BH152" s="1356"/>
      <c r="BI152" s="1356"/>
      <c r="BJ152" s="1356"/>
      <c r="BK152" s="1356"/>
      <c r="BL152" s="1356"/>
      <c r="BM152" s="1356"/>
      <c r="BN152" s="1356"/>
      <c r="BO152" s="1356"/>
      <c r="BP152" s="1356"/>
      <c r="BQ152" s="1356"/>
      <c r="BR152" s="1356"/>
      <c r="BS152" s="1356"/>
      <c r="BT152" s="1257" t="s">
        <v>856</v>
      </c>
      <c r="BU152" s="1234">
        <f>SUM(BU150:BU151)</f>
        <v>19.829999999999998</v>
      </c>
      <c r="BV152" s="1234">
        <f t="shared" ref="BV152:CH152" si="289">SUM(BV150:BV151)</f>
        <v>61.13</v>
      </c>
      <c r="BW152" s="1234">
        <f t="shared" si="289"/>
        <v>148.04</v>
      </c>
      <c r="BX152" s="1234">
        <f t="shared" si="289"/>
        <v>89.24</v>
      </c>
      <c r="BY152" s="1234">
        <f t="shared" si="289"/>
        <v>162.65</v>
      </c>
      <c r="BZ152" s="1234">
        <f t="shared" si="289"/>
        <v>80.59</v>
      </c>
      <c r="CA152" s="1234">
        <f t="shared" si="289"/>
        <v>0</v>
      </c>
      <c r="CB152" s="1234">
        <f t="shared" si="289"/>
        <v>0</v>
      </c>
      <c r="CC152" s="1234">
        <f t="shared" si="289"/>
        <v>316.92</v>
      </c>
      <c r="CD152" s="1234">
        <f t="shared" si="289"/>
        <v>0</v>
      </c>
      <c r="CE152" s="1234">
        <f t="shared" si="289"/>
        <v>4.42</v>
      </c>
      <c r="CF152" s="1234">
        <f t="shared" si="289"/>
        <v>0</v>
      </c>
      <c r="CG152" s="1234">
        <f t="shared" si="289"/>
        <v>40.83</v>
      </c>
      <c r="CH152" s="1234">
        <f t="shared" si="289"/>
        <v>0</v>
      </c>
    </row>
    <row r="153" spans="1:112" ht="16.5" hidden="1" customHeight="1"/>
    <row r="154" spans="1:112" ht="16.5" customHeight="1">
      <c r="BF154" s="1354">
        <f>SUM(BF105:BK105)</f>
        <v>45026.21</v>
      </c>
      <c r="BG154" s="1354">
        <f>BF154-BF121-BG121-BH121-BI121-BJ121-BK121</f>
        <v>44370.21</v>
      </c>
      <c r="BH154" s="2488" t="e">
        <f>BG154/CX105*100</f>
        <v>#DIV/0!</v>
      </c>
    </row>
  </sheetData>
  <mergeCells count="42">
    <mergeCell ref="Y5:Y7"/>
    <mergeCell ref="BT6:BT7"/>
    <mergeCell ref="W5:W7"/>
    <mergeCell ref="BC6:BC7"/>
    <mergeCell ref="X5:X7"/>
    <mergeCell ref="BT5:CL5"/>
    <mergeCell ref="CL6:CL7"/>
    <mergeCell ref="CK6:CK7"/>
    <mergeCell ref="A1:B1"/>
    <mergeCell ref="A5:A7"/>
    <mergeCell ref="B5:B7"/>
    <mergeCell ref="C5:C7"/>
    <mergeCell ref="A2:CQ2"/>
    <mergeCell ref="H6:U6"/>
    <mergeCell ref="E5:E7"/>
    <mergeCell ref="CI6:CI7"/>
    <mergeCell ref="D5:D7"/>
    <mergeCell ref="A3:CQ3"/>
    <mergeCell ref="F5:F7"/>
    <mergeCell ref="Z6:AM6"/>
    <mergeCell ref="V6:V7"/>
    <mergeCell ref="AO6:BB6"/>
    <mergeCell ref="AN6:AN7"/>
    <mergeCell ref="G6:G7"/>
    <mergeCell ref="CQ5:CQ7"/>
    <mergeCell ref="CQ58:CQ65"/>
    <mergeCell ref="CO6:CO7"/>
    <mergeCell ref="BE6:BE7"/>
    <mergeCell ref="BD6:BD7"/>
    <mergeCell ref="BU6:CH6"/>
    <mergeCell ref="CM6:CM7"/>
    <mergeCell ref="BF6:BS6"/>
    <mergeCell ref="AN5:BS5"/>
    <mergeCell ref="CM5:CO5"/>
    <mergeCell ref="CN6:CN7"/>
    <mergeCell ref="CJ6:CJ7"/>
    <mergeCell ref="CP5:CP7"/>
    <mergeCell ref="CQ86:CQ89"/>
    <mergeCell ref="CQ25:CQ28"/>
    <mergeCell ref="CQ67:CQ72"/>
    <mergeCell ref="BD151:BT151"/>
    <mergeCell ref="BD150:BT150"/>
  </mergeCells>
  <printOptions horizontalCentered="1"/>
  <pageMargins left="0.15748031496063" right="0.15748031496063" top="0.6" bottom="0.49" header="0.2" footer="0.19"/>
  <pageSetup paperSize="9" scale="75" orientation="portrait" r:id="rId1"/>
  <headerFooter>
    <oddHeader>Page &amp;P</oddHeader>
    <evenFooter>Page &amp;P</evenFooter>
  </headerFooter>
  <legacyDrawing r:id="rId2"/>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44"/>
  <sheetViews>
    <sheetView view="pageBreakPreview" zoomScale="85" zoomScaleNormal="85" zoomScaleSheetLayoutView="85" workbookViewId="0">
      <pane xSplit="3" ySplit="12" topLeftCell="N29" activePane="bottomRight" state="frozen"/>
      <selection activeCell="AU32" sqref="AU32"/>
      <selection pane="topRight" activeCell="AU32" sqref="AU32"/>
      <selection pane="bottomLeft" activeCell="AU32" sqref="AU32"/>
      <selection pane="bottomRight" activeCell="X5" sqref="X5:X7"/>
    </sheetView>
  </sheetViews>
  <sheetFormatPr defaultRowHeight="15.75" customHeight="1"/>
  <cols>
    <col min="1" max="1" width="4.625" style="6" customWidth="1"/>
    <col min="2" max="2" width="40" style="5" customWidth="1"/>
    <col min="3" max="3" width="7.375" style="13" customWidth="1"/>
    <col min="4" max="5" width="9.375" style="21" hidden="1" customWidth="1"/>
    <col min="6" max="6" width="9.375" style="644" hidden="1" customWidth="1"/>
    <col min="7" max="7" width="13" style="223" hidden="1" customWidth="1"/>
    <col min="8" max="10" width="9.625" style="223" hidden="1" customWidth="1"/>
    <col min="11" max="11" width="9.375" style="223" hidden="1" customWidth="1"/>
    <col min="12" max="13" width="10.5" style="1097" hidden="1" customWidth="1"/>
    <col min="14" max="14" width="10.5" style="1097" customWidth="1"/>
    <col min="15" max="15" width="10.5" style="1097" hidden="1" customWidth="1"/>
    <col min="16" max="16" width="12.5" style="1097" customWidth="1"/>
    <col min="17" max="17" width="10.25" style="1097" hidden="1" customWidth="1"/>
    <col min="18" max="19" width="10.25" style="1097" customWidth="1"/>
    <col min="20" max="22" width="8.25" style="98" customWidth="1"/>
    <col min="23" max="23" width="11.375" style="98" hidden="1" customWidth="1"/>
    <col min="24" max="24" width="19.25" style="5" customWidth="1"/>
    <col min="25" max="25" width="11.125" style="178" hidden="1" customWidth="1"/>
    <col min="26" max="26" width="1" style="117" hidden="1" customWidth="1"/>
    <col min="27" max="27" width="11.625" style="6" hidden="1" customWidth="1"/>
    <col min="28" max="28" width="12.5" style="232" hidden="1" customWidth="1"/>
    <col min="29" max="29" width="16.125" style="232" customWidth="1"/>
  </cols>
  <sheetData>
    <row r="1" spans="1:29" s="1452" customFormat="1" ht="15.75" customHeight="1">
      <c r="A1" s="2892" t="s">
        <v>249</v>
      </c>
      <c r="B1" s="2892"/>
      <c r="G1" s="2910"/>
      <c r="H1" s="2910"/>
      <c r="I1" s="2910"/>
      <c r="J1" s="2910"/>
      <c r="K1" s="2910"/>
      <c r="L1" s="2910"/>
      <c r="M1" s="2910"/>
      <c r="N1" s="2910"/>
      <c r="O1" s="2910"/>
      <c r="P1" s="2910"/>
      <c r="Q1" s="2910"/>
      <c r="R1" s="2910"/>
      <c r="S1" s="2910"/>
      <c r="T1" s="2910"/>
      <c r="U1" s="2910"/>
      <c r="V1" s="2910"/>
      <c r="W1" s="2593"/>
      <c r="Y1" s="178"/>
      <c r="Z1" s="232"/>
      <c r="AA1" s="1453"/>
      <c r="AB1" s="232"/>
      <c r="AC1" s="232"/>
    </row>
    <row r="2" spans="1:29" s="207" customFormat="1" ht="22.5" customHeight="1">
      <c r="A2" s="2895" t="s">
        <v>250</v>
      </c>
      <c r="B2" s="2895"/>
      <c r="C2" s="2895"/>
      <c r="D2" s="2895"/>
      <c r="E2" s="2895"/>
      <c r="F2" s="2895"/>
      <c r="G2" s="2895"/>
      <c r="H2" s="2895"/>
      <c r="I2" s="2895"/>
      <c r="J2" s="2895"/>
      <c r="K2" s="2895"/>
      <c r="L2" s="2895"/>
      <c r="M2" s="2895"/>
      <c r="N2" s="2895"/>
      <c r="O2" s="2895"/>
      <c r="P2" s="2895"/>
      <c r="Q2" s="2895"/>
      <c r="R2" s="2895"/>
      <c r="S2" s="2895"/>
      <c r="T2" s="2895"/>
      <c r="U2" s="2895"/>
      <c r="V2" s="2895"/>
      <c r="W2" s="2895"/>
      <c r="X2" s="2895"/>
      <c r="Y2" s="179"/>
      <c r="Z2" s="206"/>
      <c r="AA2" s="1454"/>
      <c r="AB2" s="206"/>
      <c r="AC2" s="206"/>
    </row>
    <row r="3" spans="1:29" s="207" customFormat="1" ht="22.5" customHeight="1">
      <c r="A3" s="2900" t="str">
        <f>'B1 Bieu TH '!A3:AF3</f>
        <v>(Kèm theo Báo cáo số:             /BC-UBND, ngày        /9/2021 của UBND huyện Mường Tè)</v>
      </c>
      <c r="B3" s="2900"/>
      <c r="C3" s="2900"/>
      <c r="D3" s="2900"/>
      <c r="E3" s="2900"/>
      <c r="F3" s="2900"/>
      <c r="G3" s="2900"/>
      <c r="H3" s="2900"/>
      <c r="I3" s="2900"/>
      <c r="J3" s="2900"/>
      <c r="K3" s="2900"/>
      <c r="L3" s="2900"/>
      <c r="M3" s="2900"/>
      <c r="N3" s="2900"/>
      <c r="O3" s="2900"/>
      <c r="P3" s="2900"/>
      <c r="Q3" s="2900"/>
      <c r="R3" s="2900"/>
      <c r="S3" s="2900"/>
      <c r="T3" s="2900"/>
      <c r="U3" s="2900"/>
      <c r="V3" s="2900"/>
      <c r="W3" s="2900"/>
      <c r="X3" s="2900"/>
      <c r="Y3" s="179"/>
      <c r="Z3" s="206"/>
      <c r="AA3" s="1454"/>
      <c r="AB3" s="206"/>
      <c r="AC3" s="206"/>
    </row>
    <row r="4" spans="1:29" ht="15" customHeight="1">
      <c r="A4" s="22"/>
      <c r="B4" s="18"/>
      <c r="C4" s="23"/>
      <c r="D4" s="16"/>
      <c r="E4" s="16"/>
      <c r="F4" s="16"/>
      <c r="T4" s="210"/>
      <c r="U4" s="210"/>
      <c r="V4" s="114"/>
      <c r="W4" s="210"/>
      <c r="AA4" s="224"/>
    </row>
    <row r="5" spans="1:29" s="101" customFormat="1" ht="37.5" customHeight="1">
      <c r="A5" s="2893" t="s">
        <v>251</v>
      </c>
      <c r="B5" s="2893" t="s">
        <v>112</v>
      </c>
      <c r="C5" s="2893" t="s">
        <v>113</v>
      </c>
      <c r="D5" s="2897" t="s">
        <v>8</v>
      </c>
      <c r="E5" s="2897" t="s">
        <v>9</v>
      </c>
      <c r="F5" s="2897" t="s">
        <v>764</v>
      </c>
      <c r="G5" s="1530" t="s">
        <v>10</v>
      </c>
      <c r="H5" s="1530"/>
      <c r="I5" s="2897" t="s">
        <v>819</v>
      </c>
      <c r="J5" s="2897" t="s">
        <v>823</v>
      </c>
      <c r="K5" s="2887" t="s">
        <v>831</v>
      </c>
      <c r="L5" s="2915" t="s">
        <v>829</v>
      </c>
      <c r="M5" s="2915"/>
      <c r="N5" s="2915"/>
      <c r="O5" s="2916"/>
      <c r="P5" s="2845" t="s">
        <v>828</v>
      </c>
      <c r="Q5" s="2845"/>
      <c r="R5" s="2845"/>
      <c r="S5" s="2845"/>
      <c r="T5" s="2914" t="s">
        <v>11</v>
      </c>
      <c r="U5" s="2914"/>
      <c r="V5" s="2914"/>
      <c r="W5" s="2884" t="s">
        <v>979</v>
      </c>
      <c r="X5" s="2875" t="s">
        <v>996</v>
      </c>
      <c r="Y5" s="281"/>
      <c r="Z5" s="282"/>
      <c r="AA5" s="283"/>
      <c r="AB5" s="206"/>
      <c r="AC5" s="206"/>
    </row>
    <row r="6" spans="1:29" s="101" customFormat="1" ht="108" customHeight="1">
      <c r="A6" s="2893"/>
      <c r="B6" s="2893"/>
      <c r="C6" s="2893"/>
      <c r="D6" s="2899"/>
      <c r="E6" s="2899"/>
      <c r="F6" s="2899"/>
      <c r="G6" s="1816" t="s">
        <v>15</v>
      </c>
      <c r="H6" s="2896" t="s">
        <v>17</v>
      </c>
      <c r="I6" s="2898"/>
      <c r="J6" s="2899"/>
      <c r="K6" s="2906"/>
      <c r="L6" s="1818" t="s">
        <v>15</v>
      </c>
      <c r="M6" s="1818" t="s">
        <v>820</v>
      </c>
      <c r="N6" s="1818" t="s">
        <v>803</v>
      </c>
      <c r="O6" s="2553" t="s">
        <v>18</v>
      </c>
      <c r="P6" s="2547" t="s">
        <v>15</v>
      </c>
      <c r="Q6" s="2570" t="s">
        <v>821</v>
      </c>
      <c r="R6" s="2734" t="s">
        <v>822</v>
      </c>
      <c r="S6" s="2570" t="s">
        <v>18</v>
      </c>
      <c r="T6" s="2913" t="str">
        <f>'B2 SXNN'!CM6:CM7</f>
        <v xml:space="preserve"> Ươc TH 9 năm 2021/TH 9 tháng năm 2020</v>
      </c>
      <c r="U6" s="2911" t="str">
        <f>'B2 SXNN'!CN6:CN7</f>
        <v>Ươc TH 9 năm 2021/KH năm 2021</v>
      </c>
      <c r="V6" s="2911" t="str">
        <f>'B2 SXNN'!CO6:CO7</f>
        <v>TH năm 2021/KH năm 2021</v>
      </c>
      <c r="W6" s="2884"/>
      <c r="X6" s="2876"/>
      <c r="Y6" s="281" t="s">
        <v>252</v>
      </c>
      <c r="Z6" s="246" t="s">
        <v>129</v>
      </c>
      <c r="AA6" s="284" t="s">
        <v>130</v>
      </c>
      <c r="AB6" s="259"/>
      <c r="AC6" s="259"/>
    </row>
    <row r="7" spans="1:29" s="48" customFormat="1" ht="18.75" hidden="1" customHeight="1">
      <c r="A7" s="678" t="s">
        <v>141</v>
      </c>
      <c r="B7" s="583" t="s">
        <v>253</v>
      </c>
      <c r="C7" s="1429" t="s">
        <v>20</v>
      </c>
      <c r="D7" s="491"/>
      <c r="E7" s="491"/>
      <c r="F7" s="491"/>
      <c r="G7" s="491"/>
      <c r="H7" s="2896"/>
      <c r="I7" s="2899"/>
      <c r="J7" s="1816"/>
      <c r="K7" s="2906"/>
      <c r="L7" s="1098"/>
      <c r="M7" s="1098"/>
      <c r="N7" s="1098"/>
      <c r="O7" s="1098"/>
      <c r="P7" s="1098"/>
      <c r="Q7" s="2571"/>
      <c r="R7" s="2737"/>
      <c r="S7" s="2571"/>
      <c r="T7" s="2912"/>
      <c r="U7" s="2912"/>
      <c r="V7" s="2912"/>
      <c r="W7" s="2884"/>
      <c r="X7" s="2877"/>
      <c r="Y7" s="285"/>
      <c r="Z7" s="246" t="s">
        <v>129</v>
      </c>
      <c r="AA7" s="284" t="s">
        <v>130</v>
      </c>
      <c r="AB7" s="1005"/>
      <c r="AC7" s="1005"/>
    </row>
    <row r="8" spans="1:29" s="48" customFormat="1" ht="28.5" hidden="1" customHeight="1">
      <c r="A8" s="679" t="s">
        <v>162</v>
      </c>
      <c r="B8" s="611" t="s">
        <v>254</v>
      </c>
      <c r="C8" s="286" t="s">
        <v>20</v>
      </c>
      <c r="D8" s="731"/>
      <c r="E8" s="731"/>
      <c r="F8" s="731"/>
      <c r="G8" s="731"/>
      <c r="H8" s="731"/>
      <c r="I8" s="731"/>
      <c r="J8" s="731"/>
      <c r="K8" s="1192"/>
      <c r="L8" s="1099"/>
      <c r="M8" s="1099"/>
      <c r="N8" s="1099"/>
      <c r="O8" s="1099"/>
      <c r="P8" s="1099"/>
      <c r="Q8" s="1099"/>
      <c r="R8" s="1099"/>
      <c r="S8" s="1099"/>
      <c r="T8" s="731"/>
      <c r="U8" s="731"/>
      <c r="V8" s="731"/>
      <c r="W8" s="731"/>
      <c r="X8" s="1840"/>
      <c r="Y8" s="285"/>
      <c r="Z8" s="287"/>
      <c r="AA8" s="288"/>
      <c r="AB8" s="1005"/>
      <c r="AC8" s="1006"/>
    </row>
    <row r="9" spans="1:29" s="14" customFormat="1" ht="15.75" hidden="1" customHeight="1">
      <c r="A9" s="687"/>
      <c r="B9" s="584" t="s">
        <v>36</v>
      </c>
      <c r="C9" s="286" t="s">
        <v>20</v>
      </c>
      <c r="D9" s="680"/>
      <c r="E9" s="680"/>
      <c r="F9" s="680"/>
      <c r="G9" s="289"/>
      <c r="H9" s="289"/>
      <c r="I9" s="289"/>
      <c r="J9" s="289"/>
      <c r="K9" s="289"/>
      <c r="L9" s="1100"/>
      <c r="M9" s="1100"/>
      <c r="N9" s="1100"/>
      <c r="O9" s="1100"/>
      <c r="P9" s="1100"/>
      <c r="Q9" s="1100"/>
      <c r="R9" s="1100"/>
      <c r="S9" s="1100"/>
      <c r="T9" s="289"/>
      <c r="U9" s="289"/>
      <c r="V9" s="289"/>
      <c r="W9" s="289"/>
      <c r="X9" s="680"/>
      <c r="Y9" s="285"/>
      <c r="Z9" s="290"/>
      <c r="AA9" s="291"/>
      <c r="AB9" s="232"/>
      <c r="AC9" s="1006"/>
    </row>
    <row r="10" spans="1:29" s="14" customFormat="1" ht="15.75" hidden="1" customHeight="1">
      <c r="A10" s="687"/>
      <c r="B10" s="584" t="s">
        <v>37</v>
      </c>
      <c r="C10" s="286" t="s">
        <v>20</v>
      </c>
      <c r="D10" s="680"/>
      <c r="E10" s="680"/>
      <c r="F10" s="680"/>
      <c r="G10" s="289"/>
      <c r="H10" s="289"/>
      <c r="I10" s="289"/>
      <c r="J10" s="289"/>
      <c r="K10" s="289"/>
      <c r="L10" s="1100"/>
      <c r="M10" s="1100"/>
      <c r="N10" s="1100"/>
      <c r="O10" s="1100"/>
      <c r="P10" s="1100"/>
      <c r="Q10" s="1100"/>
      <c r="R10" s="1100"/>
      <c r="S10" s="1100"/>
      <c r="T10" s="289"/>
      <c r="U10" s="289"/>
      <c r="V10" s="289"/>
      <c r="W10" s="289"/>
      <c r="X10" s="680"/>
      <c r="Y10" s="285"/>
      <c r="Z10" s="290"/>
      <c r="AA10" s="291"/>
      <c r="AB10" s="232"/>
      <c r="AC10" s="1006"/>
    </row>
    <row r="11" spans="1:29" s="14" customFormat="1" ht="15.75" hidden="1" customHeight="1">
      <c r="A11" s="687"/>
      <c r="B11" s="584" t="s">
        <v>38</v>
      </c>
      <c r="C11" s="286" t="s">
        <v>20</v>
      </c>
      <c r="D11" s="680"/>
      <c r="E11" s="680"/>
      <c r="F11" s="680"/>
      <c r="G11" s="289"/>
      <c r="H11" s="289"/>
      <c r="I11" s="289"/>
      <c r="J11" s="289"/>
      <c r="K11" s="289"/>
      <c r="L11" s="1100"/>
      <c r="M11" s="1100"/>
      <c r="N11" s="1100"/>
      <c r="O11" s="1100"/>
      <c r="P11" s="1100"/>
      <c r="Q11" s="1100"/>
      <c r="R11" s="1100"/>
      <c r="S11" s="1100"/>
      <c r="T11" s="289"/>
      <c r="U11" s="289"/>
      <c r="V11" s="289"/>
      <c r="W11" s="289"/>
      <c r="X11" s="680"/>
      <c r="Y11" s="285"/>
      <c r="Z11" s="290"/>
      <c r="AA11" s="291"/>
      <c r="AB11" s="232"/>
      <c r="AC11" s="1006"/>
    </row>
    <row r="12" spans="1:29" s="72" customFormat="1" ht="15.75" hidden="1" customHeight="1">
      <c r="A12" s="687"/>
      <c r="B12" s="584" t="s">
        <v>39</v>
      </c>
      <c r="C12" s="286" t="s">
        <v>20</v>
      </c>
      <c r="D12" s="292"/>
      <c r="E12" s="292"/>
      <c r="F12" s="292"/>
      <c r="G12" s="293"/>
      <c r="H12" s="293"/>
      <c r="I12" s="293"/>
      <c r="J12" s="293"/>
      <c r="K12" s="293"/>
      <c r="L12" s="1101"/>
      <c r="M12" s="1101"/>
      <c r="N12" s="1101"/>
      <c r="O12" s="1101"/>
      <c r="P12" s="1101"/>
      <c r="Q12" s="1101"/>
      <c r="R12" s="1101"/>
      <c r="S12" s="1101"/>
      <c r="T12" s="293"/>
      <c r="U12" s="293"/>
      <c r="V12" s="293"/>
      <c r="W12" s="293"/>
      <c r="X12" s="680"/>
      <c r="Y12" s="285"/>
      <c r="Z12" s="290"/>
      <c r="AA12" s="294"/>
      <c r="AB12" s="232"/>
      <c r="AC12" s="1006"/>
    </row>
    <row r="13" spans="1:29" s="229" customFormat="1" ht="28.5" customHeight="1">
      <c r="A13" s="679" t="s">
        <v>141</v>
      </c>
      <c r="B13" s="585" t="s">
        <v>255</v>
      </c>
      <c r="C13" s="317" t="s">
        <v>20</v>
      </c>
      <c r="D13" s="295"/>
      <c r="E13" s="295"/>
      <c r="F13" s="295">
        <f>F14</f>
        <v>39.9</v>
      </c>
      <c r="G13" s="295">
        <f>G14</f>
        <v>53.839763583398998</v>
      </c>
      <c r="H13" s="295"/>
      <c r="I13" s="295"/>
      <c r="J13" s="295"/>
      <c r="K13" s="295">
        <f>G13</f>
        <v>53.839763583398998</v>
      </c>
      <c r="L13" s="1102">
        <f>L14</f>
        <v>102.9</v>
      </c>
      <c r="M13" s="1102">
        <f>M14</f>
        <v>41.16</v>
      </c>
      <c r="N13" s="1102">
        <f>N14</f>
        <v>66.2</v>
      </c>
      <c r="O13" s="1103">
        <f>O14</f>
        <v>116.6</v>
      </c>
      <c r="P13" s="2103">
        <f t="shared" ref="P13:Q13" si="0">P14</f>
        <v>240.67</v>
      </c>
      <c r="Q13" s="2103">
        <f t="shared" si="0"/>
        <v>106.7</v>
      </c>
      <c r="R13" s="2103">
        <f>R14</f>
        <v>161.19999999999999</v>
      </c>
      <c r="S13" s="2103">
        <f>S14</f>
        <v>240.67</v>
      </c>
      <c r="T13" s="2775">
        <f>R13/N13*100</f>
        <v>243.50453172205437</v>
      </c>
      <c r="U13" s="2775">
        <f>R13/P13*100</f>
        <v>66.979681721859805</v>
      </c>
      <c r="V13" s="2775">
        <f>S13/P13%</f>
        <v>100</v>
      </c>
      <c r="W13" s="2685">
        <f>W14</f>
        <v>417.57</v>
      </c>
      <c r="X13" s="1904"/>
      <c r="Y13" s="296">
        <v>39.9</v>
      </c>
      <c r="Z13" s="500">
        <v>53.839763583398998</v>
      </c>
      <c r="AA13" s="297">
        <f t="shared" ref="AA13:AA33" si="1">G13-Z13</f>
        <v>0</v>
      </c>
      <c r="AB13" s="1004"/>
      <c r="AC13" s="1009"/>
    </row>
    <row r="14" spans="1:29" s="230" customFormat="1" ht="18.75" customHeight="1">
      <c r="A14" s="679">
        <v>1</v>
      </c>
      <c r="B14" s="585" t="s">
        <v>256</v>
      </c>
      <c r="C14" s="317"/>
      <c r="D14" s="318"/>
      <c r="E14" s="318"/>
      <c r="F14" s="318">
        <v>39.9</v>
      </c>
      <c r="G14" s="318">
        <f>SUM(G15:G18)</f>
        <v>53.839763583398998</v>
      </c>
      <c r="H14" s="318">
        <f t="shared" ref="H14:N14" si="2">SUM(H15:H18)</f>
        <v>0</v>
      </c>
      <c r="I14" s="318">
        <f t="shared" si="2"/>
        <v>0</v>
      </c>
      <c r="J14" s="318">
        <f t="shared" si="2"/>
        <v>0</v>
      </c>
      <c r="K14" s="318">
        <f t="shared" si="2"/>
        <v>53.839763583398998</v>
      </c>
      <c r="L14" s="1103">
        <f t="shared" si="2"/>
        <v>102.9</v>
      </c>
      <c r="M14" s="1103">
        <f t="shared" si="2"/>
        <v>41.16</v>
      </c>
      <c r="N14" s="1103">
        <f t="shared" si="2"/>
        <v>66.2</v>
      </c>
      <c r="O14" s="1103">
        <f t="shared" ref="O14:S14" si="3">SUM(O15:O18)</f>
        <v>116.6</v>
      </c>
      <c r="P14" s="2104">
        <f t="shared" si="3"/>
        <v>240.67</v>
      </c>
      <c r="Q14" s="2104">
        <f t="shared" si="3"/>
        <v>106.7</v>
      </c>
      <c r="R14" s="2104">
        <f t="shared" si="3"/>
        <v>161.19999999999999</v>
      </c>
      <c r="S14" s="2104">
        <f t="shared" si="3"/>
        <v>240.67</v>
      </c>
      <c r="T14" s="2775">
        <f>R14/N14*100</f>
        <v>243.50453172205437</v>
      </c>
      <c r="U14" s="2775">
        <f>R14/P14*100</f>
        <v>66.979681721859805</v>
      </c>
      <c r="V14" s="2775">
        <f t="shared" ref="V14:V33" si="4">S14/P14%</f>
        <v>100</v>
      </c>
      <c r="W14" s="2684">
        <f t="shared" ref="W14" si="5">SUM(W15:W18)</f>
        <v>417.57</v>
      </c>
      <c r="X14" s="1905"/>
      <c r="Y14" s="296">
        <v>39.9</v>
      </c>
      <c r="Z14" s="500">
        <v>53.839763583398998</v>
      </c>
      <c r="AA14" s="297">
        <f t="shared" si="1"/>
        <v>0</v>
      </c>
      <c r="AB14" s="1004"/>
      <c r="AC14" s="1009"/>
    </row>
    <row r="15" spans="1:29" s="14" customFormat="1" ht="19.5" customHeight="1">
      <c r="A15" s="687"/>
      <c r="B15" s="584" t="s">
        <v>36</v>
      </c>
      <c r="C15" s="390" t="s">
        <v>20</v>
      </c>
      <c r="D15" s="717"/>
      <c r="E15" s="717"/>
      <c r="F15" s="717">
        <v>1.36</v>
      </c>
      <c r="G15" s="572">
        <v>0</v>
      </c>
      <c r="H15" s="572"/>
      <c r="I15" s="572"/>
      <c r="J15" s="572"/>
      <c r="K15" s="572">
        <f>G15</f>
        <v>0</v>
      </c>
      <c r="L15" s="1104">
        <v>0</v>
      </c>
      <c r="M15" s="1104"/>
      <c r="N15" s="1104"/>
      <c r="O15" s="1050">
        <f t="shared" ref="O15:O18" si="6">L15</f>
        <v>0</v>
      </c>
      <c r="P15" s="1185">
        <v>0</v>
      </c>
      <c r="Q15" s="1185">
        <v>0</v>
      </c>
      <c r="R15" s="1185"/>
      <c r="S15" s="1185"/>
      <c r="T15" s="298"/>
      <c r="U15" s="298"/>
      <c r="V15" s="298"/>
      <c r="W15" s="298">
        <v>0</v>
      </c>
      <c r="X15" s="680"/>
      <c r="Y15" s="285">
        <v>1.3580000000000001</v>
      </c>
      <c r="Z15" s="299">
        <v>0</v>
      </c>
      <c r="AA15" s="300">
        <f t="shared" si="1"/>
        <v>0</v>
      </c>
      <c r="AB15" s="1006"/>
      <c r="AC15" s="1004"/>
    </row>
    <row r="16" spans="1:29" s="14" customFormat="1" ht="19.5" customHeight="1">
      <c r="A16" s="687"/>
      <c r="B16" s="584" t="s">
        <v>37</v>
      </c>
      <c r="C16" s="390" t="s">
        <v>20</v>
      </c>
      <c r="D16" s="717"/>
      <c r="E16" s="717"/>
      <c r="F16" s="717">
        <v>1.81</v>
      </c>
      <c r="G16" s="572">
        <v>0</v>
      </c>
      <c r="H16" s="572"/>
      <c r="I16" s="572"/>
      <c r="J16" s="572"/>
      <c r="K16" s="572">
        <f t="shared" ref="K16:K17" si="7">G16</f>
        <v>0</v>
      </c>
      <c r="L16" s="1104">
        <v>0</v>
      </c>
      <c r="M16" s="1104"/>
      <c r="N16" s="1104"/>
      <c r="O16" s="1050">
        <f t="shared" si="6"/>
        <v>0</v>
      </c>
      <c r="P16" s="1185">
        <v>0</v>
      </c>
      <c r="Q16" s="1185">
        <v>0</v>
      </c>
      <c r="R16" s="1185"/>
      <c r="S16" s="1185"/>
      <c r="T16" s="298"/>
      <c r="U16" s="298"/>
      <c r="V16" s="298"/>
      <c r="W16" s="298">
        <v>0</v>
      </c>
      <c r="X16" s="680"/>
      <c r="Y16" s="285">
        <v>1.81</v>
      </c>
      <c r="Z16" s="299">
        <v>0</v>
      </c>
      <c r="AA16" s="300">
        <f t="shared" si="1"/>
        <v>0</v>
      </c>
      <c r="AB16" s="1006"/>
      <c r="AC16" s="1009"/>
    </row>
    <row r="17" spans="1:29" s="14" customFormat="1" ht="19.5" customHeight="1">
      <c r="A17" s="687"/>
      <c r="B17" s="584" t="s">
        <v>257</v>
      </c>
      <c r="C17" s="390" t="s">
        <v>20</v>
      </c>
      <c r="D17" s="717"/>
      <c r="E17" s="717"/>
      <c r="F17" s="717">
        <v>36.729999999999997</v>
      </c>
      <c r="G17" s="572">
        <v>53.839763583398998</v>
      </c>
      <c r="H17" s="572"/>
      <c r="I17" s="572"/>
      <c r="J17" s="572"/>
      <c r="K17" s="572">
        <f t="shared" si="7"/>
        <v>53.839763583398998</v>
      </c>
      <c r="L17" s="1104">
        <v>102.9</v>
      </c>
      <c r="M17" s="1104">
        <v>41.16</v>
      </c>
      <c r="N17" s="1104">
        <v>66.2</v>
      </c>
      <c r="O17" s="1050">
        <v>116.6</v>
      </c>
      <c r="P17" s="1185">
        <v>240.67</v>
      </c>
      <c r="Q17" s="1185">
        <v>106.7</v>
      </c>
      <c r="R17" s="1185">
        <f>R19</f>
        <v>161.19999999999999</v>
      </c>
      <c r="S17" s="1185">
        <f>S19</f>
        <v>240.67</v>
      </c>
      <c r="T17" s="298">
        <f>R17/N17*100</f>
        <v>243.50453172205437</v>
      </c>
      <c r="U17" s="298">
        <f>R17/P17*100</f>
        <v>66.979681721859805</v>
      </c>
      <c r="V17" s="298">
        <f t="shared" si="4"/>
        <v>100</v>
      </c>
      <c r="W17" s="2586">
        <v>417.57</v>
      </c>
      <c r="X17" s="680"/>
      <c r="Y17" s="285">
        <v>36.729999999999997</v>
      </c>
      <c r="Z17" s="299">
        <v>53.839763583398998</v>
      </c>
      <c r="AA17" s="300">
        <f t="shared" si="1"/>
        <v>0</v>
      </c>
      <c r="AB17" s="1006"/>
      <c r="AC17" s="1009"/>
    </row>
    <row r="18" spans="1:29" s="72" customFormat="1" ht="18.75" customHeight="1">
      <c r="A18" s="687"/>
      <c r="B18" s="584" t="s">
        <v>258</v>
      </c>
      <c r="C18" s="390" t="s">
        <v>20</v>
      </c>
      <c r="D18" s="603"/>
      <c r="E18" s="603"/>
      <c r="F18" s="603"/>
      <c r="G18" s="689"/>
      <c r="H18" s="689"/>
      <c r="I18" s="689"/>
      <c r="J18" s="689"/>
      <c r="K18" s="689"/>
      <c r="L18" s="1105">
        <v>0</v>
      </c>
      <c r="M18" s="1105"/>
      <c r="N18" s="1105"/>
      <c r="O18" s="1050">
        <f t="shared" si="6"/>
        <v>0</v>
      </c>
      <c r="P18" s="1050">
        <v>0</v>
      </c>
      <c r="Q18" s="1050"/>
      <c r="R18" s="1050"/>
      <c r="S18" s="1050"/>
      <c r="T18" s="298"/>
      <c r="U18" s="298"/>
      <c r="V18" s="298"/>
      <c r="W18" s="298"/>
      <c r="X18" s="680"/>
      <c r="Y18" s="285">
        <v>0</v>
      </c>
      <c r="Z18" s="299">
        <v>0</v>
      </c>
      <c r="AA18" s="300">
        <f t="shared" si="1"/>
        <v>0</v>
      </c>
      <c r="AB18" s="232"/>
      <c r="AC18" s="1004"/>
    </row>
    <row r="19" spans="1:29" s="47" customFormat="1" ht="18.75" customHeight="1">
      <c r="A19" s="679">
        <v>2</v>
      </c>
      <c r="B19" s="585" t="s">
        <v>259</v>
      </c>
      <c r="C19" s="317" t="s">
        <v>20</v>
      </c>
      <c r="D19" s="318"/>
      <c r="E19" s="318"/>
      <c r="F19" s="318">
        <v>39.9</v>
      </c>
      <c r="G19" s="318">
        <f>SUM(G20:G23)</f>
        <v>53.839763583399495</v>
      </c>
      <c r="H19" s="318">
        <f t="shared" ref="H19:N19" si="8">SUM(H20:H23)</f>
        <v>0</v>
      </c>
      <c r="I19" s="318">
        <f t="shared" si="8"/>
        <v>0</v>
      </c>
      <c r="J19" s="318">
        <f t="shared" si="8"/>
        <v>0</v>
      </c>
      <c r="K19" s="318">
        <f t="shared" si="8"/>
        <v>53.839763583399495</v>
      </c>
      <c r="L19" s="1103">
        <f t="shared" si="8"/>
        <v>102.89999999999999</v>
      </c>
      <c r="M19" s="1103">
        <f t="shared" si="8"/>
        <v>44.37</v>
      </c>
      <c r="N19" s="1103">
        <f t="shared" si="8"/>
        <v>66.200000000000017</v>
      </c>
      <c r="O19" s="1103">
        <f t="shared" ref="O19:S19" si="9">SUM(O20:O23)</f>
        <v>116.6</v>
      </c>
      <c r="P19" s="2104">
        <f t="shared" si="9"/>
        <v>240.67</v>
      </c>
      <c r="Q19" s="2104">
        <f t="shared" si="9"/>
        <v>106.7</v>
      </c>
      <c r="R19" s="2104">
        <f t="shared" si="9"/>
        <v>161.19999999999999</v>
      </c>
      <c r="S19" s="2104">
        <f t="shared" si="9"/>
        <v>240.67</v>
      </c>
      <c r="T19" s="2775">
        <f>R19/N19*100</f>
        <v>243.50453172205428</v>
      </c>
      <c r="U19" s="2775">
        <f>R19/P19*100</f>
        <v>66.979681721859805</v>
      </c>
      <c r="V19" s="2775">
        <f t="shared" si="4"/>
        <v>100</v>
      </c>
      <c r="W19" s="2684">
        <f t="shared" ref="W19" si="10">SUM(W20:W23)</f>
        <v>417.57</v>
      </c>
      <c r="X19" s="1906"/>
      <c r="Y19" s="296">
        <v>39.9</v>
      </c>
      <c r="Z19" s="500">
        <v>53.839763583398998</v>
      </c>
      <c r="AA19" s="300">
        <f t="shared" si="1"/>
        <v>4.9737991503207013E-13</v>
      </c>
      <c r="AB19" s="1004"/>
      <c r="AC19" s="1009"/>
    </row>
    <row r="20" spans="1:29" s="48" customFormat="1" ht="18.75" customHeight="1">
      <c r="A20" s="679"/>
      <c r="B20" s="586" t="s">
        <v>260</v>
      </c>
      <c r="C20" s="390" t="s">
        <v>20</v>
      </c>
      <c r="D20" s="572"/>
      <c r="E20" s="572"/>
      <c r="F20" s="572">
        <v>12.25</v>
      </c>
      <c r="G20" s="572">
        <v>12.267560477995</v>
      </c>
      <c r="H20" s="572"/>
      <c r="I20" s="572"/>
      <c r="J20" s="572"/>
      <c r="K20" s="572">
        <f>G20</f>
        <v>12.267560477995</v>
      </c>
      <c r="L20" s="1104">
        <v>12.35</v>
      </c>
      <c r="M20" s="1104">
        <v>4.9400000000000004</v>
      </c>
      <c r="N20" s="1104">
        <v>7.6</v>
      </c>
      <c r="O20" s="1050">
        <v>12.35</v>
      </c>
      <c r="P20" s="1185">
        <v>12.35</v>
      </c>
      <c r="Q20" s="2596">
        <v>6.1</v>
      </c>
      <c r="R20" s="2596">
        <v>9</v>
      </c>
      <c r="S20" s="1185">
        <v>12.35</v>
      </c>
      <c r="T20" s="298">
        <f t="shared" ref="T20:T23" si="11">R20/N20*100</f>
        <v>118.42105263157896</v>
      </c>
      <c r="U20" s="298">
        <f t="shared" ref="U20:U23" si="12">R20/P20*100</f>
        <v>72.874493927125499</v>
      </c>
      <c r="V20" s="298">
        <f t="shared" si="4"/>
        <v>100</v>
      </c>
      <c r="W20" s="2586">
        <v>12.6</v>
      </c>
      <c r="X20" s="1840"/>
      <c r="Y20" s="285">
        <v>12.25</v>
      </c>
      <c r="Z20" s="299">
        <v>12.267560477995</v>
      </c>
      <c r="AA20" s="300">
        <f t="shared" si="1"/>
        <v>0</v>
      </c>
      <c r="AB20" s="1006"/>
      <c r="AC20" s="1009"/>
    </row>
    <row r="21" spans="1:29" s="48" customFormat="1" ht="18.75" customHeight="1">
      <c r="A21" s="679"/>
      <c r="B21" s="586" t="s">
        <v>261</v>
      </c>
      <c r="C21" s="390" t="s">
        <v>20</v>
      </c>
      <c r="D21" s="572"/>
      <c r="E21" s="572"/>
      <c r="F21" s="572">
        <v>23.67</v>
      </c>
      <c r="G21" s="572">
        <v>23.659732397625</v>
      </c>
      <c r="H21" s="572"/>
      <c r="I21" s="572"/>
      <c r="J21" s="572"/>
      <c r="K21" s="572">
        <f t="shared" ref="K21:K28" si="13">G21</f>
        <v>23.659732397625</v>
      </c>
      <c r="L21" s="1104">
        <v>23.9</v>
      </c>
      <c r="M21" s="1104">
        <v>9.56</v>
      </c>
      <c r="N21" s="1104">
        <v>14.5</v>
      </c>
      <c r="O21" s="1050">
        <v>23.9</v>
      </c>
      <c r="P21" s="1185">
        <v>26.62</v>
      </c>
      <c r="Q21" s="2596">
        <v>12.8</v>
      </c>
      <c r="R21" s="2596">
        <v>19.2</v>
      </c>
      <c r="S21" s="1185">
        <v>26.62</v>
      </c>
      <c r="T21" s="298">
        <f t="shared" si="11"/>
        <v>132.41379310344828</v>
      </c>
      <c r="U21" s="298">
        <f t="shared" si="12"/>
        <v>72.126220886551465</v>
      </c>
      <c r="V21" s="298">
        <f t="shared" si="4"/>
        <v>100</v>
      </c>
      <c r="W21" s="2586">
        <v>27.1</v>
      </c>
      <c r="X21" s="1840"/>
      <c r="Y21" s="285">
        <v>23.67</v>
      </c>
      <c r="Z21" s="299">
        <v>23.659732397625</v>
      </c>
      <c r="AA21" s="300">
        <f t="shared" si="1"/>
        <v>0</v>
      </c>
      <c r="AB21" s="1006"/>
      <c r="AC21" s="1009"/>
    </row>
    <row r="22" spans="1:29" s="48" customFormat="1" ht="32.25" customHeight="1">
      <c r="A22" s="679"/>
      <c r="B22" s="586" t="s">
        <v>262</v>
      </c>
      <c r="C22" s="390" t="s">
        <v>20</v>
      </c>
      <c r="D22" s="572"/>
      <c r="E22" s="572"/>
      <c r="F22" s="572">
        <v>1.36</v>
      </c>
      <c r="G22" s="572">
        <v>15.587760843176</v>
      </c>
      <c r="H22" s="572"/>
      <c r="I22" s="572"/>
      <c r="J22" s="572"/>
      <c r="K22" s="572">
        <f t="shared" si="13"/>
        <v>15.587760843176</v>
      </c>
      <c r="L22" s="1104">
        <v>64.3</v>
      </c>
      <c r="M22" s="1104">
        <v>28.93</v>
      </c>
      <c r="N22" s="1104">
        <v>42.7</v>
      </c>
      <c r="O22" s="1050">
        <v>78</v>
      </c>
      <c r="P22" s="1185">
        <v>199</v>
      </c>
      <c r="Q22" s="2596">
        <v>86.5</v>
      </c>
      <c r="R22" s="2596">
        <v>131.05000000000001</v>
      </c>
      <c r="S22" s="1185">
        <v>199</v>
      </c>
      <c r="T22" s="298">
        <f t="shared" si="11"/>
        <v>306.90866510538643</v>
      </c>
      <c r="U22" s="298">
        <f t="shared" si="12"/>
        <v>65.854271356783926</v>
      </c>
      <c r="V22" s="298">
        <f t="shared" si="4"/>
        <v>100</v>
      </c>
      <c r="W22" s="2586">
        <v>375</v>
      </c>
      <c r="X22" s="1840"/>
      <c r="Y22" s="285">
        <v>1.36</v>
      </c>
      <c r="Z22" s="299">
        <v>15.587760843176</v>
      </c>
      <c r="AA22" s="300">
        <f t="shared" si="1"/>
        <v>0</v>
      </c>
      <c r="AB22" s="1006"/>
      <c r="AC22" s="1009"/>
    </row>
    <row r="23" spans="1:29" s="48" customFormat="1" ht="39" customHeight="1">
      <c r="A23" s="679"/>
      <c r="B23" s="586" t="s">
        <v>263</v>
      </c>
      <c r="C23" s="390" t="s">
        <v>20</v>
      </c>
      <c r="D23" s="572"/>
      <c r="E23" s="572"/>
      <c r="F23" s="572">
        <v>2.62</v>
      </c>
      <c r="G23" s="572">
        <v>2.3247098646034998</v>
      </c>
      <c r="H23" s="572"/>
      <c r="I23" s="572"/>
      <c r="J23" s="572"/>
      <c r="K23" s="572">
        <f t="shared" si="13"/>
        <v>2.3247098646034998</v>
      </c>
      <c r="L23" s="1104">
        <v>2.35</v>
      </c>
      <c r="M23" s="1104">
        <v>0.94</v>
      </c>
      <c r="N23" s="1104">
        <v>1.4</v>
      </c>
      <c r="O23" s="1050">
        <v>2.35</v>
      </c>
      <c r="P23" s="1185">
        <v>2.7</v>
      </c>
      <c r="Q23" s="2596">
        <v>1.3</v>
      </c>
      <c r="R23" s="2596">
        <v>1.95</v>
      </c>
      <c r="S23" s="1185">
        <v>2.7</v>
      </c>
      <c r="T23" s="298">
        <f t="shared" si="11"/>
        <v>139.28571428571431</v>
      </c>
      <c r="U23" s="298">
        <f t="shared" si="12"/>
        <v>72.222222222222214</v>
      </c>
      <c r="V23" s="298">
        <f t="shared" si="4"/>
        <v>100</v>
      </c>
      <c r="W23" s="2586">
        <v>2.87</v>
      </c>
      <c r="X23" s="1840"/>
      <c r="Y23" s="285">
        <v>2.62</v>
      </c>
      <c r="Z23" s="299">
        <v>2.3247098646034998</v>
      </c>
      <c r="AA23" s="300">
        <f t="shared" si="1"/>
        <v>0</v>
      </c>
      <c r="AB23" s="1006"/>
      <c r="AC23" s="1009"/>
    </row>
    <row r="24" spans="1:29" s="48" customFormat="1" ht="31.5" hidden="1" customHeight="1">
      <c r="A24" s="679" t="s">
        <v>162</v>
      </c>
      <c r="B24" s="585" t="s">
        <v>264</v>
      </c>
      <c r="C24" s="317" t="s">
        <v>32</v>
      </c>
      <c r="D24" s="301"/>
      <c r="E24" s="301"/>
      <c r="F24" s="301"/>
      <c r="G24" s="488"/>
      <c r="H24" s="488"/>
      <c r="I24" s="488"/>
      <c r="J24" s="488"/>
      <c r="K24" s="572">
        <f t="shared" si="13"/>
        <v>0</v>
      </c>
      <c r="L24" s="1106"/>
      <c r="M24" s="1106"/>
      <c r="N24" s="1106"/>
      <c r="O24" s="1157"/>
      <c r="P24" s="1157"/>
      <c r="Q24" s="1157"/>
      <c r="R24" s="1157"/>
      <c r="S24" s="1157"/>
      <c r="T24" s="298"/>
      <c r="U24" s="298"/>
      <c r="V24" s="298" t="e">
        <f t="shared" si="4"/>
        <v>#DIV/0!</v>
      </c>
      <c r="W24" s="2604"/>
      <c r="X24" s="2907"/>
      <c r="Y24" s="285"/>
      <c r="Z24" s="287"/>
      <c r="AA24" s="300">
        <f t="shared" si="1"/>
        <v>0</v>
      </c>
      <c r="AB24" s="1005"/>
      <c r="AC24" s="1004"/>
    </row>
    <row r="25" spans="1:29" s="48" customFormat="1" ht="24" hidden="1" customHeight="1">
      <c r="A25" s="679"/>
      <c r="B25" s="586" t="s">
        <v>260</v>
      </c>
      <c r="C25" s="317" t="s">
        <v>32</v>
      </c>
      <c r="D25" s="301"/>
      <c r="E25" s="301"/>
      <c r="F25" s="301"/>
      <c r="G25" s="488"/>
      <c r="H25" s="488"/>
      <c r="I25" s="488"/>
      <c r="J25" s="488"/>
      <c r="K25" s="572">
        <f t="shared" si="13"/>
        <v>0</v>
      </c>
      <c r="L25" s="1106"/>
      <c r="M25" s="1106"/>
      <c r="N25" s="1106"/>
      <c r="O25" s="1157"/>
      <c r="P25" s="1157"/>
      <c r="Q25" s="1157"/>
      <c r="R25" s="1157"/>
      <c r="S25" s="1157"/>
      <c r="T25" s="298"/>
      <c r="U25" s="298"/>
      <c r="V25" s="298" t="e">
        <f t="shared" si="4"/>
        <v>#DIV/0!</v>
      </c>
      <c r="W25" s="2605"/>
      <c r="X25" s="2908"/>
      <c r="Y25" s="285"/>
      <c r="Z25" s="287"/>
      <c r="AA25" s="300">
        <f t="shared" si="1"/>
        <v>0</v>
      </c>
      <c r="AB25" s="1005"/>
      <c r="AC25" s="1004"/>
    </row>
    <row r="26" spans="1:29" s="48" customFormat="1" ht="31.5" hidden="1" customHeight="1">
      <c r="A26" s="679"/>
      <c r="B26" s="586" t="s">
        <v>261</v>
      </c>
      <c r="C26" s="317" t="s">
        <v>32</v>
      </c>
      <c r="D26" s="301"/>
      <c r="E26" s="301"/>
      <c r="F26" s="301"/>
      <c r="G26" s="488"/>
      <c r="H26" s="488"/>
      <c r="I26" s="488"/>
      <c r="J26" s="488"/>
      <c r="K26" s="572">
        <f t="shared" si="13"/>
        <v>0</v>
      </c>
      <c r="L26" s="1106"/>
      <c r="M26" s="1106"/>
      <c r="N26" s="1106"/>
      <c r="O26" s="1157"/>
      <c r="P26" s="1157"/>
      <c r="Q26" s="1157"/>
      <c r="R26" s="1157"/>
      <c r="S26" s="1157"/>
      <c r="T26" s="298"/>
      <c r="U26" s="298"/>
      <c r="V26" s="298" t="e">
        <f t="shared" si="4"/>
        <v>#DIV/0!</v>
      </c>
      <c r="W26" s="2605"/>
      <c r="X26" s="2908"/>
      <c r="Y26" s="285"/>
      <c r="Z26" s="287"/>
      <c r="AA26" s="300">
        <f t="shared" si="1"/>
        <v>0</v>
      </c>
      <c r="AB26" s="1005"/>
      <c r="AC26" s="1004"/>
    </row>
    <row r="27" spans="1:29" s="48" customFormat="1" ht="31.5" hidden="1" customHeight="1">
      <c r="A27" s="679"/>
      <c r="B27" s="586" t="s">
        <v>262</v>
      </c>
      <c r="C27" s="317" t="s">
        <v>32</v>
      </c>
      <c r="D27" s="301"/>
      <c r="E27" s="301"/>
      <c r="F27" s="301"/>
      <c r="G27" s="488"/>
      <c r="H27" s="488"/>
      <c r="I27" s="488"/>
      <c r="J27" s="488"/>
      <c r="K27" s="572">
        <f t="shared" si="13"/>
        <v>0</v>
      </c>
      <c r="L27" s="1106"/>
      <c r="M27" s="1106"/>
      <c r="N27" s="1106"/>
      <c r="O27" s="1157"/>
      <c r="P27" s="1157"/>
      <c r="Q27" s="1157"/>
      <c r="R27" s="1157"/>
      <c r="S27" s="1157"/>
      <c r="T27" s="298"/>
      <c r="U27" s="298"/>
      <c r="V27" s="298" t="e">
        <f t="shared" si="4"/>
        <v>#DIV/0!</v>
      </c>
      <c r="W27" s="2605"/>
      <c r="X27" s="2908"/>
      <c r="Y27" s="285"/>
      <c r="Z27" s="287"/>
      <c r="AA27" s="300">
        <f t="shared" si="1"/>
        <v>0</v>
      </c>
      <c r="AB27" s="1005"/>
      <c r="AC27" s="1004"/>
    </row>
    <row r="28" spans="1:29" s="48" customFormat="1" ht="35.25" hidden="1" customHeight="1">
      <c r="A28" s="679"/>
      <c r="B28" s="586" t="s">
        <v>263</v>
      </c>
      <c r="C28" s="317" t="s">
        <v>32</v>
      </c>
      <c r="D28" s="301"/>
      <c r="E28" s="301"/>
      <c r="F28" s="301"/>
      <c r="G28" s="488"/>
      <c r="H28" s="488"/>
      <c r="I28" s="488"/>
      <c r="J28" s="488"/>
      <c r="K28" s="572">
        <f t="shared" si="13"/>
        <v>0</v>
      </c>
      <c r="L28" s="1106"/>
      <c r="M28" s="1106"/>
      <c r="N28" s="1106"/>
      <c r="O28" s="1157"/>
      <c r="P28" s="1157"/>
      <c r="Q28" s="1157"/>
      <c r="R28" s="1157"/>
      <c r="S28" s="1157"/>
      <c r="T28" s="298"/>
      <c r="U28" s="298"/>
      <c r="V28" s="298" t="e">
        <f t="shared" si="4"/>
        <v>#DIV/0!</v>
      </c>
      <c r="W28" s="2605"/>
      <c r="X28" s="2908"/>
      <c r="Y28" s="285"/>
      <c r="Z28" s="287"/>
      <c r="AA28" s="300">
        <f t="shared" si="1"/>
        <v>0</v>
      </c>
      <c r="AB28" s="1005"/>
      <c r="AC28" s="1004"/>
    </row>
    <row r="29" spans="1:29" s="47" customFormat="1" ht="21.75" customHeight="1">
      <c r="A29" s="679" t="s">
        <v>162</v>
      </c>
      <c r="B29" s="585" t="s">
        <v>265</v>
      </c>
      <c r="C29" s="317"/>
      <c r="D29" s="302"/>
      <c r="E29" s="302"/>
      <c r="F29" s="302"/>
      <c r="G29" s="303"/>
      <c r="H29" s="303"/>
      <c r="I29" s="303"/>
      <c r="J29" s="303"/>
      <c r="K29" s="303"/>
      <c r="L29" s="1107"/>
      <c r="M29" s="1107"/>
      <c r="N29" s="1107"/>
      <c r="O29" s="1158"/>
      <c r="P29" s="1158"/>
      <c r="Q29" s="1158"/>
      <c r="R29" s="1158"/>
      <c r="S29" s="1158"/>
      <c r="T29" s="298"/>
      <c r="U29" s="298"/>
      <c r="V29" s="298"/>
      <c r="W29" s="2603"/>
      <c r="X29" s="2909"/>
      <c r="Y29" s="304"/>
      <c r="Z29" s="305"/>
      <c r="AA29" s="300">
        <f t="shared" si="1"/>
        <v>0</v>
      </c>
      <c r="AB29" s="229"/>
      <c r="AC29" s="1004"/>
    </row>
    <row r="30" spans="1:29" s="47" customFormat="1" ht="21.75" customHeight="1">
      <c r="A30" s="1907">
        <v>1</v>
      </c>
      <c r="B30" s="587" t="s">
        <v>266</v>
      </c>
      <c r="C30" s="609" t="s">
        <v>267</v>
      </c>
      <c r="D30" s="603">
        <v>1000</v>
      </c>
      <c r="E30" s="603">
        <v>1360</v>
      </c>
      <c r="F30" s="603">
        <v>2000</v>
      </c>
      <c r="G30" s="488">
        <v>17000</v>
      </c>
      <c r="H30" s="488">
        <v>3852</v>
      </c>
      <c r="I30" s="488">
        <v>4630</v>
      </c>
      <c r="J30" s="488">
        <v>16370</v>
      </c>
      <c r="K30" s="1492">
        <v>22954</v>
      </c>
      <c r="L30" s="1492">
        <v>71000</v>
      </c>
      <c r="M30" s="1157">
        <v>11000</v>
      </c>
      <c r="N30" s="1157">
        <v>43000</v>
      </c>
      <c r="O30" s="1157">
        <f>L30</f>
        <v>71000</v>
      </c>
      <c r="P30" s="1157">
        <v>228500</v>
      </c>
      <c r="Q30" s="1157">
        <v>76700</v>
      </c>
      <c r="R30" s="1157">
        <v>120600</v>
      </c>
      <c r="S30" s="1157">
        <v>228500</v>
      </c>
      <c r="T30" s="298">
        <f t="shared" ref="T30:T33" si="14">R30/N30*100</f>
        <v>280.46511627906978</v>
      </c>
      <c r="U30" s="298">
        <f t="shared" ref="U30:U33" si="15">R30/P30*100</f>
        <v>52.778993435448577</v>
      </c>
      <c r="V30" s="298">
        <f t="shared" si="4"/>
        <v>100</v>
      </c>
      <c r="W30" s="2682">
        <v>368000</v>
      </c>
      <c r="X30" s="1906"/>
      <c r="Y30" s="306">
        <v>2000</v>
      </c>
      <c r="Z30" s="307">
        <v>17000</v>
      </c>
      <c r="AA30" s="300">
        <f t="shared" si="1"/>
        <v>0</v>
      </c>
      <c r="AB30" s="229">
        <f>O30-K30</f>
        <v>48046</v>
      </c>
      <c r="AC30" s="1008"/>
    </row>
    <row r="31" spans="1:29" s="47" customFormat="1" ht="21.75" customHeight="1">
      <c r="A31" s="1907">
        <v>2</v>
      </c>
      <c r="B31" s="587" t="s">
        <v>268</v>
      </c>
      <c r="C31" s="609" t="s">
        <v>269</v>
      </c>
      <c r="D31" s="603">
        <v>41000</v>
      </c>
      <c r="E31" s="603">
        <v>68600</v>
      </c>
      <c r="F31" s="603">
        <v>90000</v>
      </c>
      <c r="G31" s="488">
        <v>90200</v>
      </c>
      <c r="H31" s="488">
        <v>33100</v>
      </c>
      <c r="I31" s="488">
        <v>40100</v>
      </c>
      <c r="J31" s="488">
        <v>63300</v>
      </c>
      <c r="K31" s="1492">
        <v>90200</v>
      </c>
      <c r="L31" s="1492">
        <v>90300</v>
      </c>
      <c r="M31" s="1157">
        <v>39000</v>
      </c>
      <c r="N31" s="1157">
        <v>59000</v>
      </c>
      <c r="O31" s="1157">
        <f>L31</f>
        <v>90300</v>
      </c>
      <c r="P31" s="1157">
        <v>91200</v>
      </c>
      <c r="Q31" s="1157">
        <v>43760</v>
      </c>
      <c r="R31" s="1157">
        <v>71350</v>
      </c>
      <c r="S31" s="1157">
        <v>91200</v>
      </c>
      <c r="T31" s="298">
        <f t="shared" si="14"/>
        <v>120.93220338983051</v>
      </c>
      <c r="U31" s="298">
        <f t="shared" si="15"/>
        <v>78.234649122807014</v>
      </c>
      <c r="V31" s="298">
        <f t="shared" si="4"/>
        <v>100</v>
      </c>
      <c r="W31" s="2682">
        <v>92000</v>
      </c>
      <c r="X31" s="1905"/>
      <c r="Y31" s="306">
        <v>90019</v>
      </c>
      <c r="Z31" s="308">
        <v>90100</v>
      </c>
      <c r="AA31" s="300">
        <f t="shared" si="1"/>
        <v>100</v>
      </c>
      <c r="AB31" s="1007"/>
      <c r="AC31" s="1004"/>
    </row>
    <row r="32" spans="1:29" s="72" customFormat="1" ht="21" customHeight="1">
      <c r="A32" s="1907">
        <v>3</v>
      </c>
      <c r="B32" s="584" t="s">
        <v>270</v>
      </c>
      <c r="C32" s="390" t="s">
        <v>271</v>
      </c>
      <c r="D32" s="717">
        <v>6.3</v>
      </c>
      <c r="E32" s="717">
        <v>10.85</v>
      </c>
      <c r="F32" s="717">
        <v>12</v>
      </c>
      <c r="G32" s="717">
        <v>17</v>
      </c>
      <c r="H32" s="717">
        <v>6.1</v>
      </c>
      <c r="I32" s="717">
        <v>8.1</v>
      </c>
      <c r="J32" s="717">
        <v>13.3</v>
      </c>
      <c r="K32" s="1493">
        <v>17</v>
      </c>
      <c r="L32" s="1493">
        <v>18</v>
      </c>
      <c r="M32" s="1157">
        <v>7.5</v>
      </c>
      <c r="N32" s="1157">
        <v>12.5</v>
      </c>
      <c r="O32" s="2116">
        <f>L32</f>
        <v>18</v>
      </c>
      <c r="P32" s="2116">
        <v>19.5</v>
      </c>
      <c r="Q32" s="2673">
        <v>8.3699999999999992</v>
      </c>
      <c r="R32" s="2673" t="s">
        <v>1013</v>
      </c>
      <c r="S32" s="2116">
        <v>19.5</v>
      </c>
      <c r="T32" s="298">
        <f t="shared" si="14"/>
        <v>100.8</v>
      </c>
      <c r="U32" s="298">
        <f t="shared" si="15"/>
        <v>64.615384615384613</v>
      </c>
      <c r="V32" s="298">
        <f t="shared" si="4"/>
        <v>100</v>
      </c>
      <c r="W32" s="2682">
        <v>20</v>
      </c>
      <c r="X32" s="680"/>
      <c r="Y32" s="309">
        <v>12</v>
      </c>
      <c r="Z32" s="310">
        <v>12.1</v>
      </c>
      <c r="AA32" s="300">
        <f t="shared" si="1"/>
        <v>4.9000000000000004</v>
      </c>
      <c r="AB32" s="1007"/>
      <c r="AC32" s="1004"/>
    </row>
    <row r="33" spans="1:29" s="47" customFormat="1" ht="21.75" customHeight="1">
      <c r="A33" s="1907">
        <v>4</v>
      </c>
      <c r="B33" s="587" t="s">
        <v>272</v>
      </c>
      <c r="C33" s="609" t="s">
        <v>273</v>
      </c>
      <c r="D33" s="717">
        <v>60</v>
      </c>
      <c r="E33" s="717">
        <v>110</v>
      </c>
      <c r="F33" s="717">
        <v>121</v>
      </c>
      <c r="G33" s="603">
        <v>124</v>
      </c>
      <c r="H33" s="603">
        <v>50</v>
      </c>
      <c r="I33" s="603">
        <v>60</v>
      </c>
      <c r="J33" s="603">
        <v>93</v>
      </c>
      <c r="K33" s="1494">
        <v>124</v>
      </c>
      <c r="L33" s="1494">
        <v>135</v>
      </c>
      <c r="M33" s="1157">
        <v>52</v>
      </c>
      <c r="N33" s="1157">
        <v>95</v>
      </c>
      <c r="O33" s="1157">
        <f>L33</f>
        <v>135</v>
      </c>
      <c r="P33" s="1157">
        <v>136</v>
      </c>
      <c r="Q33" s="2116">
        <v>72.5</v>
      </c>
      <c r="R33" s="2116" t="s">
        <v>1014</v>
      </c>
      <c r="S33" s="1157">
        <v>136</v>
      </c>
      <c r="T33" s="298">
        <f t="shared" si="14"/>
        <v>113.89473684210527</v>
      </c>
      <c r="U33" s="298">
        <f t="shared" si="15"/>
        <v>79.558823529411768</v>
      </c>
      <c r="V33" s="298">
        <f t="shared" si="4"/>
        <v>99.999999999999986</v>
      </c>
      <c r="W33" s="2682">
        <v>138</v>
      </c>
      <c r="X33" s="1906"/>
      <c r="Y33" s="309">
        <v>121</v>
      </c>
      <c r="Z33" s="308">
        <v>124</v>
      </c>
      <c r="AA33" s="300">
        <f t="shared" si="1"/>
        <v>0</v>
      </c>
      <c r="AB33" s="229"/>
      <c r="AC33" s="1004"/>
    </row>
    <row r="34" spans="1:29" s="47" customFormat="1" ht="21.75" hidden="1" customHeight="1">
      <c r="A34" s="1907">
        <v>7</v>
      </c>
      <c r="B34" s="587" t="s">
        <v>274</v>
      </c>
      <c r="C34" s="609" t="s">
        <v>73</v>
      </c>
      <c r="D34" s="588">
        <v>6.5</v>
      </c>
      <c r="E34" s="588"/>
      <c r="F34" s="588"/>
      <c r="G34" s="588"/>
      <c r="H34" s="588"/>
      <c r="I34" s="588"/>
      <c r="J34" s="588"/>
      <c r="K34" s="588"/>
      <c r="L34" s="1108"/>
      <c r="M34" s="1108"/>
      <c r="N34" s="1108"/>
      <c r="O34" s="1108"/>
      <c r="P34" s="1108"/>
      <c r="Q34" s="1108"/>
      <c r="R34" s="1108"/>
      <c r="S34" s="1108"/>
      <c r="T34" s="822" t="e">
        <f t="shared" ref="T34:T36" si="16">O34/L34%</f>
        <v>#DIV/0!</v>
      </c>
      <c r="U34" s="822"/>
      <c r="V34" s="822" t="e">
        <f t="shared" ref="V34:V36" si="17">P34/O34%</f>
        <v>#DIV/0!</v>
      </c>
      <c r="W34" s="822"/>
      <c r="X34" s="1908" t="s">
        <v>172</v>
      </c>
      <c r="Y34" s="304"/>
      <c r="Z34" s="305"/>
      <c r="AA34" s="311"/>
      <c r="AB34" s="229"/>
      <c r="AC34" s="229"/>
    </row>
    <row r="35" spans="1:29" s="48" customFormat="1" ht="21.75" hidden="1" customHeight="1">
      <c r="A35" s="1907">
        <v>8</v>
      </c>
      <c r="B35" s="587" t="s">
        <v>275</v>
      </c>
      <c r="C35" s="589" t="s">
        <v>276</v>
      </c>
      <c r="D35" s="588">
        <v>60</v>
      </c>
      <c r="E35" s="588"/>
      <c r="F35" s="588"/>
      <c r="G35" s="588"/>
      <c r="H35" s="588"/>
      <c r="I35" s="588"/>
      <c r="J35" s="588"/>
      <c r="K35" s="588"/>
      <c r="L35" s="1108"/>
      <c r="M35" s="1108"/>
      <c r="N35" s="1108"/>
      <c r="O35" s="1108"/>
      <c r="P35" s="1108"/>
      <c r="Q35" s="1108"/>
      <c r="R35" s="1108"/>
      <c r="S35" s="1108"/>
      <c r="T35" s="822" t="e">
        <f t="shared" si="16"/>
        <v>#DIV/0!</v>
      </c>
      <c r="U35" s="822"/>
      <c r="V35" s="822" t="e">
        <f t="shared" si="17"/>
        <v>#DIV/0!</v>
      </c>
      <c r="W35" s="822"/>
      <c r="X35" s="1908" t="s">
        <v>172</v>
      </c>
      <c r="Y35" s="285"/>
      <c r="Z35" s="287"/>
      <c r="AA35" s="288"/>
      <c r="AB35" s="1005"/>
      <c r="AC35" s="1005"/>
    </row>
    <row r="36" spans="1:29" s="48" customFormat="1" ht="15" hidden="1" customHeight="1">
      <c r="A36" s="679"/>
      <c r="B36" s="587" t="s">
        <v>277</v>
      </c>
      <c r="C36" s="589"/>
      <c r="D36" s="301"/>
      <c r="E36" s="301"/>
      <c r="F36" s="301"/>
      <c r="G36" s="488"/>
      <c r="H36" s="488"/>
      <c r="I36" s="488"/>
      <c r="J36" s="488"/>
      <c r="K36" s="488"/>
      <c r="L36" s="1106"/>
      <c r="M36" s="1106"/>
      <c r="N36" s="1106"/>
      <c r="O36" s="1106"/>
      <c r="P36" s="1106"/>
      <c r="Q36" s="1106"/>
      <c r="R36" s="1106"/>
      <c r="S36" s="1106"/>
      <c r="T36" s="822" t="e">
        <f t="shared" si="16"/>
        <v>#DIV/0!</v>
      </c>
      <c r="U36" s="822"/>
      <c r="V36" s="822" t="e">
        <f t="shared" si="17"/>
        <v>#DIV/0!</v>
      </c>
      <c r="W36" s="822"/>
      <c r="X36" s="1840"/>
      <c r="Y36" s="285"/>
      <c r="Z36" s="287"/>
      <c r="AA36" s="288"/>
      <c r="AB36" s="1005"/>
      <c r="AC36" s="1005"/>
    </row>
    <row r="37" spans="1:29" ht="6.75" customHeight="1">
      <c r="A37" s="1917"/>
      <c r="B37" s="1918"/>
      <c r="C37" s="1919"/>
      <c r="D37" s="1920"/>
      <c r="E37" s="1920"/>
      <c r="F37" s="1920"/>
      <c r="G37" s="1921"/>
      <c r="H37" s="1921"/>
      <c r="I37" s="1921"/>
      <c r="J37" s="1921"/>
      <c r="K37" s="1921"/>
      <c r="L37" s="1922"/>
      <c r="M37" s="1922"/>
      <c r="N37" s="1922"/>
      <c r="O37" s="1922"/>
      <c r="P37" s="1922"/>
      <c r="Q37" s="1922"/>
      <c r="R37" s="1922"/>
      <c r="S37" s="1922"/>
      <c r="T37" s="1920"/>
      <c r="U37" s="1920"/>
      <c r="V37" s="1920"/>
      <c r="W37" s="1920"/>
      <c r="X37" s="1923"/>
    </row>
    <row r="38" spans="1:29" ht="15.75" hidden="1" customHeight="1">
      <c r="A38" s="1909"/>
      <c r="B38" s="1910"/>
      <c r="C38" s="1911"/>
      <c r="D38" s="1912"/>
      <c r="E38" s="1912"/>
      <c r="F38" s="1912"/>
      <c r="G38" s="1913"/>
      <c r="H38" s="1913"/>
      <c r="I38" s="1913"/>
      <c r="J38" s="1913"/>
      <c r="K38" s="1913"/>
      <c r="L38" s="1914"/>
      <c r="M38" s="1914"/>
      <c r="N38" s="1914"/>
      <c r="O38" s="1914"/>
      <c r="P38" s="1914"/>
      <c r="Q38" s="1914"/>
      <c r="R38" s="1914"/>
      <c r="S38" s="1914"/>
      <c r="T38" s="1915"/>
      <c r="U38" s="1915"/>
      <c r="V38" s="1915"/>
      <c r="W38" s="1915"/>
      <c r="X38" s="1916"/>
    </row>
    <row r="39" spans="1:29" ht="19.5" customHeight="1">
      <c r="B39" s="24"/>
      <c r="C39" s="40"/>
      <c r="D39" s="24"/>
      <c r="E39" s="24"/>
      <c r="F39" s="24"/>
      <c r="T39" s="115"/>
      <c r="U39" s="115"/>
      <c r="V39" s="115"/>
      <c r="W39" s="115"/>
    </row>
    <row r="40" spans="1:29" ht="19.5" customHeight="1">
      <c r="B40" s="24"/>
      <c r="C40" s="40"/>
      <c r="D40" s="24"/>
      <c r="E40" s="24"/>
      <c r="F40" s="24"/>
      <c r="T40" s="115"/>
      <c r="U40" s="115"/>
      <c r="V40" s="115"/>
      <c r="W40" s="115"/>
    </row>
    <row r="41" spans="1:29" ht="15.75" customHeight="1">
      <c r="C41" s="39"/>
    </row>
    <row r="42" spans="1:29" ht="15.75" customHeight="1">
      <c r="C42" s="39"/>
    </row>
    <row r="43" spans="1:29" ht="15.75" customHeight="1">
      <c r="C43" s="39"/>
    </row>
    <row r="44" spans="1:29" ht="15.75" customHeight="1">
      <c r="C44" s="39"/>
    </row>
  </sheetData>
  <mergeCells count="23">
    <mergeCell ref="E5:E6"/>
    <mergeCell ref="A1:B1"/>
    <mergeCell ref="A5:A6"/>
    <mergeCell ref="B5:B6"/>
    <mergeCell ref="C5:C6"/>
    <mergeCell ref="A3:X3"/>
    <mergeCell ref="A2:X2"/>
    <mergeCell ref="D5:D6"/>
    <mergeCell ref="H6:H7"/>
    <mergeCell ref="F5:F6"/>
    <mergeCell ref="I5:I7"/>
    <mergeCell ref="L5:O5"/>
    <mergeCell ref="P5:S5"/>
    <mergeCell ref="U6:U7"/>
    <mergeCell ref="X24:X29"/>
    <mergeCell ref="G1:V1"/>
    <mergeCell ref="V6:V7"/>
    <mergeCell ref="J5:J6"/>
    <mergeCell ref="T6:T7"/>
    <mergeCell ref="K5:K7"/>
    <mergeCell ref="T5:V5"/>
    <mergeCell ref="W5:W7"/>
    <mergeCell ref="X5:X7"/>
  </mergeCells>
  <printOptions horizontalCentered="1"/>
  <pageMargins left="0.23622047244094491" right="0.46" top="0.35433070866141736" bottom="0.23622047244094491" header="0.19685039370078741" footer="0.23622047244094491"/>
  <pageSetup paperSize="9" scale="85" orientation="landscape" r:id="rId1"/>
  <headerFooter>
    <oddHeader>Page &amp;P</oddHeader>
    <evenFooter>Page &amp;P</evenFooter>
  </headerFooter>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59"/>
  <sheetViews>
    <sheetView zoomScale="85" zoomScaleNormal="85" workbookViewId="0">
      <pane xSplit="2" ySplit="8" topLeftCell="C9" activePane="bottomRight" state="frozen"/>
      <selection activeCell="AU32" sqref="AU32"/>
      <selection pane="topRight" activeCell="AU32" sqref="AU32"/>
      <selection pane="bottomLeft" activeCell="AU32" sqref="AU32"/>
      <selection pane="bottomRight" activeCell="Q1" sqref="Q1:Q1048576"/>
    </sheetView>
  </sheetViews>
  <sheetFormatPr defaultColWidth="9" defaultRowHeight="15.75" customHeight="1"/>
  <cols>
    <col min="1" max="1" width="4.375" style="1" customWidth="1"/>
    <col min="2" max="2" width="40.375" style="1" customWidth="1"/>
    <col min="3" max="3" width="8.375" style="12" customWidth="1"/>
    <col min="4" max="5" width="9.25" style="81" hidden="1" customWidth="1"/>
    <col min="6" max="6" width="9.25" style="117" hidden="1" customWidth="1"/>
    <col min="7" max="7" width="12.625" style="116" hidden="1" customWidth="1"/>
    <col min="8" max="10" width="9.875" style="116" hidden="1" customWidth="1"/>
    <col min="11" max="11" width="10.625" style="116" hidden="1" customWidth="1"/>
    <col min="12" max="12" width="12.75" style="116" hidden="1" customWidth="1"/>
    <col min="13" max="13" width="9.75" style="116" hidden="1" customWidth="1"/>
    <col min="14" max="14" width="10.375" style="116" customWidth="1"/>
    <col min="15" max="15" width="12.375" style="116" hidden="1" customWidth="1"/>
    <col min="16" max="16" width="9" style="116" customWidth="1"/>
    <col min="17" max="17" width="9" style="116" hidden="1" customWidth="1"/>
    <col min="18" max="18" width="9" style="116" customWidth="1"/>
    <col min="19" max="19" width="9" style="827" customWidth="1"/>
    <col min="20" max="22" width="10.125" style="827" customWidth="1"/>
    <col min="23" max="23" width="10.125" style="827" hidden="1" customWidth="1"/>
    <col min="24" max="24" width="15.125" style="81" customWidth="1"/>
    <col min="26" max="26" width="11.125" bestFit="1" customWidth="1"/>
    <col min="28" max="29" width="14.375" bestFit="1" customWidth="1"/>
  </cols>
  <sheetData>
    <row r="1" spans="1:30" s="1452" customFormat="1" ht="15.75" customHeight="1">
      <c r="A1" s="1427" t="s">
        <v>278</v>
      </c>
      <c r="B1" s="1427"/>
      <c r="C1" s="1495"/>
      <c r="D1" s="363"/>
      <c r="E1" s="363"/>
      <c r="F1" s="363"/>
      <c r="G1" s="313"/>
      <c r="H1" s="313"/>
      <c r="I1" s="313"/>
      <c r="J1" s="313"/>
      <c r="K1" s="313"/>
      <c r="L1" s="313"/>
      <c r="M1" s="313"/>
      <c r="N1" s="313"/>
      <c r="O1" s="313"/>
      <c r="P1" s="313"/>
      <c r="Q1" s="313"/>
      <c r="R1" s="313"/>
      <c r="S1" s="824"/>
      <c r="T1" s="824"/>
      <c r="U1" s="824"/>
      <c r="V1" s="824"/>
      <c r="W1" s="824"/>
      <c r="X1" s="363"/>
    </row>
    <row r="2" spans="1:30" s="1452" customFormat="1" ht="18.75" customHeight="1">
      <c r="A2" s="2918" t="s">
        <v>279</v>
      </c>
      <c r="B2" s="2918"/>
      <c r="C2" s="2918"/>
      <c r="D2" s="2918"/>
      <c r="E2" s="2918"/>
      <c r="F2" s="2918"/>
      <c r="G2" s="2918"/>
      <c r="H2" s="2918"/>
      <c r="I2" s="2918"/>
      <c r="J2" s="2918"/>
      <c r="K2" s="2918"/>
      <c r="L2" s="2918"/>
      <c r="M2" s="2918"/>
      <c r="N2" s="2918"/>
      <c r="O2" s="2918"/>
      <c r="P2" s="2918"/>
      <c r="Q2" s="2918"/>
      <c r="R2" s="2918"/>
      <c r="S2" s="2918"/>
      <c r="T2" s="2918"/>
      <c r="U2" s="2918"/>
      <c r="V2" s="2918"/>
      <c r="W2" s="2918"/>
      <c r="X2" s="2918"/>
    </row>
    <row r="3" spans="1:30" s="1452" customFormat="1" ht="18.75" customHeight="1">
      <c r="A3" s="2918" t="s">
        <v>280</v>
      </c>
      <c r="B3" s="2918"/>
      <c r="C3" s="2918"/>
      <c r="D3" s="2918"/>
      <c r="E3" s="2918"/>
      <c r="F3" s="2918"/>
      <c r="G3" s="2918"/>
      <c r="H3" s="2918"/>
      <c r="I3" s="2918"/>
      <c r="J3" s="2918"/>
      <c r="K3" s="2918"/>
      <c r="L3" s="2918"/>
      <c r="M3" s="2918"/>
      <c r="N3" s="2918"/>
      <c r="O3" s="2918"/>
      <c r="P3" s="2918"/>
      <c r="Q3" s="2918"/>
      <c r="R3" s="2918"/>
      <c r="S3" s="2918"/>
      <c r="T3" s="2918"/>
      <c r="U3" s="2918"/>
      <c r="V3" s="2918"/>
      <c r="W3" s="2918"/>
      <c r="X3" s="2918"/>
    </row>
    <row r="4" spans="1:30" s="1452" customFormat="1" ht="18.75" customHeight="1">
      <c r="A4" s="2925" t="str">
        <f>'B1 Bieu TH '!A3:AF3</f>
        <v>(Kèm theo Báo cáo số:             /BC-UBND, ngày        /9/2021 của UBND huyện Mường Tè)</v>
      </c>
      <c r="B4" s="2925"/>
      <c r="C4" s="2925"/>
      <c r="D4" s="2925"/>
      <c r="E4" s="2925"/>
      <c r="F4" s="2925"/>
      <c r="G4" s="2925"/>
      <c r="H4" s="2925"/>
      <c r="I4" s="2925"/>
      <c r="J4" s="2925"/>
      <c r="K4" s="2925"/>
      <c r="L4" s="2925"/>
      <c r="M4" s="2925"/>
      <c r="N4" s="2925"/>
      <c r="O4" s="2925"/>
      <c r="P4" s="2925"/>
      <c r="Q4" s="2925"/>
      <c r="R4" s="2925"/>
      <c r="S4" s="2925"/>
      <c r="T4" s="2925"/>
      <c r="U4" s="2925"/>
      <c r="V4" s="2925"/>
      <c r="W4" s="2925"/>
      <c r="X4" s="2925"/>
    </row>
    <row r="5" spans="1:30" s="7" customFormat="1" ht="15.75" customHeight="1">
      <c r="A5" s="314"/>
      <c r="B5" s="312" t="s">
        <v>281</v>
      </c>
      <c r="C5" s="315"/>
      <c r="D5" s="316"/>
      <c r="E5" s="316"/>
      <c r="F5" s="316"/>
      <c r="G5" s="316"/>
      <c r="H5" s="316"/>
      <c r="I5" s="316"/>
      <c r="J5" s="316"/>
      <c r="K5" s="316"/>
      <c r="L5" s="316"/>
      <c r="M5" s="316"/>
      <c r="N5" s="316"/>
      <c r="O5" s="316"/>
      <c r="P5" s="316"/>
      <c r="Q5" s="316"/>
      <c r="R5" s="316"/>
      <c r="S5" s="825"/>
      <c r="T5" s="825"/>
      <c r="U5" s="825"/>
      <c r="V5" s="825"/>
      <c r="W5" s="825"/>
      <c r="X5" s="239"/>
    </row>
    <row r="6" spans="1:30" ht="25.5" customHeight="1">
      <c r="A6" s="2893" t="s">
        <v>251</v>
      </c>
      <c r="B6" s="2893" t="s">
        <v>112</v>
      </c>
      <c r="C6" s="2893" t="s">
        <v>113</v>
      </c>
      <c r="D6" s="2897" t="s">
        <v>8</v>
      </c>
      <c r="E6" s="2897" t="s">
        <v>9</v>
      </c>
      <c r="F6" s="2897" t="s">
        <v>764</v>
      </c>
      <c r="G6" s="1530" t="s">
        <v>10</v>
      </c>
      <c r="H6" s="1530"/>
      <c r="I6" s="2897" t="s">
        <v>819</v>
      </c>
      <c r="J6" s="2897" t="s">
        <v>823</v>
      </c>
      <c r="K6" s="2887" t="s">
        <v>832</v>
      </c>
      <c r="L6" s="2887" t="s">
        <v>829</v>
      </c>
      <c r="M6" s="2887"/>
      <c r="N6" s="2887"/>
      <c r="O6" s="2887"/>
      <c r="P6" s="2919" t="s">
        <v>965</v>
      </c>
      <c r="Q6" s="2920"/>
      <c r="R6" s="2920"/>
      <c r="S6" s="2921"/>
      <c r="T6" s="2926" t="s">
        <v>11</v>
      </c>
      <c r="U6" s="2927"/>
      <c r="V6" s="2928"/>
      <c r="W6" s="2923" t="s">
        <v>979</v>
      </c>
      <c r="X6" s="2896" t="s">
        <v>996</v>
      </c>
    </row>
    <row r="7" spans="1:30" s="2715" customFormat="1" ht="100.5" customHeight="1">
      <c r="A7" s="2893"/>
      <c r="B7" s="2893"/>
      <c r="C7" s="2893"/>
      <c r="D7" s="2899"/>
      <c r="E7" s="2899"/>
      <c r="F7" s="2899"/>
      <c r="G7" s="2707" t="s">
        <v>15</v>
      </c>
      <c r="H7" s="2896" t="s">
        <v>17</v>
      </c>
      <c r="I7" s="2898"/>
      <c r="J7" s="2899"/>
      <c r="K7" s="2906"/>
      <c r="L7" s="2712" t="s">
        <v>15</v>
      </c>
      <c r="M7" s="2712" t="s">
        <v>820</v>
      </c>
      <c r="N7" s="2712" t="s">
        <v>803</v>
      </c>
      <c r="O7" s="2713" t="s">
        <v>18</v>
      </c>
      <c r="P7" s="2714" t="str">
        <f>'SXCN B3'!P6</f>
        <v>Kế hoạch</v>
      </c>
      <c r="Q7" s="2884" t="str">
        <f>'SXCN B3'!Q6</f>
        <v>TH 6 tháng</v>
      </c>
      <c r="R7" s="2734" t="s">
        <v>822</v>
      </c>
      <c r="S7" s="2884" t="str">
        <f>'SXCN B3'!S6</f>
        <v>Ước TH cả năm</v>
      </c>
      <c r="T7" s="2913" t="s">
        <v>1001</v>
      </c>
      <c r="U7" s="2911" t="s">
        <v>1003</v>
      </c>
      <c r="V7" s="2911" t="s">
        <v>995</v>
      </c>
      <c r="W7" s="2924"/>
      <c r="X7" s="2896"/>
    </row>
    <row r="8" spans="1:30" s="68" customFormat="1" ht="23.25" hidden="1" customHeight="1">
      <c r="A8" s="594" t="s">
        <v>197</v>
      </c>
      <c r="B8" s="593" t="s">
        <v>282</v>
      </c>
      <c r="C8" s="594"/>
      <c r="D8" s="595"/>
      <c r="E8" s="595"/>
      <c r="F8" s="595"/>
      <c r="G8" s="596"/>
      <c r="H8" s="2897"/>
      <c r="I8" s="2899"/>
      <c r="J8" s="2708"/>
      <c r="K8" s="2906"/>
      <c r="L8" s="1098"/>
      <c r="M8" s="1098"/>
      <c r="N8" s="1098"/>
      <c r="O8" s="2555"/>
      <c r="P8" s="2717"/>
      <c r="Q8" s="2922"/>
      <c r="R8" s="2736"/>
      <c r="S8" s="2922"/>
      <c r="T8" s="2917"/>
      <c r="U8" s="2912"/>
      <c r="V8" s="2912"/>
      <c r="W8" s="2709"/>
      <c r="X8" s="1924"/>
    </row>
    <row r="9" spans="1:30" s="124" customFormat="1" ht="39" customHeight="1">
      <c r="A9" s="1925" t="s">
        <v>141</v>
      </c>
      <c r="B9" s="414" t="s">
        <v>801</v>
      </c>
      <c r="C9" s="597" t="s">
        <v>20</v>
      </c>
      <c r="D9" s="598"/>
      <c r="E9" s="598"/>
      <c r="F9" s="1496">
        <f t="shared" ref="F9" si="0">SUM(F11:F14)</f>
        <v>23.01</v>
      </c>
      <c r="G9" s="993">
        <f>SUM(G11:G14)</f>
        <v>24.67</v>
      </c>
      <c r="H9" s="993"/>
      <c r="I9" s="1496">
        <f t="shared" ref="I9:S9" si="1">SUM(I11:I14)</f>
        <v>12.335000000000001</v>
      </c>
      <c r="J9" s="993"/>
      <c r="K9" s="1497">
        <f t="shared" si="1"/>
        <v>24.673999999999999</v>
      </c>
      <c r="L9" s="1496">
        <f t="shared" si="1"/>
        <v>28.32</v>
      </c>
      <c r="M9" s="1496">
        <f t="shared" si="1"/>
        <v>10.440000000000001</v>
      </c>
      <c r="N9" s="1496">
        <f t="shared" si="1"/>
        <v>16.849999999999998</v>
      </c>
      <c r="O9" s="1496">
        <f t="shared" si="1"/>
        <v>183.12</v>
      </c>
      <c r="P9" s="1497">
        <f t="shared" si="1"/>
        <v>206.5</v>
      </c>
      <c r="Q9" s="1497">
        <f t="shared" si="1"/>
        <v>99.509999999999991</v>
      </c>
      <c r="R9" s="1497">
        <f t="shared" si="1"/>
        <v>149.26000000000002</v>
      </c>
      <c r="S9" s="1497">
        <f t="shared" si="1"/>
        <v>206.5</v>
      </c>
      <c r="T9" s="2776">
        <f>R9/N9*100</f>
        <v>885.81602373887267</v>
      </c>
      <c r="U9" s="2776">
        <f>R9/P9*100</f>
        <v>72.280871670702183</v>
      </c>
      <c r="V9" s="2776">
        <f>S9/P9%</f>
        <v>100</v>
      </c>
      <c r="W9" s="2686">
        <f t="shared" ref="W9" si="2">SUM(W11:W14)</f>
        <v>233.13000000000002</v>
      </c>
      <c r="X9" s="1926"/>
      <c r="Y9" s="132"/>
      <c r="Z9" s="1814"/>
      <c r="AB9" s="2813">
        <v>109.444</v>
      </c>
      <c r="AC9" s="2813">
        <v>115.35599999999999</v>
      </c>
      <c r="AD9" s="124">
        <f>AC9-AB9</f>
        <v>5.9119999999999919</v>
      </c>
    </row>
    <row r="10" spans="1:30" s="69" customFormat="1" ht="15">
      <c r="A10" s="688"/>
      <c r="B10" s="587" t="s">
        <v>49</v>
      </c>
      <c r="C10" s="609"/>
      <c r="D10" s="603"/>
      <c r="E10" s="603"/>
      <c r="F10" s="826"/>
      <c r="G10" s="826"/>
      <c r="H10" s="826"/>
      <c r="I10" s="826"/>
      <c r="J10" s="826"/>
      <c r="K10" s="1498"/>
      <c r="L10" s="1498"/>
      <c r="M10" s="1498"/>
      <c r="N10" s="1498"/>
      <c r="O10" s="1498"/>
      <c r="P10" s="298"/>
      <c r="Q10" s="298"/>
      <c r="R10" s="298"/>
      <c r="S10" s="1177"/>
      <c r="T10" s="2586"/>
      <c r="U10" s="2586"/>
      <c r="V10" s="2586"/>
      <c r="W10" s="2586"/>
      <c r="X10" s="1927"/>
    </row>
    <row r="11" spans="1:30" s="69" customFormat="1" ht="18.75">
      <c r="A11" s="688"/>
      <c r="B11" s="1802" t="s">
        <v>915</v>
      </c>
      <c r="C11" s="609" t="s">
        <v>20</v>
      </c>
      <c r="D11" s="717"/>
      <c r="E11" s="717"/>
      <c r="F11" s="826">
        <v>5.5</v>
      </c>
      <c r="G11" s="826">
        <v>6.4</v>
      </c>
      <c r="H11" s="826"/>
      <c r="I11" s="826">
        <v>3.2</v>
      </c>
      <c r="J11" s="826"/>
      <c r="K11" s="1498">
        <f>+G11</f>
        <v>6.4</v>
      </c>
      <c r="L11" s="1498">
        <v>7.5</v>
      </c>
      <c r="M11" s="1498">
        <v>3.1</v>
      </c>
      <c r="N11" s="1498">
        <v>4.4000000000000004</v>
      </c>
      <c r="O11" s="1498">
        <v>162</v>
      </c>
      <c r="P11" s="298">
        <v>165</v>
      </c>
      <c r="Q11" s="298">
        <v>79.599999999999994</v>
      </c>
      <c r="R11" s="298">
        <v>119.37</v>
      </c>
      <c r="S11" s="298">
        <v>165</v>
      </c>
      <c r="T11" s="2716">
        <f>R11/N11*100</f>
        <v>2712.9545454545455</v>
      </c>
      <c r="U11" s="2716">
        <f>R11/P11*100</f>
        <v>72.345454545454544</v>
      </c>
      <c r="V11" s="2586">
        <f t="shared" ref="V11:V14" si="3">S11/P11%</f>
        <v>100</v>
      </c>
      <c r="W11" s="2586">
        <v>189</v>
      </c>
      <c r="X11" s="1927"/>
      <c r="AB11" s="2813">
        <v>109.444</v>
      </c>
      <c r="AC11" s="2813">
        <v>109.309</v>
      </c>
      <c r="AD11" s="124">
        <f>AB11-AC11</f>
        <v>0.13500000000000512</v>
      </c>
    </row>
    <row r="12" spans="1:30" s="129" customFormat="1" ht="15">
      <c r="A12" s="1928"/>
      <c r="B12" s="587" t="s">
        <v>283</v>
      </c>
      <c r="C12" s="609" t="s">
        <v>20</v>
      </c>
      <c r="D12" s="603"/>
      <c r="E12" s="603"/>
      <c r="F12" s="994">
        <v>17</v>
      </c>
      <c r="G12" s="994">
        <v>17.670000000000002</v>
      </c>
      <c r="H12" s="994"/>
      <c r="I12" s="994">
        <v>8.8350000000000009</v>
      </c>
      <c r="J12" s="994"/>
      <c r="K12" s="1499">
        <f>12.153+5.521</f>
        <v>17.673999999999999</v>
      </c>
      <c r="L12" s="1499">
        <v>20.12</v>
      </c>
      <c r="M12" s="1498">
        <v>7.04</v>
      </c>
      <c r="N12" s="1498">
        <v>12</v>
      </c>
      <c r="O12" s="1498">
        <v>20.12</v>
      </c>
      <c r="P12" s="298">
        <v>40</v>
      </c>
      <c r="Q12" s="298">
        <v>19.7</v>
      </c>
      <c r="R12" s="298">
        <v>29.56</v>
      </c>
      <c r="S12" s="298">
        <v>40</v>
      </c>
      <c r="T12" s="2716">
        <f>R12/N12*100</f>
        <v>246.33333333333334</v>
      </c>
      <c r="U12" s="2716">
        <f>R12/P12*100</f>
        <v>73.900000000000006</v>
      </c>
      <c r="V12" s="2586">
        <f t="shared" si="3"/>
        <v>100</v>
      </c>
      <c r="W12" s="2586">
        <v>42.3</v>
      </c>
      <c r="X12" s="1927"/>
    </row>
    <row r="13" spans="1:30" s="69" customFormat="1" ht="15">
      <c r="A13" s="688"/>
      <c r="B13" s="587" t="s">
        <v>284</v>
      </c>
      <c r="C13" s="609" t="s">
        <v>20</v>
      </c>
      <c r="D13" s="603"/>
      <c r="E13" s="603"/>
      <c r="F13" s="826"/>
      <c r="G13" s="826"/>
      <c r="H13" s="826"/>
      <c r="I13" s="826"/>
      <c r="J13" s="826"/>
      <c r="K13" s="1498">
        <v>0</v>
      </c>
      <c r="L13" s="1498">
        <v>0</v>
      </c>
      <c r="M13" s="1498"/>
      <c r="N13" s="1498"/>
      <c r="O13" s="1498">
        <v>0</v>
      </c>
      <c r="P13" s="298">
        <v>0</v>
      </c>
      <c r="Q13" s="298"/>
      <c r="R13" s="298"/>
      <c r="S13" s="298">
        <v>0</v>
      </c>
      <c r="T13" s="2586"/>
      <c r="U13" s="2586"/>
      <c r="V13" s="2586"/>
      <c r="W13" s="2586"/>
      <c r="X13" s="1927"/>
    </row>
    <row r="14" spans="1:30" s="69" customFormat="1" ht="15">
      <c r="A14" s="688"/>
      <c r="B14" s="587" t="s">
        <v>285</v>
      </c>
      <c r="C14" s="609" t="s">
        <v>20</v>
      </c>
      <c r="D14" s="717"/>
      <c r="E14" s="717"/>
      <c r="F14" s="826">
        <v>0.51</v>
      </c>
      <c r="G14" s="826">
        <v>0.6</v>
      </c>
      <c r="H14" s="826"/>
      <c r="I14" s="826">
        <v>0.3</v>
      </c>
      <c r="J14" s="826"/>
      <c r="K14" s="1498">
        <f>+G14</f>
        <v>0.6</v>
      </c>
      <c r="L14" s="1498">
        <v>0.7</v>
      </c>
      <c r="M14" s="1498">
        <v>0.3</v>
      </c>
      <c r="N14" s="1498">
        <v>0.45</v>
      </c>
      <c r="O14" s="1498">
        <v>1</v>
      </c>
      <c r="P14" s="298">
        <v>1.5</v>
      </c>
      <c r="Q14" s="298">
        <v>0.21</v>
      </c>
      <c r="R14" s="298">
        <v>0.33</v>
      </c>
      <c r="S14" s="298">
        <v>1.5</v>
      </c>
      <c r="T14" s="2716">
        <f>R14/N14*100</f>
        <v>73.333333333333343</v>
      </c>
      <c r="U14" s="2716">
        <f>R14/P14*100</f>
        <v>22</v>
      </c>
      <c r="V14" s="2586">
        <f t="shared" si="3"/>
        <v>100</v>
      </c>
      <c r="W14" s="2586">
        <v>1.83</v>
      </c>
      <c r="X14" s="1927"/>
    </row>
    <row r="15" spans="1:30" s="70" customFormat="1" ht="15">
      <c r="A15" s="1886" t="s">
        <v>162</v>
      </c>
      <c r="B15" s="820" t="s">
        <v>802</v>
      </c>
      <c r="C15" s="422"/>
      <c r="D15" s="324"/>
      <c r="E15" s="324"/>
      <c r="F15" s="324"/>
      <c r="G15" s="324"/>
      <c r="H15" s="324"/>
      <c r="I15" s="324"/>
      <c r="J15" s="324"/>
      <c r="K15" s="324"/>
      <c r="L15" s="324"/>
      <c r="M15" s="1498"/>
      <c r="N15" s="1498"/>
      <c r="O15" s="1498"/>
      <c r="P15" s="298"/>
      <c r="Q15" s="298"/>
      <c r="R15" s="298"/>
      <c r="S15" s="822"/>
      <c r="T15" s="822"/>
      <c r="U15" s="822"/>
      <c r="V15" s="822"/>
      <c r="W15" s="2586"/>
      <c r="X15" s="1927"/>
    </row>
    <row r="16" spans="1:30" s="71" customFormat="1" ht="15">
      <c r="A16" s="1883">
        <v>1</v>
      </c>
      <c r="B16" s="632" t="s">
        <v>286</v>
      </c>
      <c r="C16" s="609"/>
      <c r="D16" s="324"/>
      <c r="E16" s="324"/>
      <c r="F16" s="324"/>
      <c r="G16" s="324"/>
      <c r="H16" s="324"/>
      <c r="I16" s="324"/>
      <c r="J16" s="324"/>
      <c r="K16" s="324"/>
      <c r="L16" s="324"/>
      <c r="M16" s="1498"/>
      <c r="N16" s="1498"/>
      <c r="O16" s="1498"/>
      <c r="P16" s="298"/>
      <c r="Q16" s="298"/>
      <c r="R16" s="298"/>
      <c r="S16" s="822"/>
      <c r="T16" s="822"/>
      <c r="U16" s="822"/>
      <c r="V16" s="822"/>
      <c r="W16" s="2586"/>
      <c r="X16" s="1927"/>
    </row>
    <row r="17" spans="1:24" s="124" customFormat="1">
      <c r="A17" s="688"/>
      <c r="B17" s="751" t="s">
        <v>796</v>
      </c>
      <c r="C17" s="319" t="s">
        <v>287</v>
      </c>
      <c r="D17" s="603">
        <v>1</v>
      </c>
      <c r="E17" s="603">
        <v>1</v>
      </c>
      <c r="F17" s="603">
        <v>1</v>
      </c>
      <c r="G17" s="613">
        <v>1</v>
      </c>
      <c r="H17" s="613">
        <v>1</v>
      </c>
      <c r="I17" s="613">
        <v>1</v>
      </c>
      <c r="J17" s="613">
        <v>1</v>
      </c>
      <c r="K17" s="613">
        <v>1</v>
      </c>
      <c r="L17" s="613">
        <v>1</v>
      </c>
      <c r="M17" s="1500">
        <v>1</v>
      </c>
      <c r="N17" s="1500">
        <v>1</v>
      </c>
      <c r="O17" s="1500">
        <v>1</v>
      </c>
      <c r="P17" s="1500">
        <v>1</v>
      </c>
      <c r="Q17" s="1500">
        <v>1</v>
      </c>
      <c r="R17" s="1500">
        <v>1</v>
      </c>
      <c r="S17" s="1500">
        <v>1</v>
      </c>
      <c r="T17" s="2716">
        <f>R17/N17*100</f>
        <v>100</v>
      </c>
      <c r="U17" s="2716">
        <f>R17/P17*100</f>
        <v>100</v>
      </c>
      <c r="V17" s="2586">
        <f t="shared" ref="V17" si="4">S17/P17%</f>
        <v>100</v>
      </c>
      <c r="W17" s="2682">
        <v>1</v>
      </c>
      <c r="X17" s="1929"/>
    </row>
    <row r="18" spans="1:24" s="124" customFormat="1">
      <c r="A18" s="688"/>
      <c r="B18" s="823" t="s">
        <v>800</v>
      </c>
      <c r="C18" s="1501" t="s">
        <v>287</v>
      </c>
      <c r="D18" s="603"/>
      <c r="E18" s="603"/>
      <c r="F18" s="603">
        <v>0</v>
      </c>
      <c r="G18" s="613">
        <v>0</v>
      </c>
      <c r="H18" s="613"/>
      <c r="I18" s="613"/>
      <c r="J18" s="613"/>
      <c r="K18" s="613">
        <v>0</v>
      </c>
      <c r="L18" s="613">
        <v>0</v>
      </c>
      <c r="M18" s="1498">
        <v>0</v>
      </c>
      <c r="N18" s="1498">
        <v>0</v>
      </c>
      <c r="O18" s="1502">
        <v>0</v>
      </c>
      <c r="P18" s="1502">
        <v>0</v>
      </c>
      <c r="Q18" s="1502">
        <v>0</v>
      </c>
      <c r="R18" s="1502">
        <v>0</v>
      </c>
      <c r="S18" s="1502">
        <v>0</v>
      </c>
      <c r="T18" s="1177"/>
      <c r="U18" s="1177"/>
      <c r="V18" s="1177"/>
      <c r="W18" s="2682"/>
      <c r="X18" s="1929"/>
    </row>
    <row r="19" spans="1:24" s="124" customFormat="1">
      <c r="A19" s="688"/>
      <c r="B19" s="751" t="s">
        <v>798</v>
      </c>
      <c r="C19" s="1501" t="s">
        <v>288</v>
      </c>
      <c r="D19" s="603"/>
      <c r="E19" s="603"/>
      <c r="F19" s="603">
        <v>32</v>
      </c>
      <c r="G19" s="603">
        <v>32</v>
      </c>
      <c r="H19" s="603">
        <v>32</v>
      </c>
      <c r="I19" s="603">
        <v>32</v>
      </c>
      <c r="J19" s="603">
        <v>32</v>
      </c>
      <c r="K19" s="603">
        <v>32</v>
      </c>
      <c r="L19" s="603">
        <v>32</v>
      </c>
      <c r="M19" s="1500">
        <v>32</v>
      </c>
      <c r="N19" s="1500">
        <v>32</v>
      </c>
      <c r="O19" s="1500">
        <v>32</v>
      </c>
      <c r="P19" s="1500">
        <v>32</v>
      </c>
      <c r="Q19" s="2676">
        <v>32</v>
      </c>
      <c r="R19" s="2676">
        <v>32</v>
      </c>
      <c r="S19" s="2676">
        <v>32</v>
      </c>
      <c r="T19" s="2716">
        <f>R19/N19*100</f>
        <v>100</v>
      </c>
      <c r="U19" s="2716">
        <f>R19/P19*100</f>
        <v>100</v>
      </c>
      <c r="V19" s="2586">
        <f t="shared" ref="V19" si="5">S19/P19%</f>
        <v>100</v>
      </c>
      <c r="W19" s="2682">
        <v>32</v>
      </c>
      <c r="X19" s="1929"/>
    </row>
    <row r="20" spans="1:24" s="124" customFormat="1">
      <c r="A20" s="688"/>
      <c r="B20" s="1503" t="s">
        <v>799</v>
      </c>
      <c r="C20" s="1501" t="s">
        <v>32</v>
      </c>
      <c r="D20" s="603"/>
      <c r="E20" s="603"/>
      <c r="F20" s="717">
        <v>65</v>
      </c>
      <c r="G20" s="717">
        <v>65</v>
      </c>
      <c r="H20" s="717">
        <v>65</v>
      </c>
      <c r="I20" s="717">
        <v>65</v>
      </c>
      <c r="J20" s="717">
        <v>65</v>
      </c>
      <c r="K20" s="717">
        <v>30</v>
      </c>
      <c r="L20" s="717">
        <v>30</v>
      </c>
      <c r="M20" s="1498">
        <v>30</v>
      </c>
      <c r="N20" s="1498">
        <v>30</v>
      </c>
      <c r="O20" s="1498">
        <v>30</v>
      </c>
      <c r="P20" s="1498">
        <v>30</v>
      </c>
      <c r="Q20" s="2677">
        <v>30</v>
      </c>
      <c r="R20" s="2677">
        <v>30</v>
      </c>
      <c r="S20" s="2677">
        <v>30</v>
      </c>
      <c r="T20" s="2716">
        <f>R20/N20*100</f>
        <v>100</v>
      </c>
      <c r="U20" s="2716">
        <f>R20/P20*100</f>
        <v>100</v>
      </c>
      <c r="V20" s="2586">
        <f t="shared" ref="V20:V58" si="6">S20/P20%</f>
        <v>100</v>
      </c>
      <c r="W20" s="2586">
        <v>30</v>
      </c>
      <c r="X20" s="1929"/>
    </row>
    <row r="21" spans="1:24" s="70" customFormat="1" ht="15">
      <c r="A21" s="1886"/>
      <c r="B21" s="1503" t="s">
        <v>797</v>
      </c>
      <c r="C21" s="1501" t="s">
        <v>287</v>
      </c>
      <c r="D21" s="325">
        <v>0</v>
      </c>
      <c r="E21" s="325">
        <v>1</v>
      </c>
      <c r="F21" s="325">
        <v>6</v>
      </c>
      <c r="G21" s="325">
        <v>6</v>
      </c>
      <c r="H21" s="325">
        <v>6</v>
      </c>
      <c r="I21" s="325">
        <v>6</v>
      </c>
      <c r="J21" s="325">
        <v>6</v>
      </c>
      <c r="K21" s="486">
        <v>8</v>
      </c>
      <c r="L21" s="486">
        <v>8</v>
      </c>
      <c r="M21" s="1500">
        <v>7</v>
      </c>
      <c r="N21" s="1500">
        <v>7</v>
      </c>
      <c r="O21" s="1500">
        <v>8</v>
      </c>
      <c r="P21" s="1500">
        <v>8</v>
      </c>
      <c r="Q21" s="2676">
        <v>9</v>
      </c>
      <c r="R21" s="2676">
        <v>9</v>
      </c>
      <c r="S21" s="2676">
        <v>9</v>
      </c>
      <c r="T21" s="2716">
        <f t="shared" ref="T21:T23" si="7">R21/N21*100</f>
        <v>128.57142857142858</v>
      </c>
      <c r="U21" s="2716">
        <f t="shared" ref="U21:U23" si="8">R21/P21*100</f>
        <v>112.5</v>
      </c>
      <c r="V21" s="2586">
        <f t="shared" si="6"/>
        <v>112.5</v>
      </c>
      <c r="W21" s="2682">
        <v>9</v>
      </c>
      <c r="X21" s="1929"/>
    </row>
    <row r="22" spans="1:24" s="124" customFormat="1">
      <c r="A22" s="688"/>
      <c r="B22" s="1503" t="s">
        <v>798</v>
      </c>
      <c r="C22" s="1501" t="s">
        <v>288</v>
      </c>
      <c r="D22" s="603">
        <v>32</v>
      </c>
      <c r="E22" s="603">
        <v>32</v>
      </c>
      <c r="F22" s="603">
        <v>115</v>
      </c>
      <c r="G22" s="323">
        <v>115</v>
      </c>
      <c r="H22" s="323">
        <v>32</v>
      </c>
      <c r="I22" s="323">
        <v>32</v>
      </c>
      <c r="J22" s="323">
        <v>32</v>
      </c>
      <c r="K22" s="323">
        <v>157</v>
      </c>
      <c r="L22" s="323">
        <v>155</v>
      </c>
      <c r="M22" s="1500">
        <v>150</v>
      </c>
      <c r="N22" s="1500">
        <v>150</v>
      </c>
      <c r="O22" s="1500">
        <v>155</v>
      </c>
      <c r="P22" s="1500">
        <v>155</v>
      </c>
      <c r="Q22" s="2676">
        <v>170</v>
      </c>
      <c r="R22" s="2676">
        <v>170</v>
      </c>
      <c r="S22" s="2676">
        <v>170</v>
      </c>
      <c r="T22" s="2716">
        <f t="shared" si="7"/>
        <v>113.33333333333333</v>
      </c>
      <c r="U22" s="2716">
        <f t="shared" si="8"/>
        <v>109.6774193548387</v>
      </c>
      <c r="V22" s="2586">
        <f t="shared" si="6"/>
        <v>109.6774193548387</v>
      </c>
      <c r="W22" s="2682">
        <v>170</v>
      </c>
      <c r="X22" s="1927"/>
    </row>
    <row r="23" spans="1:24" s="124" customFormat="1">
      <c r="A23" s="688"/>
      <c r="B23" s="1503" t="s">
        <v>799</v>
      </c>
      <c r="C23" s="1501" t="s">
        <v>32</v>
      </c>
      <c r="D23" s="717">
        <v>65</v>
      </c>
      <c r="E23" s="717">
        <v>65</v>
      </c>
      <c r="F23" s="717">
        <v>65</v>
      </c>
      <c r="G23" s="615">
        <v>65</v>
      </c>
      <c r="H23" s="615">
        <v>65</v>
      </c>
      <c r="I23" s="615">
        <v>65</v>
      </c>
      <c r="J23" s="615">
        <v>65</v>
      </c>
      <c r="K23" s="615">
        <v>45</v>
      </c>
      <c r="L23" s="615">
        <v>50</v>
      </c>
      <c r="M23" s="1498">
        <v>30</v>
      </c>
      <c r="N23" s="1498">
        <v>30</v>
      </c>
      <c r="O23" s="1498">
        <v>50</v>
      </c>
      <c r="P23" s="1498">
        <v>50</v>
      </c>
      <c r="Q23" s="2677">
        <v>50</v>
      </c>
      <c r="R23" s="2677">
        <v>50</v>
      </c>
      <c r="S23" s="2677">
        <v>50</v>
      </c>
      <c r="T23" s="2716">
        <f t="shared" si="7"/>
        <v>166.66666666666669</v>
      </c>
      <c r="U23" s="2716">
        <f t="shared" si="8"/>
        <v>100</v>
      </c>
      <c r="V23" s="2586">
        <f t="shared" si="6"/>
        <v>100</v>
      </c>
      <c r="W23" s="2586">
        <v>50</v>
      </c>
      <c r="X23" s="1927"/>
    </row>
    <row r="24" spans="1:24" s="124" customFormat="1">
      <c r="A24" s="688"/>
      <c r="B24" s="584" t="s">
        <v>289</v>
      </c>
      <c r="C24" s="319" t="s">
        <v>287</v>
      </c>
      <c r="D24" s="603">
        <v>5</v>
      </c>
      <c r="E24" s="603">
        <v>5</v>
      </c>
      <c r="F24" s="603">
        <v>5</v>
      </c>
      <c r="G24" s="323">
        <v>5</v>
      </c>
      <c r="H24" s="323">
        <v>5</v>
      </c>
      <c r="I24" s="323">
        <v>5</v>
      </c>
      <c r="J24" s="323">
        <v>5</v>
      </c>
      <c r="K24" s="323">
        <v>5</v>
      </c>
      <c r="L24" s="323">
        <v>5</v>
      </c>
      <c r="M24" s="1500">
        <v>5</v>
      </c>
      <c r="N24" s="1500">
        <v>5</v>
      </c>
      <c r="O24" s="1500">
        <v>5</v>
      </c>
      <c r="P24" s="1500">
        <v>5</v>
      </c>
      <c r="Q24" s="2676">
        <v>5</v>
      </c>
      <c r="R24" s="2676">
        <v>5</v>
      </c>
      <c r="S24" s="2676">
        <v>5</v>
      </c>
      <c r="T24" s="2716">
        <f t="shared" ref="T24" si="9">R24/N24*100</f>
        <v>100</v>
      </c>
      <c r="U24" s="2716">
        <f t="shared" ref="U24" si="10">R24/P24*100</f>
        <v>100</v>
      </c>
      <c r="V24" s="2586">
        <f t="shared" si="6"/>
        <v>100</v>
      </c>
      <c r="W24" s="2682">
        <v>5</v>
      </c>
      <c r="X24" s="1927"/>
    </row>
    <row r="25" spans="1:24" s="71" customFormat="1" ht="21" hidden="1" customHeight="1">
      <c r="A25" s="1883">
        <v>2</v>
      </c>
      <c r="B25" s="632" t="s">
        <v>290</v>
      </c>
      <c r="C25" s="633" t="s">
        <v>291</v>
      </c>
      <c r="D25" s="324"/>
      <c r="E25" s="324"/>
      <c r="F25" s="324"/>
      <c r="G25" s="324"/>
      <c r="H25" s="324"/>
      <c r="I25" s="324"/>
      <c r="J25" s="324"/>
      <c r="K25" s="324"/>
      <c r="L25" s="324"/>
      <c r="M25" s="324"/>
      <c r="N25" s="324"/>
      <c r="O25" s="324"/>
      <c r="P25" s="324"/>
      <c r="Q25" s="324">
        <v>50</v>
      </c>
      <c r="R25" s="324"/>
      <c r="S25" s="822">
        <v>50</v>
      </c>
      <c r="T25" s="2586" t="e">
        <f t="shared" ref="T25:T58" si="11">Q25/M25%</f>
        <v>#DIV/0!</v>
      </c>
      <c r="U25" s="2586" t="e">
        <f t="shared" ref="U25:U58" si="12">Q25/P25%</f>
        <v>#DIV/0!</v>
      </c>
      <c r="V25" s="2586" t="e">
        <f t="shared" si="6"/>
        <v>#DIV/0!</v>
      </c>
      <c r="W25" s="822"/>
      <c r="X25" s="1930" t="s">
        <v>292</v>
      </c>
    </row>
    <row r="26" spans="1:24" s="70" customFormat="1" ht="21" hidden="1" customHeight="1">
      <c r="A26" s="1886"/>
      <c r="B26" s="584" t="s">
        <v>293</v>
      </c>
      <c r="C26" s="319"/>
      <c r="D26" s="324"/>
      <c r="E26" s="324"/>
      <c r="F26" s="324"/>
      <c r="G26" s="324"/>
      <c r="H26" s="324"/>
      <c r="I26" s="324"/>
      <c r="J26" s="324"/>
      <c r="K26" s="324"/>
      <c r="L26" s="324"/>
      <c r="M26" s="324"/>
      <c r="N26" s="324"/>
      <c r="O26" s="324"/>
      <c r="P26" s="324"/>
      <c r="Q26" s="324">
        <v>5</v>
      </c>
      <c r="R26" s="324"/>
      <c r="S26" s="822">
        <v>5</v>
      </c>
      <c r="T26" s="2586" t="e">
        <f t="shared" si="11"/>
        <v>#DIV/0!</v>
      </c>
      <c r="U26" s="2586" t="e">
        <f t="shared" si="12"/>
        <v>#DIV/0!</v>
      </c>
      <c r="V26" s="2586" t="e">
        <f t="shared" si="6"/>
        <v>#DIV/0!</v>
      </c>
      <c r="W26" s="822"/>
      <c r="X26" s="1931"/>
    </row>
    <row r="27" spans="1:24" s="70" customFormat="1" ht="21" hidden="1" customHeight="1">
      <c r="A27" s="1886"/>
      <c r="B27" s="584" t="s">
        <v>294</v>
      </c>
      <c r="C27" s="319" t="s">
        <v>291</v>
      </c>
      <c r="D27" s="324"/>
      <c r="E27" s="324"/>
      <c r="F27" s="324"/>
      <c r="G27" s="324"/>
      <c r="H27" s="324"/>
      <c r="I27" s="324"/>
      <c r="J27" s="324"/>
      <c r="K27" s="324"/>
      <c r="L27" s="324"/>
      <c r="M27" s="324"/>
      <c r="N27" s="324"/>
      <c r="O27" s="324"/>
      <c r="P27" s="324"/>
      <c r="Q27" s="324"/>
      <c r="R27" s="324"/>
      <c r="S27" s="822"/>
      <c r="T27" s="2586" t="e">
        <f t="shared" si="11"/>
        <v>#DIV/0!</v>
      </c>
      <c r="U27" s="2586" t="e">
        <f t="shared" si="12"/>
        <v>#DIV/0!</v>
      </c>
      <c r="V27" s="2586" t="e">
        <f t="shared" si="6"/>
        <v>#DIV/0!</v>
      </c>
      <c r="W27" s="822"/>
      <c r="X27" s="1931"/>
    </row>
    <row r="28" spans="1:24" s="70" customFormat="1" ht="21" hidden="1" customHeight="1">
      <c r="A28" s="1886"/>
      <c r="B28" s="584" t="s">
        <v>295</v>
      </c>
      <c r="C28" s="319" t="s">
        <v>296</v>
      </c>
      <c r="D28" s="324"/>
      <c r="E28" s="324"/>
      <c r="F28" s="324"/>
      <c r="G28" s="324"/>
      <c r="H28" s="324"/>
      <c r="I28" s="324"/>
      <c r="J28" s="324"/>
      <c r="K28" s="324"/>
      <c r="L28" s="324"/>
      <c r="M28" s="324"/>
      <c r="N28" s="324"/>
      <c r="O28" s="324"/>
      <c r="P28" s="324"/>
      <c r="Q28" s="324"/>
      <c r="R28" s="324"/>
      <c r="S28" s="822"/>
      <c r="T28" s="2586" t="e">
        <f t="shared" si="11"/>
        <v>#DIV/0!</v>
      </c>
      <c r="U28" s="2586" t="e">
        <f t="shared" si="12"/>
        <v>#DIV/0!</v>
      </c>
      <c r="V28" s="2586" t="e">
        <f t="shared" si="6"/>
        <v>#DIV/0!</v>
      </c>
      <c r="W28" s="822"/>
      <c r="X28" s="1931"/>
    </row>
    <row r="29" spans="1:24" s="70" customFormat="1" ht="30.75" hidden="1" customHeight="1">
      <c r="A29" s="1886"/>
      <c r="B29" s="584" t="s">
        <v>297</v>
      </c>
      <c r="C29" s="319" t="s">
        <v>30</v>
      </c>
      <c r="D29" s="324"/>
      <c r="E29" s="324"/>
      <c r="F29" s="324"/>
      <c r="G29" s="324"/>
      <c r="H29" s="324"/>
      <c r="I29" s="324"/>
      <c r="J29" s="324"/>
      <c r="K29" s="324"/>
      <c r="L29" s="324"/>
      <c r="M29" s="324"/>
      <c r="N29" s="324"/>
      <c r="O29" s="324"/>
      <c r="P29" s="324"/>
      <c r="Q29" s="324"/>
      <c r="R29" s="324"/>
      <c r="S29" s="822"/>
      <c r="T29" s="2586" t="e">
        <f t="shared" si="11"/>
        <v>#DIV/0!</v>
      </c>
      <c r="U29" s="2586" t="e">
        <f t="shared" si="12"/>
        <v>#DIV/0!</v>
      </c>
      <c r="V29" s="2586" t="e">
        <f t="shared" si="6"/>
        <v>#DIV/0!</v>
      </c>
      <c r="W29" s="822"/>
      <c r="X29" s="1931"/>
    </row>
    <row r="30" spans="1:24" s="69" customFormat="1" ht="23.25" hidden="1" customHeight="1">
      <c r="A30" s="688"/>
      <c r="B30" s="584" t="s">
        <v>298</v>
      </c>
      <c r="C30" s="319" t="s">
        <v>291</v>
      </c>
      <c r="D30" s="323"/>
      <c r="E30" s="323"/>
      <c r="F30" s="323"/>
      <c r="G30" s="323"/>
      <c r="H30" s="323"/>
      <c r="I30" s="323"/>
      <c r="J30" s="323"/>
      <c r="K30" s="323"/>
      <c r="L30" s="323"/>
      <c r="M30" s="323"/>
      <c r="N30" s="323"/>
      <c r="O30" s="323"/>
      <c r="P30" s="323"/>
      <c r="Q30" s="323"/>
      <c r="R30" s="323"/>
      <c r="S30" s="822"/>
      <c r="T30" s="2586" t="e">
        <f t="shared" si="11"/>
        <v>#DIV/0!</v>
      </c>
      <c r="U30" s="2586" t="e">
        <f t="shared" si="12"/>
        <v>#DIV/0!</v>
      </c>
      <c r="V30" s="2586" t="e">
        <f t="shared" si="6"/>
        <v>#DIV/0!</v>
      </c>
      <c r="W30" s="822"/>
      <c r="X30" s="1932"/>
    </row>
    <row r="31" spans="1:24" s="69" customFormat="1" ht="23.25" hidden="1" customHeight="1">
      <c r="A31" s="688"/>
      <c r="B31" s="584" t="s">
        <v>299</v>
      </c>
      <c r="C31" s="609" t="s">
        <v>296</v>
      </c>
      <c r="D31" s="323"/>
      <c r="E31" s="323"/>
      <c r="F31" s="323"/>
      <c r="G31" s="323"/>
      <c r="H31" s="323"/>
      <c r="I31" s="323"/>
      <c r="J31" s="323"/>
      <c r="K31" s="323"/>
      <c r="L31" s="323"/>
      <c r="M31" s="323"/>
      <c r="N31" s="323"/>
      <c r="O31" s="323"/>
      <c r="P31" s="323"/>
      <c r="Q31" s="323"/>
      <c r="R31" s="323"/>
      <c r="S31" s="822"/>
      <c r="T31" s="2586" t="e">
        <f t="shared" si="11"/>
        <v>#DIV/0!</v>
      </c>
      <c r="U31" s="2586" t="e">
        <f t="shared" si="12"/>
        <v>#DIV/0!</v>
      </c>
      <c r="V31" s="2586" t="e">
        <f t="shared" si="6"/>
        <v>#DIV/0!</v>
      </c>
      <c r="W31" s="822"/>
      <c r="X31" s="1932"/>
    </row>
    <row r="32" spans="1:24" s="69" customFormat="1" ht="24" hidden="1" customHeight="1">
      <c r="A32" s="688"/>
      <c r="B32" s="584" t="s">
        <v>300</v>
      </c>
      <c r="C32" s="319" t="s">
        <v>30</v>
      </c>
      <c r="D32" s="323"/>
      <c r="E32" s="323"/>
      <c r="F32" s="323"/>
      <c r="G32" s="323"/>
      <c r="H32" s="323"/>
      <c r="I32" s="323"/>
      <c r="J32" s="323"/>
      <c r="K32" s="323"/>
      <c r="L32" s="323"/>
      <c r="M32" s="323"/>
      <c r="N32" s="323"/>
      <c r="O32" s="323"/>
      <c r="P32" s="323"/>
      <c r="Q32" s="323"/>
      <c r="R32" s="323"/>
      <c r="S32" s="822"/>
      <c r="T32" s="2586" t="e">
        <f t="shared" si="11"/>
        <v>#DIV/0!</v>
      </c>
      <c r="U32" s="2586" t="e">
        <f t="shared" si="12"/>
        <v>#DIV/0!</v>
      </c>
      <c r="V32" s="2586" t="e">
        <f t="shared" si="6"/>
        <v>#DIV/0!</v>
      </c>
      <c r="W32" s="822"/>
      <c r="X32" s="1932"/>
    </row>
    <row r="33" spans="1:24" s="71" customFormat="1" ht="34.5" hidden="1" customHeight="1">
      <c r="A33" s="1883">
        <v>3</v>
      </c>
      <c r="B33" s="632" t="s">
        <v>301</v>
      </c>
      <c r="C33" s="445" t="s">
        <v>20</v>
      </c>
      <c r="D33" s="324"/>
      <c r="E33" s="324"/>
      <c r="F33" s="324"/>
      <c r="G33" s="324"/>
      <c r="H33" s="324"/>
      <c r="I33" s="324"/>
      <c r="J33" s="324"/>
      <c r="K33" s="324"/>
      <c r="L33" s="324"/>
      <c r="M33" s="324"/>
      <c r="N33" s="324"/>
      <c r="O33" s="324"/>
      <c r="P33" s="324"/>
      <c r="Q33" s="324"/>
      <c r="R33" s="324"/>
      <c r="S33" s="822"/>
      <c r="T33" s="2586" t="e">
        <f t="shared" si="11"/>
        <v>#DIV/0!</v>
      </c>
      <c r="U33" s="2586" t="e">
        <f t="shared" si="12"/>
        <v>#DIV/0!</v>
      </c>
      <c r="V33" s="2586" t="e">
        <f t="shared" si="6"/>
        <v>#DIV/0!</v>
      </c>
      <c r="W33" s="822"/>
      <c r="X33" s="1930"/>
    </row>
    <row r="34" spans="1:24" s="94" customFormat="1" ht="21.75" hidden="1" customHeight="1">
      <c r="A34" s="1933"/>
      <c r="B34" s="320" t="s">
        <v>302</v>
      </c>
      <c r="C34" s="590" t="s">
        <v>20</v>
      </c>
      <c r="D34" s="321"/>
      <c r="E34" s="321"/>
      <c r="F34" s="321"/>
      <c r="G34" s="321"/>
      <c r="H34" s="321"/>
      <c r="I34" s="321"/>
      <c r="J34" s="321"/>
      <c r="K34" s="321"/>
      <c r="L34" s="321"/>
      <c r="M34" s="321"/>
      <c r="N34" s="321"/>
      <c r="O34" s="321"/>
      <c r="P34" s="321"/>
      <c r="Q34" s="321"/>
      <c r="R34" s="321"/>
      <c r="S34" s="822"/>
      <c r="T34" s="2586" t="e">
        <f t="shared" si="11"/>
        <v>#DIV/0!</v>
      </c>
      <c r="U34" s="2586" t="e">
        <f t="shared" si="12"/>
        <v>#DIV/0!</v>
      </c>
      <c r="V34" s="2586" t="e">
        <f t="shared" si="6"/>
        <v>#DIV/0!</v>
      </c>
      <c r="W34" s="822"/>
      <c r="X34" s="1934"/>
    </row>
    <row r="35" spans="1:24" s="69" customFormat="1" ht="21.75" hidden="1" customHeight="1">
      <c r="A35" s="687"/>
      <c r="B35" s="584" t="s">
        <v>303</v>
      </c>
      <c r="C35" s="591" t="s">
        <v>20</v>
      </c>
      <c r="D35" s="323"/>
      <c r="E35" s="323"/>
      <c r="F35" s="323"/>
      <c r="G35" s="323"/>
      <c r="H35" s="323"/>
      <c r="I35" s="323"/>
      <c r="J35" s="323"/>
      <c r="K35" s="323"/>
      <c r="L35" s="323"/>
      <c r="M35" s="323"/>
      <c r="N35" s="323"/>
      <c r="O35" s="323"/>
      <c r="P35" s="323"/>
      <c r="Q35" s="323"/>
      <c r="R35" s="323"/>
      <c r="S35" s="822"/>
      <c r="T35" s="2586" t="e">
        <f t="shared" si="11"/>
        <v>#DIV/0!</v>
      </c>
      <c r="U35" s="2586" t="e">
        <f t="shared" si="12"/>
        <v>#DIV/0!</v>
      </c>
      <c r="V35" s="2586" t="e">
        <f t="shared" si="6"/>
        <v>#DIV/0!</v>
      </c>
      <c r="W35" s="822"/>
      <c r="X35" s="1932"/>
    </row>
    <row r="36" spans="1:24" s="69" customFormat="1" ht="21.75" hidden="1" customHeight="1">
      <c r="A36" s="687"/>
      <c r="B36" s="584" t="s">
        <v>304</v>
      </c>
      <c r="C36" s="591" t="s">
        <v>20</v>
      </c>
      <c r="D36" s="323"/>
      <c r="E36" s="323"/>
      <c r="F36" s="323"/>
      <c r="G36" s="323"/>
      <c r="H36" s="323"/>
      <c r="I36" s="323"/>
      <c r="J36" s="323"/>
      <c r="K36" s="323"/>
      <c r="L36" s="323"/>
      <c r="M36" s="323"/>
      <c r="N36" s="323"/>
      <c r="O36" s="323"/>
      <c r="P36" s="323"/>
      <c r="Q36" s="323"/>
      <c r="R36" s="323"/>
      <c r="S36" s="822"/>
      <c r="T36" s="2586" t="e">
        <f t="shared" si="11"/>
        <v>#DIV/0!</v>
      </c>
      <c r="U36" s="2586" t="e">
        <f t="shared" si="12"/>
        <v>#DIV/0!</v>
      </c>
      <c r="V36" s="2586" t="e">
        <f t="shared" si="6"/>
        <v>#DIV/0!</v>
      </c>
      <c r="W36" s="822"/>
      <c r="X36" s="1932"/>
    </row>
    <row r="37" spans="1:24" s="95" customFormat="1" ht="23.25" hidden="1" customHeight="1">
      <c r="A37" s="688" t="s">
        <v>181</v>
      </c>
      <c r="B37" s="546" t="s">
        <v>305</v>
      </c>
      <c r="C37" s="390"/>
      <c r="D37" s="323"/>
      <c r="E37" s="323"/>
      <c r="F37" s="323"/>
      <c r="G37" s="323"/>
      <c r="H37" s="323"/>
      <c r="I37" s="323"/>
      <c r="J37" s="323"/>
      <c r="K37" s="323"/>
      <c r="L37" s="323"/>
      <c r="M37" s="323"/>
      <c r="N37" s="323"/>
      <c r="O37" s="323"/>
      <c r="P37" s="323"/>
      <c r="Q37" s="323"/>
      <c r="R37" s="323"/>
      <c r="S37" s="822"/>
      <c r="T37" s="2586" t="e">
        <f t="shared" si="11"/>
        <v>#DIV/0!</v>
      </c>
      <c r="U37" s="2586" t="e">
        <f t="shared" si="12"/>
        <v>#DIV/0!</v>
      </c>
      <c r="V37" s="2586" t="e">
        <f t="shared" si="6"/>
        <v>#DIV/0!</v>
      </c>
      <c r="W37" s="822"/>
      <c r="X37" s="1930" t="s">
        <v>292</v>
      </c>
    </row>
    <row r="38" spans="1:24" s="95" customFormat="1" ht="23.25" hidden="1" customHeight="1">
      <c r="A38" s="688">
        <v>1</v>
      </c>
      <c r="B38" s="546" t="s">
        <v>306</v>
      </c>
      <c r="C38" s="390" t="s">
        <v>44</v>
      </c>
      <c r="D38" s="323"/>
      <c r="E38" s="323"/>
      <c r="F38" s="323"/>
      <c r="G38" s="323"/>
      <c r="H38" s="323"/>
      <c r="I38" s="323"/>
      <c r="J38" s="323"/>
      <c r="K38" s="323"/>
      <c r="L38" s="323"/>
      <c r="M38" s="323"/>
      <c r="N38" s="323"/>
      <c r="O38" s="323"/>
      <c r="P38" s="323"/>
      <c r="Q38" s="323"/>
      <c r="R38" s="323"/>
      <c r="S38" s="822"/>
      <c r="T38" s="2586" t="e">
        <f t="shared" si="11"/>
        <v>#DIV/0!</v>
      </c>
      <c r="U38" s="2586" t="e">
        <f t="shared" si="12"/>
        <v>#DIV/0!</v>
      </c>
      <c r="V38" s="2586" t="e">
        <f t="shared" si="6"/>
        <v>#DIV/0!</v>
      </c>
      <c r="W38" s="822"/>
      <c r="X38" s="1932"/>
    </row>
    <row r="39" spans="1:24" s="95" customFormat="1" ht="33.75" hidden="1" customHeight="1">
      <c r="A39" s="687"/>
      <c r="B39" s="584" t="s">
        <v>307</v>
      </c>
      <c r="C39" s="390" t="s">
        <v>44</v>
      </c>
      <c r="D39" s="323"/>
      <c r="E39" s="323"/>
      <c r="F39" s="323"/>
      <c r="G39" s="323"/>
      <c r="H39" s="323"/>
      <c r="I39" s="323"/>
      <c r="J39" s="323"/>
      <c r="K39" s="323"/>
      <c r="L39" s="323"/>
      <c r="M39" s="323"/>
      <c r="N39" s="323"/>
      <c r="O39" s="323"/>
      <c r="P39" s="323"/>
      <c r="Q39" s="323"/>
      <c r="R39" s="323"/>
      <c r="S39" s="822"/>
      <c r="T39" s="2586" t="e">
        <f t="shared" si="11"/>
        <v>#DIV/0!</v>
      </c>
      <c r="U39" s="2586" t="e">
        <f t="shared" si="12"/>
        <v>#DIV/0!</v>
      </c>
      <c r="V39" s="2586" t="e">
        <f t="shared" si="6"/>
        <v>#DIV/0!</v>
      </c>
      <c r="W39" s="822"/>
      <c r="X39" s="1932"/>
    </row>
    <row r="40" spans="1:24" s="96" customFormat="1" ht="34.5" hidden="1" customHeight="1">
      <c r="A40" s="687"/>
      <c r="B40" s="584" t="s">
        <v>308</v>
      </c>
      <c r="C40" s="390" t="s">
        <v>44</v>
      </c>
      <c r="D40" s="323"/>
      <c r="E40" s="323"/>
      <c r="F40" s="323"/>
      <c r="G40" s="323"/>
      <c r="H40" s="323"/>
      <c r="I40" s="323"/>
      <c r="J40" s="323"/>
      <c r="K40" s="323"/>
      <c r="L40" s="323"/>
      <c r="M40" s="323"/>
      <c r="N40" s="323"/>
      <c r="O40" s="323"/>
      <c r="P40" s="323"/>
      <c r="Q40" s="323"/>
      <c r="R40" s="323"/>
      <c r="S40" s="822"/>
      <c r="T40" s="2586" t="e">
        <f t="shared" si="11"/>
        <v>#DIV/0!</v>
      </c>
      <c r="U40" s="2586" t="e">
        <f t="shared" si="12"/>
        <v>#DIV/0!</v>
      </c>
      <c r="V40" s="2586" t="e">
        <f t="shared" si="6"/>
        <v>#DIV/0!</v>
      </c>
      <c r="W40" s="822"/>
      <c r="X40" s="689"/>
    </row>
    <row r="41" spans="1:24" s="113" customFormat="1" ht="23.25" hidden="1" customHeight="1">
      <c r="A41" s="1883"/>
      <c r="B41" s="632" t="s">
        <v>309</v>
      </c>
      <c r="C41" s="592" t="s">
        <v>32</v>
      </c>
      <c r="D41" s="324"/>
      <c r="E41" s="324"/>
      <c r="F41" s="324"/>
      <c r="G41" s="324"/>
      <c r="H41" s="324"/>
      <c r="I41" s="324"/>
      <c r="J41" s="324"/>
      <c r="K41" s="324"/>
      <c r="L41" s="324"/>
      <c r="M41" s="324"/>
      <c r="N41" s="324"/>
      <c r="O41" s="324"/>
      <c r="P41" s="324"/>
      <c r="Q41" s="324"/>
      <c r="R41" s="324"/>
      <c r="S41" s="822"/>
      <c r="T41" s="2586" t="e">
        <f t="shared" si="11"/>
        <v>#DIV/0!</v>
      </c>
      <c r="U41" s="2586" t="e">
        <f t="shared" si="12"/>
        <v>#DIV/0!</v>
      </c>
      <c r="V41" s="2586" t="e">
        <f t="shared" si="6"/>
        <v>#DIV/0!</v>
      </c>
      <c r="W41" s="822"/>
      <c r="X41" s="690"/>
    </row>
    <row r="42" spans="1:24" s="95" customFormat="1" ht="23.25" hidden="1" customHeight="1">
      <c r="A42" s="688"/>
      <c r="B42" s="632" t="s">
        <v>310</v>
      </c>
      <c r="C42" s="390"/>
      <c r="D42" s="323"/>
      <c r="E42" s="323"/>
      <c r="F42" s="323"/>
      <c r="G42" s="323"/>
      <c r="H42" s="323"/>
      <c r="I42" s="323"/>
      <c r="J42" s="323"/>
      <c r="K42" s="323"/>
      <c r="L42" s="323"/>
      <c r="M42" s="323"/>
      <c r="N42" s="323"/>
      <c r="O42" s="323"/>
      <c r="P42" s="323"/>
      <c r="Q42" s="323"/>
      <c r="R42" s="323"/>
      <c r="S42" s="822"/>
      <c r="T42" s="2586" t="e">
        <f t="shared" si="11"/>
        <v>#DIV/0!</v>
      </c>
      <c r="U42" s="2586" t="e">
        <f t="shared" si="12"/>
        <v>#DIV/0!</v>
      </c>
      <c r="V42" s="2586" t="e">
        <f t="shared" si="6"/>
        <v>#DIV/0!</v>
      </c>
      <c r="W42" s="822"/>
      <c r="X42" s="1932"/>
    </row>
    <row r="43" spans="1:24" s="95" customFormat="1" ht="23.25" hidden="1" customHeight="1">
      <c r="A43" s="688"/>
      <c r="B43" s="584" t="s">
        <v>311</v>
      </c>
      <c r="C43" s="390" t="s">
        <v>44</v>
      </c>
      <c r="D43" s="323"/>
      <c r="E43" s="323"/>
      <c r="F43" s="323"/>
      <c r="G43" s="323"/>
      <c r="H43" s="323"/>
      <c r="I43" s="323"/>
      <c r="J43" s="323"/>
      <c r="K43" s="323"/>
      <c r="L43" s="323"/>
      <c r="M43" s="323"/>
      <c r="N43" s="323"/>
      <c r="O43" s="323"/>
      <c r="P43" s="323"/>
      <c r="Q43" s="323"/>
      <c r="R43" s="323"/>
      <c r="S43" s="822"/>
      <c r="T43" s="2586" t="e">
        <f t="shared" si="11"/>
        <v>#DIV/0!</v>
      </c>
      <c r="U43" s="2586" t="e">
        <f t="shared" si="12"/>
        <v>#DIV/0!</v>
      </c>
      <c r="V43" s="2586" t="e">
        <f t="shared" si="6"/>
        <v>#DIV/0!</v>
      </c>
      <c r="W43" s="822"/>
      <c r="X43" s="687"/>
    </row>
    <row r="44" spans="1:24" s="99" customFormat="1" ht="23.25" hidden="1" customHeight="1">
      <c r="A44" s="1886"/>
      <c r="B44" s="632" t="s">
        <v>312</v>
      </c>
      <c r="C44" s="592" t="s">
        <v>73</v>
      </c>
      <c r="D44" s="324"/>
      <c r="E44" s="324"/>
      <c r="F44" s="324"/>
      <c r="G44" s="324"/>
      <c r="H44" s="324"/>
      <c r="I44" s="324"/>
      <c r="J44" s="324"/>
      <c r="K44" s="324"/>
      <c r="L44" s="324"/>
      <c r="M44" s="324"/>
      <c r="N44" s="324"/>
      <c r="O44" s="324"/>
      <c r="P44" s="324"/>
      <c r="Q44" s="324"/>
      <c r="R44" s="324"/>
      <c r="S44" s="822"/>
      <c r="T44" s="2586" t="e">
        <f t="shared" si="11"/>
        <v>#DIV/0!</v>
      </c>
      <c r="U44" s="2586" t="e">
        <f t="shared" si="12"/>
        <v>#DIV/0!</v>
      </c>
      <c r="V44" s="2586" t="e">
        <f t="shared" si="6"/>
        <v>#DIV/0!</v>
      </c>
      <c r="W44" s="822"/>
      <c r="X44" s="1883"/>
    </row>
    <row r="45" spans="1:24" s="95" customFormat="1" ht="23.25" hidden="1" customHeight="1">
      <c r="A45" s="688"/>
      <c r="B45" s="584" t="s">
        <v>313</v>
      </c>
      <c r="C45" s="390" t="s">
        <v>44</v>
      </c>
      <c r="D45" s="323"/>
      <c r="E45" s="323"/>
      <c r="F45" s="323"/>
      <c r="G45" s="323"/>
      <c r="H45" s="323"/>
      <c r="I45" s="323"/>
      <c r="J45" s="323"/>
      <c r="K45" s="323"/>
      <c r="L45" s="323"/>
      <c r="M45" s="323"/>
      <c r="N45" s="323"/>
      <c r="O45" s="323"/>
      <c r="P45" s="323"/>
      <c r="Q45" s="323"/>
      <c r="R45" s="323"/>
      <c r="S45" s="822"/>
      <c r="T45" s="2586" t="e">
        <f t="shared" si="11"/>
        <v>#DIV/0!</v>
      </c>
      <c r="U45" s="2586" t="e">
        <f t="shared" si="12"/>
        <v>#DIV/0!</v>
      </c>
      <c r="V45" s="2586" t="e">
        <f t="shared" si="6"/>
        <v>#DIV/0!</v>
      </c>
      <c r="W45" s="822"/>
      <c r="X45" s="1932"/>
    </row>
    <row r="46" spans="1:24" s="95" customFormat="1" ht="23.25" hidden="1" customHeight="1">
      <c r="A46" s="688"/>
      <c r="B46" s="632" t="s">
        <v>312</v>
      </c>
      <c r="C46" s="592" t="s">
        <v>73</v>
      </c>
      <c r="D46" s="323"/>
      <c r="E46" s="323"/>
      <c r="F46" s="323"/>
      <c r="G46" s="323"/>
      <c r="H46" s="323"/>
      <c r="I46" s="323"/>
      <c r="J46" s="323"/>
      <c r="K46" s="323"/>
      <c r="L46" s="323"/>
      <c r="M46" s="323"/>
      <c r="N46" s="323"/>
      <c r="O46" s="323"/>
      <c r="P46" s="323"/>
      <c r="Q46" s="323"/>
      <c r="R46" s="323"/>
      <c r="S46" s="822"/>
      <c r="T46" s="2586" t="e">
        <f t="shared" si="11"/>
        <v>#DIV/0!</v>
      </c>
      <c r="U46" s="2586" t="e">
        <f t="shared" si="12"/>
        <v>#DIV/0!</v>
      </c>
      <c r="V46" s="2586" t="e">
        <f t="shared" si="6"/>
        <v>#DIV/0!</v>
      </c>
      <c r="W46" s="822"/>
      <c r="X46" s="1932"/>
    </row>
    <row r="47" spans="1:24" s="95" customFormat="1" ht="20.25" hidden="1" customHeight="1">
      <c r="A47" s="688"/>
      <c r="B47" s="584" t="s">
        <v>314</v>
      </c>
      <c r="C47" s="390" t="s">
        <v>44</v>
      </c>
      <c r="D47" s="323"/>
      <c r="E47" s="323"/>
      <c r="F47" s="323"/>
      <c r="G47" s="323"/>
      <c r="H47" s="323"/>
      <c r="I47" s="323"/>
      <c r="J47" s="323"/>
      <c r="K47" s="323"/>
      <c r="L47" s="323"/>
      <c r="M47" s="323"/>
      <c r="N47" s="323"/>
      <c r="O47" s="323"/>
      <c r="P47" s="323"/>
      <c r="Q47" s="323"/>
      <c r="R47" s="323"/>
      <c r="S47" s="822"/>
      <c r="T47" s="2586" t="e">
        <f t="shared" si="11"/>
        <v>#DIV/0!</v>
      </c>
      <c r="U47" s="2586" t="e">
        <f t="shared" si="12"/>
        <v>#DIV/0!</v>
      </c>
      <c r="V47" s="2586" t="e">
        <f t="shared" si="6"/>
        <v>#DIV/0!</v>
      </c>
      <c r="W47" s="822"/>
      <c r="X47" s="1932"/>
    </row>
    <row r="48" spans="1:24" s="95" customFormat="1" ht="20.25" hidden="1" customHeight="1">
      <c r="A48" s="688"/>
      <c r="B48" s="632" t="s">
        <v>312</v>
      </c>
      <c r="C48" s="592" t="s">
        <v>73</v>
      </c>
      <c r="D48" s="323"/>
      <c r="E48" s="323"/>
      <c r="F48" s="323"/>
      <c r="G48" s="323"/>
      <c r="H48" s="323"/>
      <c r="I48" s="323"/>
      <c r="J48" s="323"/>
      <c r="K48" s="323"/>
      <c r="L48" s="323"/>
      <c r="M48" s="323"/>
      <c r="N48" s="323"/>
      <c r="O48" s="323"/>
      <c r="P48" s="323"/>
      <c r="Q48" s="323"/>
      <c r="R48" s="323"/>
      <c r="S48" s="822"/>
      <c r="T48" s="2586" t="e">
        <f t="shared" si="11"/>
        <v>#DIV/0!</v>
      </c>
      <c r="U48" s="2586" t="e">
        <f t="shared" si="12"/>
        <v>#DIV/0!</v>
      </c>
      <c r="V48" s="2586" t="e">
        <f t="shared" si="6"/>
        <v>#DIV/0!</v>
      </c>
      <c r="W48" s="822"/>
      <c r="X48" s="1932"/>
    </row>
    <row r="49" spans="1:24" s="95" customFormat="1" ht="23.25" hidden="1" customHeight="1">
      <c r="A49" s="688"/>
      <c r="B49" s="584" t="s">
        <v>315</v>
      </c>
      <c r="C49" s="390" t="s">
        <v>44</v>
      </c>
      <c r="D49" s="323"/>
      <c r="E49" s="323"/>
      <c r="F49" s="323"/>
      <c r="G49" s="323"/>
      <c r="H49" s="323"/>
      <c r="I49" s="323"/>
      <c r="J49" s="323"/>
      <c r="K49" s="323"/>
      <c r="L49" s="323"/>
      <c r="M49" s="323"/>
      <c r="N49" s="323"/>
      <c r="O49" s="323"/>
      <c r="P49" s="323"/>
      <c r="Q49" s="323"/>
      <c r="R49" s="323"/>
      <c r="S49" s="822"/>
      <c r="T49" s="2586" t="e">
        <f t="shared" si="11"/>
        <v>#DIV/0!</v>
      </c>
      <c r="U49" s="2586" t="e">
        <f t="shared" si="12"/>
        <v>#DIV/0!</v>
      </c>
      <c r="V49" s="2586" t="e">
        <f t="shared" si="6"/>
        <v>#DIV/0!</v>
      </c>
      <c r="W49" s="822"/>
      <c r="X49" s="1932"/>
    </row>
    <row r="50" spans="1:24" s="97" customFormat="1" ht="23.25" hidden="1" customHeight="1">
      <c r="A50" s="688"/>
      <c r="B50" s="587" t="s">
        <v>316</v>
      </c>
      <c r="C50" s="390"/>
      <c r="D50" s="323"/>
      <c r="E50" s="323"/>
      <c r="F50" s="323"/>
      <c r="G50" s="323"/>
      <c r="H50" s="323"/>
      <c r="I50" s="323"/>
      <c r="J50" s="323"/>
      <c r="K50" s="323"/>
      <c r="L50" s="323"/>
      <c r="M50" s="323"/>
      <c r="N50" s="323"/>
      <c r="O50" s="323"/>
      <c r="P50" s="323"/>
      <c r="Q50" s="323"/>
      <c r="R50" s="323"/>
      <c r="S50" s="822"/>
      <c r="T50" s="2586" t="e">
        <f t="shared" si="11"/>
        <v>#DIV/0!</v>
      </c>
      <c r="U50" s="2586" t="e">
        <f t="shared" si="12"/>
        <v>#DIV/0!</v>
      </c>
      <c r="V50" s="2586" t="e">
        <f t="shared" si="6"/>
        <v>#DIV/0!</v>
      </c>
      <c r="W50" s="822"/>
      <c r="X50" s="1932"/>
    </row>
    <row r="51" spans="1:24" s="95" customFormat="1" ht="23.25" hidden="1" customHeight="1">
      <c r="A51" s="688">
        <v>2</v>
      </c>
      <c r="B51" s="546" t="s">
        <v>317</v>
      </c>
      <c r="C51" s="390" t="s">
        <v>44</v>
      </c>
      <c r="D51" s="323"/>
      <c r="E51" s="323"/>
      <c r="F51" s="323"/>
      <c r="G51" s="323"/>
      <c r="H51" s="323"/>
      <c r="I51" s="323"/>
      <c r="J51" s="323"/>
      <c r="K51" s="323"/>
      <c r="L51" s="323"/>
      <c r="M51" s="323"/>
      <c r="N51" s="323"/>
      <c r="O51" s="323"/>
      <c r="P51" s="323"/>
      <c r="Q51" s="323"/>
      <c r="R51" s="323"/>
      <c r="S51" s="822"/>
      <c r="T51" s="2586" t="e">
        <f t="shared" si="11"/>
        <v>#DIV/0!</v>
      </c>
      <c r="U51" s="2586" t="e">
        <f t="shared" si="12"/>
        <v>#DIV/0!</v>
      </c>
      <c r="V51" s="2586" t="e">
        <f t="shared" si="6"/>
        <v>#DIV/0!</v>
      </c>
      <c r="W51" s="822"/>
      <c r="X51" s="1932"/>
    </row>
    <row r="52" spans="1:24" s="99" customFormat="1" ht="23.25" hidden="1" customHeight="1">
      <c r="A52" s="1883"/>
      <c r="B52" s="632" t="s">
        <v>309</v>
      </c>
      <c r="C52" s="592" t="s">
        <v>32</v>
      </c>
      <c r="D52" s="324"/>
      <c r="E52" s="324"/>
      <c r="F52" s="324"/>
      <c r="G52" s="324"/>
      <c r="H52" s="324"/>
      <c r="I52" s="324"/>
      <c r="J52" s="324"/>
      <c r="K52" s="324"/>
      <c r="L52" s="324"/>
      <c r="M52" s="324"/>
      <c r="N52" s="324"/>
      <c r="O52" s="324"/>
      <c r="P52" s="324"/>
      <c r="Q52" s="324"/>
      <c r="R52" s="324"/>
      <c r="S52" s="822"/>
      <c r="T52" s="2586" t="e">
        <f t="shared" si="11"/>
        <v>#DIV/0!</v>
      </c>
      <c r="U52" s="2586" t="e">
        <f t="shared" si="12"/>
        <v>#DIV/0!</v>
      </c>
      <c r="V52" s="2586" t="e">
        <f t="shared" si="6"/>
        <v>#DIV/0!</v>
      </c>
      <c r="W52" s="822"/>
      <c r="X52" s="1930"/>
    </row>
    <row r="53" spans="1:24" s="46" customFormat="1" ht="35.25" hidden="1" customHeight="1">
      <c r="A53" s="688"/>
      <c r="B53" s="632" t="s">
        <v>318</v>
      </c>
      <c r="C53" s="390"/>
      <c r="D53" s="323"/>
      <c r="E53" s="323"/>
      <c r="F53" s="323"/>
      <c r="G53" s="323"/>
      <c r="H53" s="323"/>
      <c r="I53" s="323"/>
      <c r="J53" s="323"/>
      <c r="K53" s="323"/>
      <c r="L53" s="323"/>
      <c r="M53" s="323"/>
      <c r="N53" s="323"/>
      <c r="O53" s="323"/>
      <c r="P53" s="323"/>
      <c r="Q53" s="323"/>
      <c r="R53" s="323"/>
      <c r="S53" s="822"/>
      <c r="T53" s="2586" t="e">
        <f t="shared" si="11"/>
        <v>#DIV/0!</v>
      </c>
      <c r="U53" s="2586" t="e">
        <f t="shared" si="12"/>
        <v>#DIV/0!</v>
      </c>
      <c r="V53" s="2586" t="e">
        <f t="shared" si="6"/>
        <v>#DIV/0!</v>
      </c>
      <c r="W53" s="822"/>
      <c r="X53" s="689"/>
    </row>
    <row r="54" spans="1:24" s="95" customFormat="1" ht="23.25" hidden="1" customHeight="1">
      <c r="A54" s="688"/>
      <c r="B54" s="584" t="s">
        <v>319</v>
      </c>
      <c r="C54" s="390" t="s">
        <v>44</v>
      </c>
      <c r="D54" s="323"/>
      <c r="E54" s="323"/>
      <c r="F54" s="323"/>
      <c r="G54" s="323"/>
      <c r="H54" s="323"/>
      <c r="I54" s="323"/>
      <c r="J54" s="323"/>
      <c r="K54" s="323"/>
      <c r="L54" s="323"/>
      <c r="M54" s="323"/>
      <c r="N54" s="323"/>
      <c r="O54" s="323"/>
      <c r="P54" s="323"/>
      <c r="Q54" s="323"/>
      <c r="R54" s="323"/>
      <c r="S54" s="822"/>
      <c r="T54" s="2586" t="e">
        <f t="shared" si="11"/>
        <v>#DIV/0!</v>
      </c>
      <c r="U54" s="2586" t="e">
        <f t="shared" si="12"/>
        <v>#DIV/0!</v>
      </c>
      <c r="V54" s="2586" t="e">
        <f t="shared" si="6"/>
        <v>#DIV/0!</v>
      </c>
      <c r="W54" s="822"/>
      <c r="X54" s="1932"/>
    </row>
    <row r="55" spans="1:24" s="95" customFormat="1" ht="23.25" hidden="1" customHeight="1">
      <c r="A55" s="687"/>
      <c r="B55" s="584" t="s">
        <v>320</v>
      </c>
      <c r="C55" s="390" t="s">
        <v>44</v>
      </c>
      <c r="D55" s="323"/>
      <c r="E55" s="323"/>
      <c r="F55" s="323"/>
      <c r="G55" s="323"/>
      <c r="H55" s="323"/>
      <c r="I55" s="323"/>
      <c r="J55" s="323"/>
      <c r="K55" s="323"/>
      <c r="L55" s="323"/>
      <c r="M55" s="323"/>
      <c r="N55" s="323"/>
      <c r="O55" s="323"/>
      <c r="P55" s="323"/>
      <c r="Q55" s="323"/>
      <c r="R55" s="323"/>
      <c r="S55" s="822"/>
      <c r="T55" s="2586" t="e">
        <f t="shared" si="11"/>
        <v>#DIV/0!</v>
      </c>
      <c r="U55" s="2586" t="e">
        <f t="shared" si="12"/>
        <v>#DIV/0!</v>
      </c>
      <c r="V55" s="2586" t="e">
        <f t="shared" si="6"/>
        <v>#DIV/0!</v>
      </c>
      <c r="W55" s="822"/>
      <c r="X55" s="1932"/>
    </row>
    <row r="56" spans="1:24" s="95" customFormat="1" ht="23.25" hidden="1" customHeight="1">
      <c r="A56" s="687"/>
      <c r="B56" s="632" t="s">
        <v>321</v>
      </c>
      <c r="C56" s="390"/>
      <c r="D56" s="323"/>
      <c r="E56" s="323"/>
      <c r="F56" s="323"/>
      <c r="G56" s="323"/>
      <c r="H56" s="323"/>
      <c r="I56" s="323"/>
      <c r="J56" s="323"/>
      <c r="K56" s="323"/>
      <c r="L56" s="323"/>
      <c r="M56" s="323"/>
      <c r="N56" s="323"/>
      <c r="O56" s="323"/>
      <c r="P56" s="323"/>
      <c r="Q56" s="323"/>
      <c r="R56" s="323"/>
      <c r="S56" s="822"/>
      <c r="T56" s="2586" t="e">
        <f t="shared" si="11"/>
        <v>#DIV/0!</v>
      </c>
      <c r="U56" s="2586" t="e">
        <f t="shared" si="12"/>
        <v>#DIV/0!</v>
      </c>
      <c r="V56" s="2586" t="e">
        <f t="shared" si="6"/>
        <v>#DIV/0!</v>
      </c>
      <c r="W56" s="822"/>
      <c r="X56" s="1932"/>
    </row>
    <row r="57" spans="1:24" s="69" customFormat="1" ht="23.25" hidden="1" customHeight="1">
      <c r="A57" s="687"/>
      <c r="B57" s="584" t="s">
        <v>322</v>
      </c>
      <c r="C57" s="390" t="s">
        <v>323</v>
      </c>
      <c r="D57" s="323"/>
      <c r="E57" s="323"/>
      <c r="F57" s="323"/>
      <c r="G57" s="323"/>
      <c r="H57" s="323"/>
      <c r="I57" s="323"/>
      <c r="J57" s="323"/>
      <c r="K57" s="323"/>
      <c r="L57" s="323"/>
      <c r="M57" s="323"/>
      <c r="N57" s="323"/>
      <c r="O57" s="323"/>
      <c r="P57" s="323"/>
      <c r="Q57" s="323"/>
      <c r="R57" s="323"/>
      <c r="S57" s="822"/>
      <c r="T57" s="2586" t="e">
        <f t="shared" si="11"/>
        <v>#DIV/0!</v>
      </c>
      <c r="U57" s="2586" t="e">
        <f t="shared" si="12"/>
        <v>#DIV/0!</v>
      </c>
      <c r="V57" s="2586" t="e">
        <f t="shared" si="6"/>
        <v>#DIV/0!</v>
      </c>
      <c r="W57" s="822"/>
      <c r="X57" s="1932"/>
    </row>
    <row r="58" spans="1:24" s="69" customFormat="1" ht="23.25" hidden="1" customHeight="1">
      <c r="A58" s="687"/>
      <c r="B58" s="584" t="s">
        <v>324</v>
      </c>
      <c r="C58" s="687" t="s">
        <v>323</v>
      </c>
      <c r="D58" s="323"/>
      <c r="E58" s="323"/>
      <c r="F58" s="323"/>
      <c r="G58" s="323"/>
      <c r="H58" s="323"/>
      <c r="I58" s="323"/>
      <c r="J58" s="323"/>
      <c r="K58" s="323"/>
      <c r="L58" s="323"/>
      <c r="M58" s="323"/>
      <c r="N58" s="323"/>
      <c r="O58" s="323"/>
      <c r="P58" s="323"/>
      <c r="Q58" s="323"/>
      <c r="R58" s="323"/>
      <c r="S58" s="822"/>
      <c r="T58" s="2586" t="e">
        <f t="shared" si="11"/>
        <v>#DIV/0!</v>
      </c>
      <c r="U58" s="2586" t="e">
        <f t="shared" si="12"/>
        <v>#DIV/0!</v>
      </c>
      <c r="V58" s="2586" t="e">
        <f t="shared" si="6"/>
        <v>#DIV/0!</v>
      </c>
      <c r="W58" s="822"/>
      <c r="X58" s="1932"/>
    </row>
    <row r="59" spans="1:24" ht="7.5" customHeight="1">
      <c r="A59" s="1920"/>
      <c r="B59" s="1920"/>
      <c r="C59" s="1920"/>
      <c r="D59" s="1920"/>
      <c r="E59" s="1920"/>
      <c r="F59" s="1920"/>
      <c r="G59" s="1935"/>
      <c r="H59" s="1935"/>
      <c r="I59" s="1935"/>
      <c r="J59" s="1935"/>
      <c r="K59" s="1935"/>
      <c r="L59" s="1935"/>
      <c r="M59" s="1935"/>
      <c r="N59" s="1935"/>
      <c r="O59" s="1935"/>
      <c r="P59" s="1935"/>
      <c r="Q59" s="1935"/>
      <c r="R59" s="1935"/>
      <c r="S59" s="1936"/>
      <c r="T59" s="1936"/>
      <c r="U59" s="1936"/>
      <c r="V59" s="1936"/>
      <c r="W59" s="1936"/>
      <c r="X59" s="1937"/>
    </row>
  </sheetData>
  <mergeCells count="23">
    <mergeCell ref="A2:X2"/>
    <mergeCell ref="A4:X4"/>
    <mergeCell ref="X6:X7"/>
    <mergeCell ref="A6:A7"/>
    <mergeCell ref="B6:B7"/>
    <mergeCell ref="D6:D7"/>
    <mergeCell ref="H7:H8"/>
    <mergeCell ref="E6:E7"/>
    <mergeCell ref="S7:S8"/>
    <mergeCell ref="V7:V8"/>
    <mergeCell ref="K6:K8"/>
    <mergeCell ref="C6:C7"/>
    <mergeCell ref="F6:F7"/>
    <mergeCell ref="T6:V6"/>
    <mergeCell ref="I6:I8"/>
    <mergeCell ref="L6:O6"/>
    <mergeCell ref="J6:J7"/>
    <mergeCell ref="T7:T8"/>
    <mergeCell ref="A3:X3"/>
    <mergeCell ref="P6:S6"/>
    <mergeCell ref="Q7:Q8"/>
    <mergeCell ref="U7:U8"/>
    <mergeCell ref="W6:W7"/>
  </mergeCells>
  <printOptions horizontalCentered="1"/>
  <pageMargins left="0.33" right="0.17" top="0.5" bottom="0.25" header="0.18" footer="0.25"/>
  <pageSetup paperSize="9" scale="90" orientation="landscape" r:id="rId1"/>
  <headerFooter>
    <oddHeader>Page &amp;P</oddHeader>
    <evenFooter>Page &amp;P</evenFooter>
  </headerFooter>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Q23"/>
  <sheetViews>
    <sheetView zoomScale="85" zoomScaleNormal="85" workbookViewId="0">
      <pane xSplit="3" ySplit="6" topLeftCell="N7" activePane="bottomRight" state="frozen"/>
      <selection activeCell="AU32" sqref="AU32"/>
      <selection pane="topRight" activeCell="AU32" sqref="AU32"/>
      <selection pane="bottomLeft" activeCell="AU32" sqref="AU32"/>
      <selection pane="bottomRight" activeCell="Q1" sqref="Q1:Q1048576"/>
    </sheetView>
  </sheetViews>
  <sheetFormatPr defaultColWidth="9" defaultRowHeight="15.75" customHeight="1"/>
  <cols>
    <col min="1" max="1" width="4.5" style="1" customWidth="1"/>
    <col min="2" max="2" width="41.75" style="1" customWidth="1"/>
    <col min="3" max="3" width="7.5" style="10" customWidth="1"/>
    <col min="4" max="4" width="9" style="81" hidden="1" customWidth="1"/>
    <col min="5" max="5" width="0" style="81" hidden="1" customWidth="1"/>
    <col min="6" max="6" width="0" style="117" hidden="1" customWidth="1"/>
    <col min="7" max="8" width="14.5" style="81" hidden="1" customWidth="1"/>
    <col min="9" max="9" width="9" style="81" hidden="1" customWidth="1"/>
    <col min="10" max="10" width="9.375" style="81" hidden="1" customWidth="1"/>
    <col min="11" max="11" width="10.125" style="81" hidden="1" customWidth="1"/>
    <col min="12" max="12" width="12.875" style="117" hidden="1" customWidth="1"/>
    <col min="13" max="13" width="11.5" style="81" hidden="1" customWidth="1"/>
    <col min="14" max="14" width="11.5" style="117" customWidth="1"/>
    <col min="15" max="15" width="12.875" style="117" hidden="1" customWidth="1"/>
    <col min="16" max="16" width="10.625" style="117" customWidth="1"/>
    <col min="17" max="17" width="10.875" style="117" hidden="1" customWidth="1"/>
    <col min="18" max="19" width="10.875" style="117" customWidth="1"/>
    <col min="20" max="21" width="8.375" style="117" customWidth="1"/>
    <col min="22" max="22" width="11.25" style="81" customWidth="1"/>
    <col min="23" max="23" width="10.625" style="117" hidden="1" customWidth="1"/>
    <col min="24" max="24" width="17.375" style="1" customWidth="1"/>
    <col min="25" max="25" width="9" style="1"/>
    <col min="26" max="26" width="14" style="1" customWidth="1"/>
  </cols>
  <sheetData>
    <row r="1" spans="1:69" s="1452" customFormat="1" ht="15.75" customHeight="1">
      <c r="A1" s="2892" t="s">
        <v>325</v>
      </c>
      <c r="B1" s="2892"/>
      <c r="D1" s="232"/>
      <c r="E1" s="232"/>
      <c r="F1" s="232"/>
      <c r="G1" s="208"/>
      <c r="H1" s="208"/>
      <c r="I1" s="208"/>
      <c r="J1" s="208"/>
      <c r="K1" s="208"/>
      <c r="L1" s="208"/>
      <c r="M1" s="232"/>
      <c r="N1" s="232"/>
      <c r="O1" s="232"/>
      <c r="P1" s="232"/>
      <c r="Q1" s="232"/>
      <c r="R1" s="232"/>
      <c r="S1" s="232"/>
      <c r="T1" s="232"/>
      <c r="U1" s="232"/>
      <c r="V1" s="232"/>
      <c r="W1" s="232"/>
    </row>
    <row r="2" spans="1:69" s="1452" customFormat="1" ht="21.75" customHeight="1">
      <c r="A2" s="2930" t="s">
        <v>326</v>
      </c>
      <c r="B2" s="2930"/>
      <c r="C2" s="2930"/>
      <c r="D2" s="2930"/>
      <c r="E2" s="2930"/>
      <c r="F2" s="2930"/>
      <c r="G2" s="2930"/>
      <c r="H2" s="2930"/>
      <c r="I2" s="2930"/>
      <c r="J2" s="2930"/>
      <c r="K2" s="2930"/>
      <c r="L2" s="2930"/>
      <c r="M2" s="2930"/>
      <c r="N2" s="2930"/>
      <c r="O2" s="2930"/>
      <c r="P2" s="2930"/>
      <c r="Q2" s="2930"/>
      <c r="R2" s="2930"/>
      <c r="S2" s="2930"/>
      <c r="T2" s="2930"/>
      <c r="U2" s="2930"/>
      <c r="V2" s="2930"/>
      <c r="W2" s="2930"/>
      <c r="X2" s="2930"/>
    </row>
    <row r="3" spans="1:69" s="1452" customFormat="1" ht="22.5" customHeight="1">
      <c r="A3" s="2929" t="str">
        <f>'TM-DV B4'!A4:V4</f>
        <v>(Kèm theo Báo cáo số:             /BC-UBND, ngày        /9/2021 của UBND huyện Mường Tè)</v>
      </c>
      <c r="B3" s="2929"/>
      <c r="C3" s="2929"/>
      <c r="D3" s="2929"/>
      <c r="E3" s="2929"/>
      <c r="F3" s="2929"/>
      <c r="G3" s="2929"/>
      <c r="H3" s="2929"/>
      <c r="I3" s="2929"/>
      <c r="J3" s="2929"/>
      <c r="K3" s="2929"/>
      <c r="L3" s="2929"/>
      <c r="M3" s="2929"/>
      <c r="N3" s="2929"/>
      <c r="O3" s="2929"/>
      <c r="P3" s="2929"/>
      <c r="Q3" s="2929"/>
      <c r="R3" s="2929"/>
      <c r="S3" s="2929"/>
      <c r="T3" s="2929"/>
      <c r="U3" s="2929"/>
      <c r="V3" s="2929"/>
      <c r="W3" s="2929"/>
      <c r="X3" s="2929"/>
    </row>
    <row r="4" spans="1:69" s="1274" customFormat="1" ht="15.75" customHeight="1">
      <c r="A4" s="11"/>
      <c r="C4" s="1505"/>
      <c r="D4" s="117"/>
      <c r="E4" s="117"/>
      <c r="F4" s="117"/>
      <c r="G4" s="117"/>
      <c r="H4" s="117"/>
      <c r="I4" s="117"/>
      <c r="J4" s="117"/>
      <c r="K4" s="117"/>
      <c r="L4" s="117"/>
      <c r="M4" s="117"/>
      <c r="N4" s="117"/>
      <c r="O4" s="117"/>
      <c r="P4" s="117"/>
      <c r="Q4" s="117"/>
      <c r="R4" s="117"/>
      <c r="S4" s="117"/>
      <c r="T4" s="117"/>
      <c r="U4" s="117"/>
      <c r="V4" s="117"/>
      <c r="W4" s="117"/>
    </row>
    <row r="5" spans="1:69" ht="27.75" customHeight="1">
      <c r="A5" s="2893" t="s">
        <v>251</v>
      </c>
      <c r="B5" s="2893" t="s">
        <v>112</v>
      </c>
      <c r="C5" s="2893" t="s">
        <v>113</v>
      </c>
      <c r="D5" s="2897" t="s">
        <v>8</v>
      </c>
      <c r="E5" s="2897" t="s">
        <v>9</v>
      </c>
      <c r="F5" s="2897" t="s">
        <v>764</v>
      </c>
      <c r="G5" s="1530" t="s">
        <v>10</v>
      </c>
      <c r="H5" s="1530"/>
      <c r="I5" s="2897" t="s">
        <v>819</v>
      </c>
      <c r="J5" s="2887" t="s">
        <v>825</v>
      </c>
      <c r="K5" s="2887" t="s">
        <v>832</v>
      </c>
      <c r="L5" s="2887" t="s">
        <v>829</v>
      </c>
      <c r="M5" s="2887"/>
      <c r="N5" s="2887"/>
      <c r="O5" s="2887"/>
      <c r="P5" s="2919" t="s">
        <v>965</v>
      </c>
      <c r="Q5" s="2920"/>
      <c r="R5" s="2920"/>
      <c r="S5" s="2921"/>
      <c r="T5" s="2933" t="s">
        <v>11</v>
      </c>
      <c r="U5" s="2934"/>
      <c r="V5" s="2935"/>
      <c r="W5" s="2931" t="s">
        <v>979</v>
      </c>
      <c r="X5" s="2896" t="s">
        <v>996</v>
      </c>
    </row>
    <row r="6" spans="1:69" ht="103.5" customHeight="1">
      <c r="A6" s="2893"/>
      <c r="B6" s="2893"/>
      <c r="C6" s="2893"/>
      <c r="D6" s="2899"/>
      <c r="E6" s="2899"/>
      <c r="F6" s="2899"/>
      <c r="G6" s="2719" t="s">
        <v>15</v>
      </c>
      <c r="H6" s="2719" t="s">
        <v>17</v>
      </c>
      <c r="I6" s="2899"/>
      <c r="J6" s="2906"/>
      <c r="K6" s="2906"/>
      <c r="L6" s="2720" t="s">
        <v>15</v>
      </c>
      <c r="M6" s="2721" t="s">
        <v>820</v>
      </c>
      <c r="N6" s="2721" t="s">
        <v>803</v>
      </c>
      <c r="O6" s="2557" t="s">
        <v>18</v>
      </c>
      <c r="P6" s="2718" t="str">
        <f>'TM-DV B4'!P7</f>
        <v>Kế hoạch</v>
      </c>
      <c r="Q6" s="2718" t="str">
        <f>'TM-DV B4'!Q7</f>
        <v>TH 6 tháng</v>
      </c>
      <c r="R6" s="2739" t="s">
        <v>822</v>
      </c>
      <c r="S6" s="2718" t="str">
        <f>'TM-DV B4'!S7</f>
        <v>Ước TH cả năm</v>
      </c>
      <c r="T6" s="2558" t="s">
        <v>1001</v>
      </c>
      <c r="U6" s="2721" t="s">
        <v>1005</v>
      </c>
      <c r="V6" s="2721" t="s">
        <v>995</v>
      </c>
      <c r="W6" s="2932"/>
      <c r="X6" s="2896"/>
    </row>
    <row r="7" spans="1:69" s="194" customFormat="1" ht="33.75" customHeight="1">
      <c r="A7" s="492" t="s">
        <v>141</v>
      </c>
      <c r="B7" s="326" t="s">
        <v>327</v>
      </c>
      <c r="C7" s="458" t="s">
        <v>30</v>
      </c>
      <c r="D7" s="327"/>
      <c r="E7" s="327"/>
      <c r="F7" s="327">
        <v>8000</v>
      </c>
      <c r="G7" s="327">
        <f>SUM(G8:G9)</f>
        <v>9000</v>
      </c>
      <c r="H7" s="490"/>
      <c r="I7" s="490"/>
      <c r="J7" s="490"/>
      <c r="K7" s="1507">
        <f>SUM(K8:K9)</f>
        <v>9000</v>
      </c>
      <c r="L7" s="1508">
        <f>SUM(L8:L9)</f>
        <v>9550</v>
      </c>
      <c r="M7" s="1508">
        <f t="shared" ref="M7:S7" si="0">SUM(M8:M9)</f>
        <v>3820</v>
      </c>
      <c r="N7" s="1508">
        <f t="shared" si="0"/>
        <v>5900</v>
      </c>
      <c r="O7" s="1509">
        <f t="shared" si="0"/>
        <v>12437</v>
      </c>
      <c r="P7" s="1507">
        <f t="shared" si="0"/>
        <v>14184</v>
      </c>
      <c r="Q7" s="1507">
        <f t="shared" si="0"/>
        <v>6650</v>
      </c>
      <c r="R7" s="1507">
        <f t="shared" si="0"/>
        <v>9975</v>
      </c>
      <c r="S7" s="1507">
        <f t="shared" si="0"/>
        <v>14184</v>
      </c>
      <c r="T7" s="1504">
        <f>R7/N7*100</f>
        <v>169.06779661016949</v>
      </c>
      <c r="U7" s="1504">
        <f>R7/P7*100</f>
        <v>70.325719120135361</v>
      </c>
      <c r="V7" s="1504">
        <f>S7/P7%</f>
        <v>100</v>
      </c>
      <c r="W7" s="1507">
        <f t="shared" ref="W7" si="1">SUM(W8:W9)</f>
        <v>14780</v>
      </c>
      <c r="X7" s="1904"/>
    </row>
    <row r="8" spans="1:69" s="67" customFormat="1" ht="29.25" customHeight="1">
      <c r="A8" s="1907">
        <v>1</v>
      </c>
      <c r="B8" s="587" t="s">
        <v>328</v>
      </c>
      <c r="C8" s="609" t="s">
        <v>30</v>
      </c>
      <c r="D8" s="504"/>
      <c r="E8" s="504"/>
      <c r="F8" s="504">
        <v>3500</v>
      </c>
      <c r="G8" s="328">
        <v>4000</v>
      </c>
      <c r="H8" s="328"/>
      <c r="I8" s="328"/>
      <c r="J8" s="328"/>
      <c r="K8" s="1510">
        <f>+G8</f>
        <v>4000</v>
      </c>
      <c r="L8" s="1510">
        <v>4250</v>
      </c>
      <c r="M8" s="819">
        <v>1700</v>
      </c>
      <c r="N8" s="819">
        <v>2600</v>
      </c>
      <c r="O8" s="613">
        <v>7137</v>
      </c>
      <c r="P8" s="613">
        <v>8784</v>
      </c>
      <c r="Q8" s="613">
        <v>3980</v>
      </c>
      <c r="R8" s="613">
        <v>5870</v>
      </c>
      <c r="S8" s="613">
        <v>8784</v>
      </c>
      <c r="T8" s="2586">
        <f t="shared" ref="T8:T9" si="2">R8/N8*100</f>
        <v>225.76923076923077</v>
      </c>
      <c r="U8" s="2586">
        <f t="shared" ref="U8:U9" si="3">R8/P8*100</f>
        <v>66.826047358834245</v>
      </c>
      <c r="V8" s="2586">
        <f t="shared" ref="V8:V9" si="4">S8/P8%</f>
        <v>100</v>
      </c>
      <c r="W8" s="2682">
        <v>8890</v>
      </c>
      <c r="X8" s="1938"/>
      <c r="Y8" s="64"/>
      <c r="Z8" s="64"/>
    </row>
    <row r="9" spans="1:69" s="67" customFormat="1" ht="29.25" customHeight="1">
      <c r="A9" s="1907">
        <v>2</v>
      </c>
      <c r="B9" s="587" t="s">
        <v>329</v>
      </c>
      <c r="C9" s="609" t="s">
        <v>30</v>
      </c>
      <c r="D9" s="504"/>
      <c r="E9" s="504"/>
      <c r="F9" s="504">
        <v>4500</v>
      </c>
      <c r="G9" s="328">
        <v>5000</v>
      </c>
      <c r="H9" s="328"/>
      <c r="I9" s="328"/>
      <c r="J9" s="328"/>
      <c r="K9" s="1510">
        <f>+G9</f>
        <v>5000</v>
      </c>
      <c r="L9" s="1510">
        <v>5300</v>
      </c>
      <c r="M9" s="819">
        <v>2120</v>
      </c>
      <c r="N9" s="819">
        <v>3300</v>
      </c>
      <c r="O9" s="613">
        <v>5300</v>
      </c>
      <c r="P9" s="613">
        <v>5400</v>
      </c>
      <c r="Q9" s="613">
        <v>2670</v>
      </c>
      <c r="R9" s="613">
        <v>4105</v>
      </c>
      <c r="S9" s="613">
        <v>5400</v>
      </c>
      <c r="T9" s="2586">
        <f t="shared" si="2"/>
        <v>124.39393939393939</v>
      </c>
      <c r="U9" s="2586">
        <f t="shared" si="3"/>
        <v>76.018518518518519</v>
      </c>
      <c r="V9" s="2586">
        <f t="shared" si="4"/>
        <v>100</v>
      </c>
      <c r="W9" s="2682">
        <v>5890</v>
      </c>
      <c r="X9" s="1938"/>
      <c r="Y9" s="64"/>
      <c r="Z9" s="64"/>
    </row>
    <row r="10" spans="1:69" s="47" customFormat="1" ht="24.75" customHeight="1">
      <c r="A10" s="679" t="s">
        <v>162</v>
      </c>
      <c r="B10" s="611" t="s">
        <v>330</v>
      </c>
      <c r="C10" s="461"/>
      <c r="D10" s="694"/>
      <c r="E10" s="694"/>
      <c r="F10" s="694"/>
      <c r="G10" s="694"/>
      <c r="H10" s="691"/>
      <c r="I10" s="691"/>
      <c r="J10" s="691"/>
      <c r="K10" s="1520"/>
      <c r="L10" s="1520"/>
      <c r="M10" s="318"/>
      <c r="N10" s="318"/>
      <c r="O10" s="318"/>
      <c r="P10" s="318"/>
      <c r="Q10" s="318"/>
      <c r="R10" s="318"/>
      <c r="S10" s="1504"/>
      <c r="T10" s="1504"/>
      <c r="U10" s="1504"/>
      <c r="V10" s="1504"/>
      <c r="W10" s="1504"/>
      <c r="X10" s="1939"/>
      <c r="Y10" s="1521"/>
      <c r="Z10" s="1521"/>
    </row>
    <row r="11" spans="1:69" s="1521" customFormat="1" ht="18.75" customHeight="1">
      <c r="A11" s="679">
        <v>1</v>
      </c>
      <c r="B11" s="329" t="s">
        <v>329</v>
      </c>
      <c r="C11" s="317"/>
      <c r="D11" s="688"/>
      <c r="E11" s="688"/>
      <c r="F11" s="688"/>
      <c r="G11" s="688"/>
      <c r="H11" s="492"/>
      <c r="I11" s="492"/>
      <c r="J11" s="492"/>
      <c r="K11" s="1511"/>
      <c r="L11" s="1511"/>
      <c r="M11" s="318"/>
      <c r="N11" s="318"/>
      <c r="O11" s="318"/>
      <c r="P11" s="318"/>
      <c r="Q11" s="318"/>
      <c r="R11" s="318"/>
      <c r="S11" s="1504"/>
      <c r="T11" s="1504"/>
      <c r="U11" s="1504"/>
      <c r="V11" s="1504"/>
      <c r="W11" s="1504"/>
      <c r="X11" s="1939"/>
    </row>
    <row r="12" spans="1:69" s="65" customFormat="1" ht="20.25" customHeight="1">
      <c r="A12" s="679"/>
      <c r="B12" s="330" t="s">
        <v>331</v>
      </c>
      <c r="C12" s="331" t="s">
        <v>332</v>
      </c>
      <c r="D12" s="603">
        <v>130</v>
      </c>
      <c r="E12" s="603">
        <v>187</v>
      </c>
      <c r="F12" s="603">
        <v>253</v>
      </c>
      <c r="G12" s="485">
        <v>256</v>
      </c>
      <c r="H12" s="485">
        <v>79</v>
      </c>
      <c r="I12" s="485">
        <v>109</v>
      </c>
      <c r="J12" s="486">
        <v>196</v>
      </c>
      <c r="K12" s="1510">
        <f>+G12</f>
        <v>256</v>
      </c>
      <c r="L12" s="1512">
        <v>264</v>
      </c>
      <c r="M12" s="1176">
        <v>108</v>
      </c>
      <c r="N12" s="1176">
        <v>170</v>
      </c>
      <c r="O12" s="615">
        <v>264</v>
      </c>
      <c r="P12" s="615">
        <v>273</v>
      </c>
      <c r="Q12" s="615">
        <v>138.69999999999999</v>
      </c>
      <c r="R12" s="615">
        <v>205</v>
      </c>
      <c r="S12" s="615">
        <v>273</v>
      </c>
      <c r="T12" s="2586">
        <f t="shared" ref="T12:T14" si="5">R12/N12*100</f>
        <v>120.58823529411764</v>
      </c>
      <c r="U12" s="2586">
        <f t="shared" ref="U12:U14" si="6">R12/P12*100</f>
        <v>75.091575091575095</v>
      </c>
      <c r="V12" s="2586">
        <f t="shared" ref="V12" si="7">S12/P12%</f>
        <v>100</v>
      </c>
      <c r="W12" s="2682">
        <v>283</v>
      </c>
      <c r="X12" s="1938"/>
      <c r="Y12" s="64"/>
      <c r="Z12" s="187"/>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row>
    <row r="13" spans="1:69" s="105" customFormat="1" ht="15" hidden="1">
      <c r="A13" s="1940"/>
      <c r="B13" s="332" t="s">
        <v>333</v>
      </c>
      <c r="C13" s="333" t="s">
        <v>32</v>
      </c>
      <c r="D13" s="334"/>
      <c r="E13" s="334"/>
      <c r="F13" s="334">
        <v>2.8455284552845526</v>
      </c>
      <c r="G13" s="336">
        <v>2.96</v>
      </c>
      <c r="H13" s="336"/>
      <c r="I13" s="336"/>
      <c r="J13" s="336"/>
      <c r="K13" s="1526">
        <f>+G13</f>
        <v>2.96</v>
      </c>
      <c r="L13" s="1513">
        <v>3.13</v>
      </c>
      <c r="M13" s="722">
        <v>3</v>
      </c>
      <c r="N13" s="722"/>
      <c r="O13" s="722">
        <v>3.13</v>
      </c>
      <c r="P13" s="722">
        <f>(P12-O12)/O12*100</f>
        <v>3.4090909090909087</v>
      </c>
      <c r="Q13" s="722"/>
      <c r="R13" s="722"/>
      <c r="S13" s="1388"/>
      <c r="T13" s="2586" t="e">
        <f t="shared" si="5"/>
        <v>#DIV/0!</v>
      </c>
      <c r="U13" s="2586">
        <f t="shared" si="6"/>
        <v>0</v>
      </c>
      <c r="V13" s="1388"/>
      <c r="W13" s="2621">
        <v>3.6630036630036633</v>
      </c>
      <c r="X13" s="1941"/>
    </row>
    <row r="14" spans="1:69" s="65" customFormat="1" ht="24" customHeight="1">
      <c r="A14" s="679"/>
      <c r="B14" s="330" t="s">
        <v>334</v>
      </c>
      <c r="C14" s="335" t="s">
        <v>335</v>
      </c>
      <c r="D14" s="603"/>
      <c r="E14" s="603"/>
      <c r="F14" s="603">
        <v>14350</v>
      </c>
      <c r="G14" s="486">
        <v>15200</v>
      </c>
      <c r="H14" s="486">
        <v>6250</v>
      </c>
      <c r="I14" s="486">
        <v>7497</v>
      </c>
      <c r="J14" s="486">
        <v>11447</v>
      </c>
      <c r="K14" s="1510">
        <f>+G14</f>
        <v>15200</v>
      </c>
      <c r="L14" s="1514">
        <v>16800</v>
      </c>
      <c r="M14" s="819">
        <v>6700</v>
      </c>
      <c r="N14" s="819">
        <v>10500</v>
      </c>
      <c r="O14" s="613">
        <v>16800</v>
      </c>
      <c r="P14" s="613">
        <v>18570</v>
      </c>
      <c r="Q14" s="613">
        <v>8650</v>
      </c>
      <c r="R14" s="613">
        <v>12600</v>
      </c>
      <c r="S14" s="613">
        <v>18570</v>
      </c>
      <c r="T14" s="2586">
        <f t="shared" si="5"/>
        <v>120</v>
      </c>
      <c r="U14" s="2586">
        <f t="shared" si="6"/>
        <v>67.851373182552493</v>
      </c>
      <c r="V14" s="2586">
        <f t="shared" ref="V14" si="8">S14/P14%</f>
        <v>100</v>
      </c>
      <c r="W14" s="2682">
        <v>20540</v>
      </c>
      <c r="X14" s="1938"/>
      <c r="Y14" s="64"/>
      <c r="Z14" s="187"/>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row>
    <row r="15" spans="1:69" s="105" customFormat="1" ht="15" hidden="1">
      <c r="A15" s="1940"/>
      <c r="B15" s="332" t="s">
        <v>336</v>
      </c>
      <c r="C15" s="333" t="s">
        <v>32</v>
      </c>
      <c r="D15" s="334"/>
      <c r="E15" s="334"/>
      <c r="F15" s="334">
        <v>9.5419847328244281</v>
      </c>
      <c r="G15" s="336">
        <v>10</v>
      </c>
      <c r="H15" s="336"/>
      <c r="I15" s="336"/>
      <c r="J15" s="336"/>
      <c r="K15" s="1515">
        <f>+G15</f>
        <v>10</v>
      </c>
      <c r="L15" s="1516">
        <v>10.5</v>
      </c>
      <c r="M15" s="722">
        <v>10</v>
      </c>
      <c r="N15" s="722"/>
      <c r="O15" s="722">
        <v>10.5</v>
      </c>
      <c r="P15" s="722">
        <f>(P14-O14)/O14*100</f>
        <v>10.535714285714286</v>
      </c>
      <c r="Q15" s="722"/>
      <c r="R15" s="722"/>
      <c r="S15" s="1388"/>
      <c r="T15" s="1388"/>
      <c r="U15" s="1388"/>
      <c r="V15" s="1388"/>
      <c r="W15" s="2621">
        <v>10.608508346795906</v>
      </c>
      <c r="X15" s="1941"/>
    </row>
    <row r="16" spans="1:69" s="1521" customFormat="1" ht="27" customHeight="1">
      <c r="A16" s="679">
        <v>2</v>
      </c>
      <c r="B16" s="329" t="s">
        <v>328</v>
      </c>
      <c r="C16" s="1522"/>
      <c r="D16" s="679"/>
      <c r="E16" s="679"/>
      <c r="F16" s="679"/>
      <c r="G16" s="679"/>
      <c r="H16" s="678"/>
      <c r="I16" s="678"/>
      <c r="J16" s="678"/>
      <c r="K16" s="1523"/>
      <c r="L16" s="1524"/>
      <c r="M16" s="318"/>
      <c r="N16" s="318"/>
      <c r="O16" s="318"/>
      <c r="P16" s="318"/>
      <c r="Q16" s="318"/>
      <c r="R16" s="318"/>
      <c r="S16" s="1504"/>
      <c r="T16" s="1504"/>
      <c r="U16" s="1504"/>
      <c r="V16" s="1504"/>
      <c r="W16" s="2657"/>
      <c r="X16" s="1939"/>
    </row>
    <row r="17" spans="1:69" s="65" customFormat="1" ht="27" customHeight="1">
      <c r="A17" s="679"/>
      <c r="B17" s="330" t="s">
        <v>337</v>
      </c>
      <c r="C17" s="331" t="s">
        <v>338</v>
      </c>
      <c r="D17" s="615" t="s">
        <v>339</v>
      </c>
      <c r="E17" s="615">
        <v>19.349</v>
      </c>
      <c r="F17" s="615">
        <v>22.3</v>
      </c>
      <c r="G17" s="618">
        <v>23.2</v>
      </c>
      <c r="H17" s="618">
        <v>12.778</v>
      </c>
      <c r="I17" s="618">
        <v>14</v>
      </c>
      <c r="J17" s="618">
        <v>21.832999999999998</v>
      </c>
      <c r="K17" s="1510">
        <v>25</v>
      </c>
      <c r="L17" s="1517">
        <v>24</v>
      </c>
      <c r="M17" s="816">
        <v>8.3000000000000007</v>
      </c>
      <c r="N17" s="816">
        <v>15.6</v>
      </c>
      <c r="O17" s="616">
        <v>24</v>
      </c>
      <c r="P17" s="616">
        <v>25.091999999999999</v>
      </c>
      <c r="Q17" s="616">
        <v>15.093999999999999</v>
      </c>
      <c r="R17" s="2777">
        <v>17.579000000000001</v>
      </c>
      <c r="S17" s="616">
        <v>25.091999999999999</v>
      </c>
      <c r="T17" s="2586">
        <f t="shared" ref="T17" si="9">R17/N17*100</f>
        <v>112.68589743589746</v>
      </c>
      <c r="U17" s="2586">
        <f t="shared" ref="U17" si="10">R17/P17*100</f>
        <v>70.058185875976406</v>
      </c>
      <c r="V17" s="2586">
        <f t="shared" ref="V17" si="11">S17/P17%</f>
        <v>100</v>
      </c>
      <c r="W17" s="2586">
        <v>26.3</v>
      </c>
      <c r="X17" s="1938"/>
      <c r="Y17" s="1045"/>
      <c r="Z17" s="187"/>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row>
    <row r="18" spans="1:69" s="105" customFormat="1" ht="15" hidden="1">
      <c r="A18" s="1940"/>
      <c r="B18" s="332" t="s">
        <v>340</v>
      </c>
      <c r="C18" s="333" t="s">
        <v>32</v>
      </c>
      <c r="D18" s="600"/>
      <c r="E18" s="600"/>
      <c r="F18" s="600">
        <v>3.720930232558143</v>
      </c>
      <c r="G18" s="337">
        <v>4.04</v>
      </c>
      <c r="H18" s="337"/>
      <c r="I18" s="337"/>
      <c r="J18" s="337"/>
      <c r="K18" s="1515">
        <f>+G18</f>
        <v>4.04</v>
      </c>
      <c r="L18" s="1525">
        <v>4.3099999999999996</v>
      </c>
      <c r="M18" s="722">
        <v>3.95</v>
      </c>
      <c r="N18" s="722"/>
      <c r="O18" s="722">
        <v>4.3099999999999996</v>
      </c>
      <c r="P18" s="722">
        <f>(P17-O17)/O17*100</f>
        <v>4.5499999999999954</v>
      </c>
      <c r="Q18" s="722"/>
      <c r="R18" s="722"/>
      <c r="S18" s="722">
        <f>(S17-R17)/R17*100</f>
        <v>42.738494794925749</v>
      </c>
      <c r="T18" s="1388"/>
      <c r="U18" s="1388"/>
      <c r="V18" s="1388"/>
      <c r="W18" s="2621" t="s">
        <v>987</v>
      </c>
      <c r="X18" s="1941"/>
      <c r="AA18" s="195"/>
    </row>
    <row r="19" spans="1:69" s="65" customFormat="1" ht="24" customHeight="1">
      <c r="A19" s="679"/>
      <c r="B19" s="330" t="s">
        <v>341</v>
      </c>
      <c r="C19" s="335" t="s">
        <v>342</v>
      </c>
      <c r="D19" s="603"/>
      <c r="E19" s="603"/>
      <c r="F19" s="603">
        <v>4200</v>
      </c>
      <c r="G19" s="613">
        <v>5000</v>
      </c>
      <c r="H19" s="613"/>
      <c r="I19" s="613"/>
      <c r="J19" s="613">
        <v>3500</v>
      </c>
      <c r="K19" s="1510">
        <f>+G19</f>
        <v>5000</v>
      </c>
      <c r="L19" s="1514">
        <v>5400</v>
      </c>
      <c r="M19" s="819">
        <v>2150</v>
      </c>
      <c r="N19" s="819">
        <v>3300</v>
      </c>
      <c r="O19" s="613">
        <v>5400</v>
      </c>
      <c r="P19" s="613">
        <v>5840</v>
      </c>
      <c r="Q19" s="613">
        <v>2870</v>
      </c>
      <c r="R19" s="613">
        <v>4260</v>
      </c>
      <c r="S19" s="613">
        <v>5840</v>
      </c>
      <c r="T19" s="2586">
        <f t="shared" ref="T19" si="12">R19/N19*100</f>
        <v>129.09090909090909</v>
      </c>
      <c r="U19" s="2586">
        <f t="shared" ref="U19" si="13">R19/P19*100</f>
        <v>72.945205479452056</v>
      </c>
      <c r="V19" s="2586">
        <f t="shared" ref="V19" si="14">S19/P19%</f>
        <v>100</v>
      </c>
      <c r="W19" s="2682">
        <v>6350</v>
      </c>
      <c r="X19" s="1938"/>
      <c r="Y19" s="64"/>
      <c r="Z19" s="187"/>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row>
    <row r="20" spans="1:69" s="105" customFormat="1" ht="15" hidden="1">
      <c r="A20" s="1940"/>
      <c r="B20" s="332" t="s">
        <v>343</v>
      </c>
      <c r="C20" s="333" t="s">
        <v>32</v>
      </c>
      <c r="D20" s="600"/>
      <c r="E20" s="600"/>
      <c r="F20" s="600">
        <v>7.1428571428571423</v>
      </c>
      <c r="G20" s="712">
        <v>7.2</v>
      </c>
      <c r="H20" s="712"/>
      <c r="I20" s="712"/>
      <c r="J20" s="712"/>
      <c r="K20" s="1942">
        <v>7.2</v>
      </c>
      <c r="L20" s="1943">
        <v>8</v>
      </c>
      <c r="M20" s="722">
        <v>7</v>
      </c>
      <c r="N20" s="722"/>
      <c r="O20" s="722">
        <v>8</v>
      </c>
      <c r="P20" s="722">
        <f>(P19-O19)/O19*100</f>
        <v>8.1481481481481488</v>
      </c>
      <c r="Q20" s="722"/>
      <c r="R20" s="722"/>
      <c r="S20" s="1887"/>
      <c r="T20" s="1388"/>
      <c r="U20" s="1388"/>
      <c r="V20" s="1388"/>
      <c r="W20" s="2621" t="s">
        <v>988</v>
      </c>
      <c r="X20" s="1941"/>
      <c r="Z20" s="195"/>
    </row>
    <row r="21" spans="1:69" s="9" customFormat="1" ht="12" customHeight="1" thickBot="1">
      <c r="A21" s="1518"/>
      <c r="B21" s="1518"/>
      <c r="C21" s="1519"/>
      <c r="D21" s="1518"/>
      <c r="E21" s="1518"/>
      <c r="F21" s="1518"/>
      <c r="G21" s="1518"/>
      <c r="H21" s="1518"/>
      <c r="I21" s="1518"/>
      <c r="J21" s="1518"/>
      <c r="K21" s="1518"/>
      <c r="L21" s="1518"/>
      <c r="M21" s="1518"/>
      <c r="N21" s="1518"/>
      <c r="O21" s="1518"/>
      <c r="P21" s="1518"/>
      <c r="Q21" s="1518"/>
      <c r="R21" s="1518"/>
      <c r="S21" s="1518"/>
      <c r="T21" s="1518"/>
      <c r="U21" s="1518"/>
      <c r="V21" s="1518"/>
      <c r="W21" s="2606"/>
      <c r="X21" s="2722"/>
    </row>
    <row r="23" spans="1:69" ht="15.75" customHeight="1">
      <c r="B23" s="3"/>
    </row>
  </sheetData>
  <mergeCells count="17">
    <mergeCell ref="P5:S5"/>
    <mergeCell ref="K5:K6"/>
    <mergeCell ref="J5:J6"/>
    <mergeCell ref="A1:B1"/>
    <mergeCell ref="A5:A6"/>
    <mergeCell ref="B5:B6"/>
    <mergeCell ref="C5:C6"/>
    <mergeCell ref="F5:F6"/>
    <mergeCell ref="A3:X3"/>
    <mergeCell ref="A2:X2"/>
    <mergeCell ref="X5:X6"/>
    <mergeCell ref="D5:D6"/>
    <mergeCell ref="E5:E6"/>
    <mergeCell ref="I5:I6"/>
    <mergeCell ref="L5:O5"/>
    <mergeCell ref="W5:W6"/>
    <mergeCell ref="T5:V5"/>
  </mergeCells>
  <printOptions horizontalCentered="1"/>
  <pageMargins left="0.25" right="0.25" top="0.5" bottom="0.25" header="0.5" footer="0.5"/>
  <pageSetup paperSize="9" scale="85" orientation="landscape" r:id="rId1"/>
  <headerFooter>
    <oddHeader>Page &amp;P</oddHead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46"/>
  <sheetViews>
    <sheetView view="pageBreakPreview" zoomScale="85" zoomScaleNormal="85" zoomScaleSheetLayoutView="85" workbookViewId="0">
      <pane xSplit="3" ySplit="5" topLeftCell="N29" activePane="bottomRight" state="frozen"/>
      <selection activeCell="AU32" sqref="AU32"/>
      <selection pane="topRight" activeCell="AU32" sqref="AU32"/>
      <selection pane="bottomLeft" activeCell="AU32" sqref="AU32"/>
      <selection pane="bottomRight" activeCell="Q5" sqref="Q1:Q1048576"/>
    </sheetView>
  </sheetViews>
  <sheetFormatPr defaultColWidth="9" defaultRowHeight="15.75" customHeight="1"/>
  <cols>
    <col min="1" max="1" width="4.875" style="109" customWidth="1"/>
    <col min="2" max="2" width="38.25" style="109" customWidth="1"/>
    <col min="3" max="3" width="8.875" style="112" customWidth="1"/>
    <col min="4" max="4" width="9" style="109" hidden="1"/>
    <col min="5" max="5" width="0" style="109" hidden="1" customWidth="1"/>
    <col min="6" max="6" width="0" style="232" hidden="1" customWidth="1"/>
    <col min="7" max="8" width="13.25" style="109" hidden="1" customWidth="1"/>
    <col min="9" max="9" width="9.125" style="109" hidden="1" customWidth="1"/>
    <col min="10" max="10" width="8.5" style="109" hidden="1" customWidth="1"/>
    <col min="11" max="11" width="10" style="109" hidden="1" customWidth="1"/>
    <col min="12" max="12" width="12.625" style="232" hidden="1" customWidth="1"/>
    <col min="13" max="13" width="10.5" style="232" hidden="1" customWidth="1"/>
    <col min="14" max="14" width="10.5" style="232" customWidth="1"/>
    <col min="15" max="15" width="12" style="232" hidden="1" customWidth="1"/>
    <col min="16" max="16" width="10.625" style="232" customWidth="1"/>
    <col min="17" max="17" width="11.125" style="232" hidden="1" customWidth="1"/>
    <col min="18" max="19" width="11.125" style="232" customWidth="1"/>
    <col min="20" max="21" width="9.625" style="232" customWidth="1"/>
    <col min="22" max="22" width="9.625" style="109" customWidth="1"/>
    <col min="23" max="23" width="9.625" style="232" hidden="1" customWidth="1"/>
    <col min="24" max="24" width="12.875" style="109" customWidth="1"/>
    <col min="25" max="25" width="9" style="135"/>
  </cols>
  <sheetData>
    <row r="1" spans="1:25" s="108" customFormat="1" ht="15.75" customHeight="1">
      <c r="A1" s="2944" t="s">
        <v>344</v>
      </c>
      <c r="B1" s="2944"/>
      <c r="C1" s="2944"/>
      <c r="D1" s="2944"/>
      <c r="E1" s="2944"/>
      <c r="F1" s="2944"/>
      <c r="G1" s="2944"/>
      <c r="H1" s="2944"/>
      <c r="I1" s="2944"/>
      <c r="J1" s="2944"/>
      <c r="K1" s="2944"/>
      <c r="L1" s="2944"/>
      <c r="M1" s="2944"/>
      <c r="N1" s="2944"/>
      <c r="O1" s="2944"/>
      <c r="P1" s="2944"/>
      <c r="Q1" s="2944"/>
      <c r="R1" s="2944"/>
      <c r="S1" s="2944"/>
      <c r="T1" s="2944"/>
      <c r="U1" s="2944"/>
      <c r="V1" s="2944"/>
      <c r="W1" s="2944"/>
      <c r="X1" s="2944"/>
      <c r="Y1" s="137"/>
    </row>
    <row r="2" spans="1:25" s="108" customFormat="1" ht="18.75" customHeight="1">
      <c r="A2" s="2918" t="s">
        <v>345</v>
      </c>
      <c r="B2" s="2918"/>
      <c r="C2" s="2918"/>
      <c r="D2" s="2918"/>
      <c r="E2" s="2918"/>
      <c r="F2" s="2918"/>
      <c r="G2" s="2918"/>
      <c r="H2" s="2918"/>
      <c r="I2" s="2918"/>
      <c r="J2" s="2918"/>
      <c r="K2" s="2918"/>
      <c r="L2" s="2918"/>
      <c r="M2" s="2918"/>
      <c r="N2" s="2918"/>
      <c r="O2" s="2918"/>
      <c r="P2" s="2918"/>
      <c r="Q2" s="2918"/>
      <c r="R2" s="2918"/>
      <c r="S2" s="2918"/>
      <c r="T2" s="2918"/>
      <c r="U2" s="2918"/>
      <c r="V2" s="2918"/>
      <c r="W2" s="2918"/>
      <c r="X2" s="2918"/>
      <c r="Y2" s="137"/>
    </row>
    <row r="3" spans="1:25" s="108" customFormat="1" ht="35.25" customHeight="1">
      <c r="A3" s="2925" t="str">
        <f>'Van tai B5'!A3:X3</f>
        <v>(Kèm theo Báo cáo số:             /BC-UBND, ngày        /9/2021 của UBND huyện Mường Tè)</v>
      </c>
      <c r="B3" s="2925"/>
      <c r="C3" s="2925"/>
      <c r="D3" s="2925"/>
      <c r="E3" s="2925"/>
      <c r="F3" s="2925"/>
      <c r="G3" s="2925"/>
      <c r="H3" s="2925"/>
      <c r="I3" s="2925"/>
      <c r="J3" s="2925"/>
      <c r="K3" s="2925"/>
      <c r="L3" s="2925"/>
      <c r="M3" s="2925"/>
      <c r="N3" s="2925"/>
      <c r="O3" s="2925"/>
      <c r="P3" s="2925"/>
      <c r="Q3" s="2925"/>
      <c r="R3" s="2925"/>
      <c r="S3" s="2925"/>
      <c r="T3" s="2925"/>
      <c r="U3" s="2925"/>
      <c r="V3" s="2925"/>
      <c r="W3" s="2925"/>
      <c r="X3" s="2925"/>
      <c r="Y3" s="209"/>
    </row>
    <row r="4" spans="1:25" s="110" customFormat="1" ht="45.75" customHeight="1">
      <c r="A4" s="2945" t="s">
        <v>4</v>
      </c>
      <c r="B4" s="2945" t="s">
        <v>112</v>
      </c>
      <c r="C4" s="2945" t="s">
        <v>346</v>
      </c>
      <c r="D4" s="2897" t="s">
        <v>8</v>
      </c>
      <c r="E4" s="2897" t="s">
        <v>9</v>
      </c>
      <c r="F4" s="2897" t="s">
        <v>764</v>
      </c>
      <c r="G4" s="1530" t="s">
        <v>10</v>
      </c>
      <c r="H4" s="1530"/>
      <c r="I4" s="2897" t="s">
        <v>819</v>
      </c>
      <c r="J4" s="2887" t="s">
        <v>823</v>
      </c>
      <c r="K4" s="2887" t="s">
        <v>832</v>
      </c>
      <c r="L4" s="2887" t="s">
        <v>829</v>
      </c>
      <c r="M4" s="2887"/>
      <c r="N4" s="2887"/>
      <c r="O4" s="2887"/>
      <c r="P4" s="2919" t="s">
        <v>965</v>
      </c>
      <c r="Q4" s="2920"/>
      <c r="R4" s="2920"/>
      <c r="S4" s="2921"/>
      <c r="T4" s="2936" t="s">
        <v>11</v>
      </c>
      <c r="U4" s="2914"/>
      <c r="V4" s="2937"/>
      <c r="W4" s="2931" t="s">
        <v>979</v>
      </c>
      <c r="X4" s="2947" t="s">
        <v>996</v>
      </c>
      <c r="Y4" s="136"/>
    </row>
    <row r="5" spans="1:25" s="110" customFormat="1" ht="99" customHeight="1">
      <c r="A5" s="2946"/>
      <c r="B5" s="2946"/>
      <c r="C5" s="2946"/>
      <c r="D5" s="2899"/>
      <c r="E5" s="2899"/>
      <c r="F5" s="2899"/>
      <c r="G5" s="1816" t="s">
        <v>15</v>
      </c>
      <c r="H5" s="1816" t="s">
        <v>17</v>
      </c>
      <c r="I5" s="2899"/>
      <c r="J5" s="2906"/>
      <c r="K5" s="2906"/>
      <c r="L5" s="1815" t="s">
        <v>15</v>
      </c>
      <c r="M5" s="1527" t="s">
        <v>820</v>
      </c>
      <c r="N5" s="1527" t="s">
        <v>803</v>
      </c>
      <c r="O5" s="2559" t="s">
        <v>18</v>
      </c>
      <c r="P5" s="2556" t="str">
        <f>'Van tai B5'!P6</f>
        <v>Kế hoạch</v>
      </c>
      <c r="Q5" s="2556" t="str">
        <f>'Van tai B5'!Q6</f>
        <v>TH 6 tháng</v>
      </c>
      <c r="R5" s="1527" t="s">
        <v>822</v>
      </c>
      <c r="S5" s="2556" t="str">
        <f>'Van tai B5'!S6</f>
        <v>Ước TH cả năm</v>
      </c>
      <c r="T5" s="2558" t="str">
        <f>'Van tai B5'!T6</f>
        <v>Ước TH 9 năm 2021/TH 9 tháng năm 2020</v>
      </c>
      <c r="U5" s="1189" t="str">
        <f>'Van tai B5'!U6</f>
        <v>Ước TH 9 năm 2021/KH năm 2021</v>
      </c>
      <c r="V5" s="1189" t="str">
        <f>'Van tai B5'!V6</f>
        <v>TH năm 2021/KH năm 2021</v>
      </c>
      <c r="W5" s="2932"/>
      <c r="X5" s="2894"/>
      <c r="Y5" s="136"/>
    </row>
    <row r="6" spans="1:25" s="108" customFormat="1" ht="8.25" hidden="1" customHeight="1">
      <c r="A6" s="688" t="s">
        <v>131</v>
      </c>
      <c r="B6" s="546" t="s">
        <v>347</v>
      </c>
      <c r="C6" s="702"/>
      <c r="D6" s="689"/>
      <c r="E6" s="689"/>
      <c r="F6" s="689"/>
      <c r="G6" s="689"/>
      <c r="H6" s="689"/>
      <c r="I6" s="689"/>
      <c r="J6" s="692"/>
      <c r="K6" s="692"/>
      <c r="L6" s="692"/>
      <c r="M6" s="692"/>
      <c r="N6" s="692"/>
      <c r="O6" s="692"/>
      <c r="P6" s="2554">
        <f>'Van tai B5'!P7</f>
        <v>14184</v>
      </c>
      <c r="Q6" s="593"/>
      <c r="R6" s="593"/>
      <c r="S6" s="689"/>
      <c r="T6" s="689"/>
      <c r="U6" s="689"/>
      <c r="V6" s="689"/>
      <c r="W6" s="689"/>
      <c r="X6" s="689"/>
      <c r="Y6" s="137"/>
    </row>
    <row r="7" spans="1:25" s="108" customFormat="1" ht="24.95" hidden="1" customHeight="1">
      <c r="A7" s="694" t="s">
        <v>141</v>
      </c>
      <c r="B7" s="611" t="s">
        <v>348</v>
      </c>
      <c r="C7" s="694"/>
      <c r="D7" s="689"/>
      <c r="E7" s="689"/>
      <c r="F7" s="689"/>
      <c r="G7" s="689"/>
      <c r="H7" s="689"/>
      <c r="I7" s="689"/>
      <c r="J7" s="689"/>
      <c r="K7" s="689"/>
      <c r="L7" s="689"/>
      <c r="M7" s="689"/>
      <c r="N7" s="689"/>
      <c r="O7" s="689"/>
      <c r="P7" s="2554">
        <f>'Van tai B5'!P8</f>
        <v>8784</v>
      </c>
      <c r="Q7" s="593"/>
      <c r="R7" s="593"/>
      <c r="S7" s="689"/>
      <c r="T7" s="689"/>
      <c r="U7" s="689"/>
      <c r="V7" s="689"/>
      <c r="W7" s="689"/>
      <c r="X7" s="689"/>
      <c r="Y7" s="137"/>
    </row>
    <row r="8" spans="1:25" s="108" customFormat="1" ht="24.95" hidden="1" customHeight="1">
      <c r="A8" s="687">
        <v>1</v>
      </c>
      <c r="B8" s="689" t="s">
        <v>349</v>
      </c>
      <c r="C8" s="702" t="s">
        <v>350</v>
      </c>
      <c r="D8" s="689"/>
      <c r="E8" s="689"/>
      <c r="F8" s="689"/>
      <c r="G8" s="689"/>
      <c r="H8" s="689"/>
      <c r="I8" s="689"/>
      <c r="J8" s="689"/>
      <c r="K8" s="689"/>
      <c r="L8" s="689"/>
      <c r="M8" s="689"/>
      <c r="N8" s="689"/>
      <c r="O8" s="689"/>
      <c r="P8" s="2554">
        <f>'Van tai B5'!P9</f>
        <v>5400</v>
      </c>
      <c r="Q8" s="593"/>
      <c r="R8" s="593"/>
      <c r="S8" s="689"/>
      <c r="T8" s="689"/>
      <c r="U8" s="689"/>
      <c r="V8" s="689"/>
      <c r="W8" s="689"/>
      <c r="X8" s="689"/>
      <c r="Y8" s="137"/>
    </row>
    <row r="9" spans="1:25" s="108" customFormat="1" ht="24.95" hidden="1" customHeight="1">
      <c r="A9" s="687">
        <v>2</v>
      </c>
      <c r="B9" s="689" t="s">
        <v>351</v>
      </c>
      <c r="C9" s="702" t="s">
        <v>30</v>
      </c>
      <c r="D9" s="689"/>
      <c r="E9" s="689"/>
      <c r="F9" s="689"/>
      <c r="G9" s="689"/>
      <c r="H9" s="689"/>
      <c r="I9" s="689"/>
      <c r="J9" s="689"/>
      <c r="K9" s="689"/>
      <c r="L9" s="689"/>
      <c r="M9" s="689"/>
      <c r="N9" s="689"/>
      <c r="O9" s="689"/>
      <c r="P9" s="2554">
        <f>'Van tai B5'!P10</f>
        <v>0</v>
      </c>
      <c r="Q9" s="593"/>
      <c r="R9" s="593"/>
      <c r="S9" s="689"/>
      <c r="T9" s="689"/>
      <c r="U9" s="689"/>
      <c r="V9" s="689"/>
      <c r="W9" s="689"/>
      <c r="X9" s="689"/>
      <c r="Y9" s="137"/>
    </row>
    <row r="10" spans="1:25" s="108" customFormat="1" ht="24.95" hidden="1" customHeight="1">
      <c r="A10" s="687">
        <v>3</v>
      </c>
      <c r="B10" s="689" t="s">
        <v>352</v>
      </c>
      <c r="C10" s="702" t="s">
        <v>30</v>
      </c>
      <c r="D10" s="689"/>
      <c r="E10" s="689"/>
      <c r="F10" s="689"/>
      <c r="G10" s="689"/>
      <c r="H10" s="689"/>
      <c r="I10" s="689"/>
      <c r="J10" s="689"/>
      <c r="K10" s="689"/>
      <c r="L10" s="689"/>
      <c r="M10" s="689"/>
      <c r="N10" s="689"/>
      <c r="O10" s="689"/>
      <c r="P10" s="2554">
        <f>'Van tai B5'!P11</f>
        <v>0</v>
      </c>
      <c r="Q10" s="593"/>
      <c r="R10" s="593"/>
      <c r="S10" s="689"/>
      <c r="T10" s="689"/>
      <c r="U10" s="689"/>
      <c r="V10" s="689"/>
      <c r="W10" s="689"/>
      <c r="X10" s="689"/>
      <c r="Y10" s="137"/>
    </row>
    <row r="11" spans="1:25" s="108" customFormat="1" ht="24.95" hidden="1" customHeight="1">
      <c r="A11" s="687">
        <v>4</v>
      </c>
      <c r="B11" s="689" t="s">
        <v>353</v>
      </c>
      <c r="C11" s="702" t="s">
        <v>30</v>
      </c>
      <c r="D11" s="689"/>
      <c r="E11" s="689"/>
      <c r="F11" s="689"/>
      <c r="G11" s="689"/>
      <c r="H11" s="689"/>
      <c r="I11" s="689"/>
      <c r="J11" s="689"/>
      <c r="K11" s="689"/>
      <c r="L11" s="689"/>
      <c r="M11" s="689"/>
      <c r="N11" s="689"/>
      <c r="O11" s="689"/>
      <c r="P11" s="2554">
        <f>'Van tai B5'!P12</f>
        <v>273</v>
      </c>
      <c r="Q11" s="593"/>
      <c r="R11" s="593"/>
      <c r="S11" s="689"/>
      <c r="T11" s="689"/>
      <c r="U11" s="689"/>
      <c r="V11" s="689"/>
      <c r="W11" s="689"/>
      <c r="X11" s="689"/>
      <c r="Y11" s="137"/>
    </row>
    <row r="12" spans="1:25" s="108" customFormat="1" ht="24.95" hidden="1" customHeight="1">
      <c r="A12" s="687">
        <v>5</v>
      </c>
      <c r="B12" s="689" t="s">
        <v>354</v>
      </c>
      <c r="C12" s="702" t="s">
        <v>30</v>
      </c>
      <c r="D12" s="689"/>
      <c r="E12" s="689"/>
      <c r="F12" s="689"/>
      <c r="G12" s="689"/>
      <c r="H12" s="689"/>
      <c r="I12" s="689"/>
      <c r="J12" s="689"/>
      <c r="K12" s="689"/>
      <c r="L12" s="689"/>
      <c r="M12" s="689"/>
      <c r="N12" s="689"/>
      <c r="O12" s="689"/>
      <c r="P12" s="2554">
        <f>'Van tai B5'!P13</f>
        <v>3.4090909090909087</v>
      </c>
      <c r="Q12" s="593"/>
      <c r="R12" s="593"/>
      <c r="S12" s="689"/>
      <c r="T12" s="689"/>
      <c r="U12" s="689"/>
      <c r="V12" s="689"/>
      <c r="W12" s="689"/>
      <c r="X12" s="689"/>
      <c r="Y12" s="137"/>
    </row>
    <row r="13" spans="1:25" s="111" customFormat="1" ht="36.75" hidden="1" customHeight="1">
      <c r="A13" s="1944"/>
      <c r="B13" s="340" t="s">
        <v>355</v>
      </c>
      <c r="C13" s="693"/>
      <c r="D13" s="690"/>
      <c r="E13" s="690"/>
      <c r="F13" s="690"/>
      <c r="G13" s="690"/>
      <c r="H13" s="690"/>
      <c r="I13" s="690"/>
      <c r="J13" s="690"/>
      <c r="K13" s="690"/>
      <c r="L13" s="690"/>
      <c r="M13" s="690"/>
      <c r="N13" s="690"/>
      <c r="O13" s="690"/>
      <c r="P13" s="2554">
        <f>'Van tai B5'!P14</f>
        <v>18570</v>
      </c>
      <c r="Q13" s="593"/>
      <c r="R13" s="593"/>
      <c r="S13" s="690"/>
      <c r="T13" s="690"/>
      <c r="U13" s="690"/>
      <c r="V13" s="690"/>
      <c r="W13" s="690"/>
      <c r="X13" s="690"/>
      <c r="Y13" s="138"/>
    </row>
    <row r="14" spans="1:25" s="111" customFormat="1" ht="24.95" hidden="1" customHeight="1">
      <c r="A14" s="1944"/>
      <c r="B14" s="340" t="s">
        <v>356</v>
      </c>
      <c r="C14" s="693"/>
      <c r="D14" s="690"/>
      <c r="E14" s="690"/>
      <c r="F14" s="690"/>
      <c r="G14" s="690"/>
      <c r="H14" s="690"/>
      <c r="I14" s="690"/>
      <c r="J14" s="690"/>
      <c r="K14" s="690"/>
      <c r="L14" s="690"/>
      <c r="M14" s="690"/>
      <c r="N14" s="690"/>
      <c r="O14" s="690"/>
      <c r="P14" s="2554">
        <f>'Van tai B5'!P15</f>
        <v>10.535714285714286</v>
      </c>
      <c r="Q14" s="593"/>
      <c r="R14" s="593"/>
      <c r="S14" s="690"/>
      <c r="T14" s="690"/>
      <c r="U14" s="690"/>
      <c r="V14" s="690"/>
      <c r="W14" s="690"/>
      <c r="X14" s="690"/>
      <c r="Y14" s="138"/>
    </row>
    <row r="15" spans="1:25" s="111" customFormat="1" ht="39.75" hidden="1" customHeight="1">
      <c r="A15" s="1944"/>
      <c r="B15" s="340" t="s">
        <v>357</v>
      </c>
      <c r="C15" s="693"/>
      <c r="D15" s="690"/>
      <c r="E15" s="690"/>
      <c r="F15" s="690"/>
      <c r="G15" s="690"/>
      <c r="H15" s="690"/>
      <c r="I15" s="690"/>
      <c r="J15" s="690"/>
      <c r="K15" s="690"/>
      <c r="L15" s="690"/>
      <c r="M15" s="690"/>
      <c r="N15" s="690"/>
      <c r="O15" s="690"/>
      <c r="P15" s="2554">
        <f>'Van tai B5'!P16</f>
        <v>0</v>
      </c>
      <c r="Q15" s="593"/>
      <c r="R15" s="593"/>
      <c r="S15" s="690"/>
      <c r="T15" s="690"/>
      <c r="U15" s="690"/>
      <c r="V15" s="690"/>
      <c r="W15" s="690"/>
      <c r="X15" s="690"/>
      <c r="Y15" s="138"/>
    </row>
    <row r="16" spans="1:25" s="108" customFormat="1" ht="24.95" hidden="1" customHeight="1">
      <c r="A16" s="688" t="s">
        <v>162</v>
      </c>
      <c r="B16" s="341" t="s">
        <v>358</v>
      </c>
      <c r="C16" s="694"/>
      <c r="D16" s="689"/>
      <c r="E16" s="689"/>
      <c r="F16" s="689"/>
      <c r="G16" s="689"/>
      <c r="H16" s="689"/>
      <c r="I16" s="689"/>
      <c r="J16" s="689"/>
      <c r="K16" s="689"/>
      <c r="L16" s="689"/>
      <c r="M16" s="689"/>
      <c r="N16" s="689"/>
      <c r="O16" s="689"/>
      <c r="P16" s="2554">
        <f>'Van tai B5'!P17</f>
        <v>25.091999999999999</v>
      </c>
      <c r="Q16" s="593"/>
      <c r="R16" s="593"/>
      <c r="S16" s="689"/>
      <c r="T16" s="689"/>
      <c r="U16" s="689"/>
      <c r="V16" s="689"/>
      <c r="W16" s="689"/>
      <c r="X16" s="689"/>
      <c r="Y16" s="137"/>
    </row>
    <row r="17" spans="1:25" s="108" customFormat="1" ht="39.950000000000003" hidden="1" customHeight="1">
      <c r="A17" s="1945">
        <v>1</v>
      </c>
      <c r="B17" s="342" t="s">
        <v>359</v>
      </c>
      <c r="C17" s="702" t="s">
        <v>360</v>
      </c>
      <c r="D17" s="689"/>
      <c r="E17" s="689"/>
      <c r="F17" s="689"/>
      <c r="G17" s="689"/>
      <c r="H17" s="689"/>
      <c r="I17" s="689"/>
      <c r="J17" s="689"/>
      <c r="K17" s="689"/>
      <c r="L17" s="689"/>
      <c r="M17" s="689"/>
      <c r="N17" s="689"/>
      <c r="O17" s="689"/>
      <c r="P17" s="2554">
        <f>'Van tai B5'!P18</f>
        <v>4.5499999999999954</v>
      </c>
      <c r="Q17" s="593"/>
      <c r="R17" s="593"/>
      <c r="S17" s="689"/>
      <c r="T17" s="689"/>
      <c r="U17" s="689"/>
      <c r="V17" s="689"/>
      <c r="W17" s="689"/>
      <c r="X17" s="689"/>
      <c r="Y17" s="137"/>
    </row>
    <row r="18" spans="1:25" s="111" customFormat="1" ht="39.950000000000003" hidden="1" customHeight="1">
      <c r="A18" s="687">
        <v>2</v>
      </c>
      <c r="B18" s="584" t="s">
        <v>361</v>
      </c>
      <c r="C18" s="702" t="s">
        <v>350</v>
      </c>
      <c r="D18" s="690"/>
      <c r="E18" s="690"/>
      <c r="F18" s="690"/>
      <c r="G18" s="690"/>
      <c r="H18" s="690"/>
      <c r="I18" s="690"/>
      <c r="J18" s="690"/>
      <c r="K18" s="690"/>
      <c r="L18" s="690"/>
      <c r="M18" s="690"/>
      <c r="N18" s="690"/>
      <c r="O18" s="690"/>
      <c r="P18" s="2554">
        <f>'Van tai B5'!P19</f>
        <v>5840</v>
      </c>
      <c r="Q18" s="593"/>
      <c r="R18" s="593"/>
      <c r="S18" s="690"/>
      <c r="T18" s="690"/>
      <c r="U18" s="690"/>
      <c r="V18" s="690"/>
      <c r="W18" s="690"/>
      <c r="X18" s="690"/>
      <c r="Y18" s="138"/>
    </row>
    <row r="19" spans="1:25" s="108" customFormat="1" ht="39.950000000000003" hidden="1" customHeight="1">
      <c r="A19" s="1883"/>
      <c r="B19" s="632" t="s">
        <v>362</v>
      </c>
      <c r="C19" s="693"/>
      <c r="D19" s="689"/>
      <c r="E19" s="689"/>
      <c r="F19" s="689"/>
      <c r="G19" s="689"/>
      <c r="H19" s="689"/>
      <c r="I19" s="689"/>
      <c r="J19" s="689"/>
      <c r="K19" s="689"/>
      <c r="L19" s="689"/>
      <c r="M19" s="689"/>
      <c r="N19" s="689"/>
      <c r="O19" s="689"/>
      <c r="P19" s="2554">
        <f>'Van tai B5'!P20</f>
        <v>8.1481481481481488</v>
      </c>
      <c r="Q19" s="593"/>
      <c r="R19" s="593"/>
      <c r="S19" s="689"/>
      <c r="T19" s="689"/>
      <c r="U19" s="689"/>
      <c r="V19" s="689"/>
      <c r="W19" s="689"/>
      <c r="X19" s="689"/>
      <c r="Y19" s="137"/>
    </row>
    <row r="20" spans="1:25" s="108" customFormat="1" ht="39.950000000000003" hidden="1" customHeight="1">
      <c r="A20" s="687">
        <v>3</v>
      </c>
      <c r="B20" s="587" t="s">
        <v>363</v>
      </c>
      <c r="C20" s="702" t="s">
        <v>350</v>
      </c>
      <c r="D20" s="689"/>
      <c r="E20" s="689"/>
      <c r="F20" s="689"/>
      <c r="G20" s="689"/>
      <c r="H20" s="689"/>
      <c r="I20" s="689"/>
      <c r="J20" s="689"/>
      <c r="K20" s="689"/>
      <c r="L20" s="689"/>
      <c r="M20" s="689"/>
      <c r="N20" s="689"/>
      <c r="O20" s="689"/>
      <c r="P20" s="2554">
        <f>'Van tai B5'!P21</f>
        <v>0</v>
      </c>
      <c r="Q20" s="593"/>
      <c r="R20" s="593"/>
      <c r="S20" s="689"/>
      <c r="T20" s="689"/>
      <c r="U20" s="689"/>
      <c r="V20" s="689"/>
      <c r="W20" s="689"/>
      <c r="X20" s="689"/>
      <c r="Y20" s="137"/>
    </row>
    <row r="21" spans="1:25" s="111" customFormat="1" ht="39.950000000000003" hidden="1" customHeight="1">
      <c r="A21" s="687">
        <v>4</v>
      </c>
      <c r="B21" s="587" t="s">
        <v>364</v>
      </c>
      <c r="C21" s="702" t="s">
        <v>350</v>
      </c>
      <c r="D21" s="690"/>
      <c r="E21" s="690"/>
      <c r="F21" s="690"/>
      <c r="G21" s="690"/>
      <c r="H21" s="690"/>
      <c r="I21" s="690"/>
      <c r="J21" s="690"/>
      <c r="K21" s="690"/>
      <c r="L21" s="690"/>
      <c r="M21" s="690"/>
      <c r="N21" s="690"/>
      <c r="O21" s="690"/>
      <c r="P21" s="2554">
        <f>'Van tai B5'!P22</f>
        <v>0</v>
      </c>
      <c r="Q21" s="593"/>
      <c r="R21" s="593"/>
      <c r="S21" s="690"/>
      <c r="T21" s="690"/>
      <c r="U21" s="690"/>
      <c r="V21" s="690"/>
      <c r="W21" s="690"/>
      <c r="X21" s="690"/>
      <c r="Y21" s="138"/>
    </row>
    <row r="22" spans="1:25" s="108" customFormat="1" ht="39.950000000000003" hidden="1" customHeight="1">
      <c r="A22" s="1883"/>
      <c r="B22" s="632" t="s">
        <v>365</v>
      </c>
      <c r="C22" s="693"/>
      <c r="D22" s="689"/>
      <c r="E22" s="689"/>
      <c r="F22" s="689"/>
      <c r="G22" s="689"/>
      <c r="H22" s="689"/>
      <c r="I22" s="689"/>
      <c r="J22" s="689"/>
      <c r="K22" s="689"/>
      <c r="L22" s="689"/>
      <c r="M22" s="689"/>
      <c r="N22" s="689"/>
      <c r="O22" s="689"/>
      <c r="P22" s="2554">
        <f>'Van tai B5'!P23</f>
        <v>0</v>
      </c>
      <c r="Q22" s="593"/>
      <c r="R22" s="593"/>
      <c r="S22" s="689"/>
      <c r="T22" s="689"/>
      <c r="U22" s="689"/>
      <c r="V22" s="689"/>
      <c r="W22" s="689"/>
      <c r="X22" s="689"/>
      <c r="Y22" s="137"/>
    </row>
    <row r="23" spans="1:25" s="108" customFormat="1" ht="24.95" hidden="1" customHeight="1">
      <c r="A23" s="687">
        <v>5</v>
      </c>
      <c r="B23" s="587" t="s">
        <v>366</v>
      </c>
      <c r="C23" s="702" t="s">
        <v>350</v>
      </c>
      <c r="D23" s="689"/>
      <c r="E23" s="689"/>
      <c r="F23" s="689"/>
      <c r="G23" s="689"/>
      <c r="H23" s="689"/>
      <c r="I23" s="689"/>
      <c r="J23" s="689"/>
      <c r="K23" s="689"/>
      <c r="L23" s="689"/>
      <c r="M23" s="689"/>
      <c r="N23" s="689"/>
      <c r="O23" s="689"/>
      <c r="P23" s="2554">
        <f>'Van tai B5'!P24</f>
        <v>0</v>
      </c>
      <c r="Q23" s="593"/>
      <c r="R23" s="593"/>
      <c r="S23" s="689"/>
      <c r="T23" s="689"/>
      <c r="U23" s="689"/>
      <c r="V23" s="689"/>
      <c r="W23" s="689"/>
      <c r="X23" s="689"/>
      <c r="Y23" s="137"/>
    </row>
    <row r="24" spans="1:25" s="108" customFormat="1" ht="24.95" hidden="1" customHeight="1">
      <c r="A24" s="687">
        <v>6</v>
      </c>
      <c r="B24" s="689" t="s">
        <v>367</v>
      </c>
      <c r="C24" s="702" t="s">
        <v>350</v>
      </c>
      <c r="D24" s="689"/>
      <c r="E24" s="689"/>
      <c r="F24" s="689"/>
      <c r="G24" s="689"/>
      <c r="H24" s="689"/>
      <c r="I24" s="689"/>
      <c r="J24" s="689"/>
      <c r="K24" s="689"/>
      <c r="L24" s="689"/>
      <c r="M24" s="689"/>
      <c r="N24" s="689"/>
      <c r="O24" s="689"/>
      <c r="P24" s="2554">
        <f>'Van tai B5'!P25</f>
        <v>0</v>
      </c>
      <c r="Q24" s="593"/>
      <c r="R24" s="593"/>
      <c r="S24" s="689"/>
      <c r="T24" s="689"/>
      <c r="U24" s="689"/>
      <c r="V24" s="689"/>
      <c r="W24" s="689"/>
      <c r="X24" s="689"/>
      <c r="Y24" s="137"/>
    </row>
    <row r="25" spans="1:25" s="108" customFormat="1" ht="24.95" hidden="1" customHeight="1">
      <c r="A25" s="687">
        <v>7</v>
      </c>
      <c r="B25" s="689" t="s">
        <v>368</v>
      </c>
      <c r="C25" s="702" t="s">
        <v>103</v>
      </c>
      <c r="D25" s="689"/>
      <c r="E25" s="689"/>
      <c r="F25" s="689"/>
      <c r="G25" s="689"/>
      <c r="H25" s="689"/>
      <c r="I25" s="689"/>
      <c r="J25" s="689"/>
      <c r="K25" s="689"/>
      <c r="L25" s="689"/>
      <c r="M25" s="689"/>
      <c r="N25" s="689"/>
      <c r="O25" s="689"/>
      <c r="P25" s="2554">
        <f>'Van tai B5'!P26</f>
        <v>0</v>
      </c>
      <c r="Q25" s="593"/>
      <c r="R25" s="593"/>
      <c r="S25" s="689"/>
      <c r="T25" s="689"/>
      <c r="U25" s="689"/>
      <c r="V25" s="689"/>
      <c r="W25" s="689"/>
      <c r="X25" s="689"/>
      <c r="Y25" s="137"/>
    </row>
    <row r="26" spans="1:25" s="108" customFormat="1" ht="24.95" hidden="1" customHeight="1">
      <c r="A26" s="687">
        <v>8</v>
      </c>
      <c r="B26" s="689" t="s">
        <v>369</v>
      </c>
      <c r="C26" s="702" t="s">
        <v>30</v>
      </c>
      <c r="D26" s="689"/>
      <c r="E26" s="689"/>
      <c r="F26" s="689"/>
      <c r="G26" s="689"/>
      <c r="H26" s="689"/>
      <c r="I26" s="689"/>
      <c r="J26" s="689"/>
      <c r="K26" s="689"/>
      <c r="L26" s="689"/>
      <c r="M26" s="689"/>
      <c r="N26" s="689"/>
      <c r="O26" s="689"/>
      <c r="P26" s="2554">
        <f>'Van tai B5'!P27</f>
        <v>0</v>
      </c>
      <c r="Q26" s="593"/>
      <c r="R26" s="593"/>
      <c r="S26" s="689"/>
      <c r="T26" s="689"/>
      <c r="U26" s="689"/>
      <c r="V26" s="689"/>
      <c r="W26" s="689"/>
      <c r="X26" s="689"/>
      <c r="Y26" s="137"/>
    </row>
    <row r="27" spans="1:25" s="108" customFormat="1" ht="34.5" hidden="1" customHeight="1">
      <c r="A27" s="687">
        <v>9</v>
      </c>
      <c r="B27" s="584" t="s">
        <v>370</v>
      </c>
      <c r="C27" s="702" t="s">
        <v>30</v>
      </c>
      <c r="D27" s="689"/>
      <c r="E27" s="689"/>
      <c r="F27" s="689"/>
      <c r="G27" s="689"/>
      <c r="H27" s="689"/>
      <c r="I27" s="689"/>
      <c r="J27" s="689"/>
      <c r="K27" s="689"/>
      <c r="L27" s="689"/>
      <c r="M27" s="689"/>
      <c r="N27" s="689"/>
      <c r="O27" s="689"/>
      <c r="P27" s="2554">
        <f>'Van tai B5'!P28</f>
        <v>0</v>
      </c>
      <c r="Q27" s="593"/>
      <c r="R27" s="593"/>
      <c r="S27" s="689"/>
      <c r="T27" s="689"/>
      <c r="U27" s="689"/>
      <c r="V27" s="689"/>
      <c r="W27" s="689"/>
      <c r="X27" s="689"/>
      <c r="Y27" s="137"/>
    </row>
    <row r="28" spans="1:25" s="107" customFormat="1" ht="45" hidden="1" customHeight="1">
      <c r="A28" s="687">
        <v>10</v>
      </c>
      <c r="B28" s="584" t="s">
        <v>371</v>
      </c>
      <c r="C28" s="702" t="s">
        <v>30</v>
      </c>
      <c r="D28" s="389"/>
      <c r="E28" s="389"/>
      <c r="F28" s="389"/>
      <c r="G28" s="389"/>
      <c r="H28" s="389"/>
      <c r="I28" s="389"/>
      <c r="J28" s="389"/>
      <c r="K28" s="389"/>
      <c r="L28" s="389"/>
      <c r="M28" s="389"/>
      <c r="N28" s="389"/>
      <c r="O28" s="389"/>
      <c r="P28" s="2554">
        <f>'Van tai B5'!P29</f>
        <v>0</v>
      </c>
      <c r="Q28" s="593"/>
      <c r="R28" s="593"/>
      <c r="S28" s="389"/>
      <c r="T28" s="389"/>
      <c r="U28" s="389"/>
      <c r="V28" s="389"/>
      <c r="W28" s="389"/>
      <c r="X28" s="389"/>
      <c r="Y28" s="139"/>
    </row>
    <row r="29" spans="1:25" s="108" customFormat="1" ht="26.25" customHeight="1">
      <c r="A29" s="688" t="s">
        <v>131</v>
      </c>
      <c r="B29" s="546" t="s">
        <v>372</v>
      </c>
      <c r="C29" s="461"/>
      <c r="D29" s="689"/>
      <c r="E29" s="689"/>
      <c r="F29" s="689"/>
      <c r="G29" s="689"/>
      <c r="H29" s="689"/>
      <c r="I29" s="689"/>
      <c r="J29" s="689"/>
      <c r="K29" s="689"/>
      <c r="L29" s="689"/>
      <c r="M29" s="689"/>
      <c r="N29" s="689"/>
      <c r="O29" s="689"/>
      <c r="P29" s="689"/>
      <c r="Q29" s="689"/>
      <c r="R29" s="689"/>
      <c r="S29" s="689"/>
      <c r="T29" s="689"/>
      <c r="U29" s="689"/>
      <c r="V29" s="689"/>
      <c r="W29" s="689"/>
      <c r="X29" s="689"/>
      <c r="Y29" s="137"/>
    </row>
    <row r="30" spans="1:25" s="111" customFormat="1" ht="26.25" customHeight="1">
      <c r="A30" s="688" t="s">
        <v>141</v>
      </c>
      <c r="B30" s="546" t="s">
        <v>373</v>
      </c>
      <c r="C30" s="390"/>
      <c r="D30" s="690"/>
      <c r="E30" s="690"/>
      <c r="F30" s="690"/>
      <c r="G30" s="690"/>
      <c r="H30" s="690"/>
      <c r="I30" s="690"/>
      <c r="J30" s="690"/>
      <c r="K30" s="690"/>
      <c r="L30" s="690"/>
      <c r="M30" s="690"/>
      <c r="N30" s="690"/>
      <c r="O30" s="690"/>
      <c r="P30" s="690"/>
      <c r="Q30" s="690"/>
      <c r="R30" s="690"/>
      <c r="S30" s="690"/>
      <c r="T30" s="690"/>
      <c r="U30" s="690"/>
      <c r="V30" s="690"/>
      <c r="W30" s="690"/>
      <c r="X30" s="690"/>
      <c r="Y30" s="138"/>
    </row>
    <row r="31" spans="1:25" s="108" customFormat="1" ht="26.25" customHeight="1">
      <c r="A31" s="702">
        <v>1</v>
      </c>
      <c r="B31" s="584" t="s">
        <v>374</v>
      </c>
      <c r="C31" s="390" t="s">
        <v>375</v>
      </c>
      <c r="D31" s="603">
        <v>42</v>
      </c>
      <c r="E31" s="603">
        <v>30</v>
      </c>
      <c r="F31" s="603">
        <v>31</v>
      </c>
      <c r="G31" s="488">
        <v>31</v>
      </c>
      <c r="H31" s="488">
        <v>34</v>
      </c>
      <c r="I31" s="488">
        <v>34</v>
      </c>
      <c r="J31" s="488">
        <v>34</v>
      </c>
      <c r="K31" s="488">
        <v>30</v>
      </c>
      <c r="L31" s="488">
        <v>32</v>
      </c>
      <c r="M31" s="603">
        <v>35</v>
      </c>
      <c r="N31" s="603">
        <v>36</v>
      </c>
      <c r="O31" s="603">
        <f>K31+O32</f>
        <v>37</v>
      </c>
      <c r="P31" s="603">
        <f>O31+P32</f>
        <v>39</v>
      </c>
      <c r="Q31" s="603">
        <f>O31+Q32</f>
        <v>39</v>
      </c>
      <c r="R31" s="603">
        <v>40</v>
      </c>
      <c r="S31" s="2597">
        <v>41</v>
      </c>
      <c r="T31" s="1177">
        <f>R31/N31*100</f>
        <v>111.11111111111111</v>
      </c>
      <c r="U31" s="1177">
        <f>R31/P31*100</f>
        <v>102.56410256410255</v>
      </c>
      <c r="V31" s="1177">
        <f>S31/P31*100</f>
        <v>105.12820512820514</v>
      </c>
      <c r="W31" s="2597">
        <f>S31+W32</f>
        <v>43</v>
      </c>
      <c r="X31" s="572"/>
      <c r="Y31" s="137"/>
    </row>
    <row r="32" spans="1:25" s="111" customFormat="1" ht="26.25" customHeight="1">
      <c r="A32" s="693"/>
      <c r="B32" s="632" t="s">
        <v>376</v>
      </c>
      <c r="C32" s="592" t="s">
        <v>375</v>
      </c>
      <c r="D32" s="605">
        <v>6</v>
      </c>
      <c r="E32" s="690">
        <v>7</v>
      </c>
      <c r="F32" s="690">
        <v>8</v>
      </c>
      <c r="G32" s="690">
        <v>2</v>
      </c>
      <c r="H32" s="690">
        <v>3</v>
      </c>
      <c r="I32" s="690">
        <v>3</v>
      </c>
      <c r="J32" s="690">
        <v>3</v>
      </c>
      <c r="K32" s="690">
        <v>3</v>
      </c>
      <c r="L32" s="690">
        <v>2</v>
      </c>
      <c r="M32" s="605">
        <v>5</v>
      </c>
      <c r="N32" s="605">
        <v>6</v>
      </c>
      <c r="O32" s="605">
        <v>7</v>
      </c>
      <c r="P32" s="605">
        <v>2</v>
      </c>
      <c r="Q32" s="605">
        <v>2</v>
      </c>
      <c r="R32" s="605">
        <v>3</v>
      </c>
      <c r="S32" s="2621">
        <v>4</v>
      </c>
      <c r="T32" s="1177">
        <f>R32/N32*100</f>
        <v>50</v>
      </c>
      <c r="U32" s="1177">
        <f>R32/P32*100</f>
        <v>150</v>
      </c>
      <c r="V32" s="1177">
        <f>S32/P32*100</f>
        <v>200</v>
      </c>
      <c r="W32" s="2621">
        <v>2</v>
      </c>
      <c r="X32" s="573"/>
      <c r="Y32" s="209"/>
    </row>
    <row r="33" spans="1:25" s="111" customFormat="1" ht="20.25" customHeight="1">
      <c r="A33" s="693"/>
      <c r="B33" s="632" t="s">
        <v>377</v>
      </c>
      <c r="C33" s="592" t="s">
        <v>375</v>
      </c>
      <c r="D33" s="690">
        <v>0</v>
      </c>
      <c r="E33" s="605">
        <v>13</v>
      </c>
      <c r="F33" s="605">
        <v>13</v>
      </c>
      <c r="G33" s="690">
        <v>1</v>
      </c>
      <c r="H33" s="690"/>
      <c r="I33" s="690"/>
      <c r="J33" s="690"/>
      <c r="K33" s="690">
        <v>7</v>
      </c>
      <c r="L33" s="690"/>
      <c r="M33" s="573"/>
      <c r="N33" s="573"/>
      <c r="O33" s="573"/>
      <c r="P33" s="573"/>
      <c r="Q33" s="573"/>
      <c r="R33" s="605"/>
      <c r="S33" s="2621"/>
      <c r="T33" s="1177"/>
      <c r="U33" s="1177"/>
      <c r="V33" s="1177"/>
      <c r="W33" s="1388"/>
      <c r="X33" s="573"/>
      <c r="Y33" s="209"/>
    </row>
    <row r="34" spans="1:25" s="108" customFormat="1" ht="29.25" customHeight="1">
      <c r="A34" s="702">
        <v>3</v>
      </c>
      <c r="B34" s="584" t="s">
        <v>378</v>
      </c>
      <c r="C34" s="609" t="s">
        <v>379</v>
      </c>
      <c r="D34" s="603">
        <v>266</v>
      </c>
      <c r="E34" s="603">
        <v>250</v>
      </c>
      <c r="F34" s="603">
        <v>258</v>
      </c>
      <c r="G34" s="488">
        <v>266</v>
      </c>
      <c r="H34" s="488">
        <v>279</v>
      </c>
      <c r="I34" s="488">
        <v>279</v>
      </c>
      <c r="J34" s="488">
        <v>279</v>
      </c>
      <c r="K34" s="488">
        <v>219</v>
      </c>
      <c r="L34" s="488">
        <v>234</v>
      </c>
      <c r="M34" s="613">
        <v>267</v>
      </c>
      <c r="N34" s="613">
        <v>274</v>
      </c>
      <c r="O34" s="613">
        <v>281</v>
      </c>
      <c r="P34" s="613">
        <v>295</v>
      </c>
      <c r="Q34" s="613">
        <v>297</v>
      </c>
      <c r="R34" s="613">
        <v>304</v>
      </c>
      <c r="S34" s="2597">
        <v>310</v>
      </c>
      <c r="T34" s="1177">
        <f>R34/N34*100</f>
        <v>110.94890510948905</v>
      </c>
      <c r="U34" s="1177">
        <f t="shared" ref="U34:U39" si="0">R34/P34*100</f>
        <v>103.05084745762711</v>
      </c>
      <c r="V34" s="1177">
        <f t="shared" ref="V34:V39" si="1">S34/P34*100</f>
        <v>105.08474576271188</v>
      </c>
      <c r="W34" s="2597">
        <v>305</v>
      </c>
      <c r="X34" s="572"/>
      <c r="Y34" s="137"/>
    </row>
    <row r="35" spans="1:25" s="108" customFormat="1" ht="29.25" customHeight="1">
      <c r="A35" s="687">
        <v>4</v>
      </c>
      <c r="B35" s="584" t="s">
        <v>380</v>
      </c>
      <c r="C35" s="609" t="s">
        <v>30</v>
      </c>
      <c r="D35" s="603"/>
      <c r="E35" s="603"/>
      <c r="F35" s="603">
        <v>17500</v>
      </c>
      <c r="G35" s="488">
        <v>17800</v>
      </c>
      <c r="H35" s="488"/>
      <c r="I35" s="488"/>
      <c r="J35" s="488"/>
      <c r="K35" s="488">
        <v>17850</v>
      </c>
      <c r="L35" s="488">
        <v>17900</v>
      </c>
      <c r="M35" s="613"/>
      <c r="N35" s="613"/>
      <c r="O35" s="488">
        <v>17900</v>
      </c>
      <c r="P35" s="613">
        <v>17920</v>
      </c>
      <c r="Q35" s="2597">
        <v>17900</v>
      </c>
      <c r="R35" s="2597">
        <v>18000</v>
      </c>
      <c r="S35" s="2597">
        <v>18000</v>
      </c>
      <c r="T35" s="1177"/>
      <c r="U35" s="1177">
        <f t="shared" si="0"/>
        <v>100.44642857142858</v>
      </c>
      <c r="V35" s="1177">
        <f t="shared" si="1"/>
        <v>100.44642857142858</v>
      </c>
      <c r="W35" s="2597">
        <v>17980</v>
      </c>
      <c r="X35" s="572"/>
      <c r="Y35" s="137"/>
    </row>
    <row r="36" spans="1:25" s="111" customFormat="1" ht="23.25" customHeight="1">
      <c r="A36" s="1883"/>
      <c r="B36" s="425" t="s">
        <v>381</v>
      </c>
      <c r="C36" s="633" t="s">
        <v>30</v>
      </c>
      <c r="D36" s="600"/>
      <c r="E36" s="600"/>
      <c r="F36" s="600">
        <v>4.0999999999999996</v>
      </c>
      <c r="G36" s="690">
        <v>4.2</v>
      </c>
      <c r="H36" s="690"/>
      <c r="I36" s="690"/>
      <c r="J36" s="690"/>
      <c r="K36" s="690">
        <v>4.2</v>
      </c>
      <c r="L36" s="690">
        <v>4.4000000000000004</v>
      </c>
      <c r="M36" s="614"/>
      <c r="N36" s="614"/>
      <c r="O36" s="690">
        <v>4.4000000000000004</v>
      </c>
      <c r="P36" s="604">
        <v>4.5</v>
      </c>
      <c r="Q36" s="604">
        <v>4.5</v>
      </c>
      <c r="R36" s="604">
        <v>4.5</v>
      </c>
      <c r="S36" s="1388">
        <v>4.5</v>
      </c>
      <c r="T36" s="1177"/>
      <c r="U36" s="1177">
        <f t="shared" si="0"/>
        <v>100</v>
      </c>
      <c r="V36" s="1177">
        <f t="shared" si="1"/>
        <v>100</v>
      </c>
      <c r="W36" s="1388">
        <v>4.8</v>
      </c>
      <c r="X36" s="573"/>
      <c r="Y36" s="209"/>
    </row>
    <row r="37" spans="1:25" ht="29.25" customHeight="1">
      <c r="A37" s="687">
        <v>5</v>
      </c>
      <c r="B37" s="584" t="s">
        <v>382</v>
      </c>
      <c r="C37" s="609" t="s">
        <v>103</v>
      </c>
      <c r="D37" s="603">
        <v>420</v>
      </c>
      <c r="E37" s="603">
        <v>396</v>
      </c>
      <c r="F37" s="603">
        <v>404</v>
      </c>
      <c r="G37" s="689">
        <v>435</v>
      </c>
      <c r="H37" s="689">
        <v>434</v>
      </c>
      <c r="I37" s="689">
        <v>434</v>
      </c>
      <c r="J37" s="689">
        <v>434</v>
      </c>
      <c r="K37" s="689">
        <v>394</v>
      </c>
      <c r="L37" s="689">
        <v>414</v>
      </c>
      <c r="M37" s="613">
        <v>420</v>
      </c>
      <c r="N37" s="613">
        <v>427</v>
      </c>
      <c r="O37" s="613">
        <v>435</v>
      </c>
      <c r="P37" s="613">
        <v>450</v>
      </c>
      <c r="Q37" s="613">
        <v>453</v>
      </c>
      <c r="R37" s="613">
        <v>474</v>
      </c>
      <c r="S37" s="1177">
        <v>484</v>
      </c>
      <c r="T37" s="1177">
        <f>R37/N37*100</f>
        <v>111.00702576112411</v>
      </c>
      <c r="U37" s="1177">
        <f t="shared" si="0"/>
        <v>105.33333333333333</v>
      </c>
      <c r="V37" s="1177">
        <f t="shared" si="1"/>
        <v>107.55555555555556</v>
      </c>
      <c r="W37" s="1177">
        <v>463</v>
      </c>
      <c r="X37" s="572"/>
    </row>
    <row r="38" spans="1:25" s="111" customFormat="1" ht="24" customHeight="1">
      <c r="A38" s="1883"/>
      <c r="B38" s="425" t="s">
        <v>383</v>
      </c>
      <c r="C38" s="592" t="s">
        <v>103</v>
      </c>
      <c r="D38" s="605">
        <v>193</v>
      </c>
      <c r="E38" s="605">
        <v>163</v>
      </c>
      <c r="F38" s="605">
        <v>200</v>
      </c>
      <c r="G38" s="557">
        <v>205</v>
      </c>
      <c r="H38" s="557">
        <v>213</v>
      </c>
      <c r="I38" s="557">
        <v>213</v>
      </c>
      <c r="J38" s="557">
        <v>213</v>
      </c>
      <c r="K38" s="557">
        <v>145</v>
      </c>
      <c r="L38" s="557">
        <v>154</v>
      </c>
      <c r="M38" s="614">
        <v>168</v>
      </c>
      <c r="N38" s="614">
        <v>172</v>
      </c>
      <c r="O38" s="614">
        <v>176</v>
      </c>
      <c r="P38" s="614">
        <v>184</v>
      </c>
      <c r="Q38" s="614">
        <v>191</v>
      </c>
      <c r="R38" s="614">
        <v>191</v>
      </c>
      <c r="S38" s="1388">
        <v>194</v>
      </c>
      <c r="T38" s="1177">
        <f>R38/N38*100</f>
        <v>111.04651162790698</v>
      </c>
      <c r="U38" s="1177">
        <f t="shared" si="0"/>
        <v>103.80434782608697</v>
      </c>
      <c r="V38" s="1177">
        <f t="shared" si="1"/>
        <v>105.43478260869566</v>
      </c>
      <c r="W38" s="1388">
        <v>196</v>
      </c>
      <c r="X38" s="573"/>
      <c r="Y38" s="209"/>
    </row>
    <row r="39" spans="1:25" ht="27.75" customHeight="1">
      <c r="A39" s="1946">
        <v>6</v>
      </c>
      <c r="B39" s="1947" t="s">
        <v>384</v>
      </c>
      <c r="C39" s="1948" t="s">
        <v>30</v>
      </c>
      <c r="D39" s="1949">
        <v>4.7</v>
      </c>
      <c r="E39" s="1949">
        <v>4.7</v>
      </c>
      <c r="F39" s="1949">
        <v>4.7</v>
      </c>
      <c r="G39" s="1950">
        <v>4.8</v>
      </c>
      <c r="H39" s="1950"/>
      <c r="I39" s="1950"/>
      <c r="J39" s="1950"/>
      <c r="K39" s="1950">
        <v>4.8</v>
      </c>
      <c r="L39" s="1951">
        <v>5</v>
      </c>
      <c r="M39" s="1952"/>
      <c r="N39" s="1952"/>
      <c r="O39" s="1953">
        <v>5</v>
      </c>
      <c r="P39" s="1953">
        <v>5.2</v>
      </c>
      <c r="Q39" s="1953">
        <v>5.2</v>
      </c>
      <c r="R39" s="1953">
        <v>5.2</v>
      </c>
      <c r="S39" s="1953">
        <v>5.2</v>
      </c>
      <c r="T39" s="1177"/>
      <c r="U39" s="1177">
        <f t="shared" si="0"/>
        <v>100</v>
      </c>
      <c r="V39" s="1177">
        <f t="shared" si="1"/>
        <v>100</v>
      </c>
      <c r="W39" s="1953">
        <v>5.3</v>
      </c>
      <c r="X39" s="1954"/>
    </row>
    <row r="40" spans="1:25" ht="18" hidden="1" customHeight="1">
      <c r="A40" s="681" t="s">
        <v>162</v>
      </c>
      <c r="B40" s="682" t="s">
        <v>385</v>
      </c>
      <c r="C40" s="683"/>
      <c r="D40" s="684"/>
      <c r="E40" s="684"/>
      <c r="F40" s="692"/>
      <c r="G40" s="684"/>
      <c r="H40" s="685"/>
      <c r="I40" s="685"/>
      <c r="J40" s="685"/>
      <c r="K40" s="685"/>
      <c r="L40" s="685"/>
      <c r="M40" s="686"/>
      <c r="N40" s="686"/>
      <c r="O40" s="686"/>
      <c r="P40" s="686"/>
      <c r="Q40" s="686"/>
      <c r="R40" s="686"/>
      <c r="S40" s="686" t="e">
        <f t="shared" ref="S40:S43" si="2">M40/I40%</f>
        <v>#DIV/0!</v>
      </c>
      <c r="T40" s="686" t="e">
        <f t="shared" ref="T40:T43" si="3">M40/L40%</f>
        <v>#DIV/0!</v>
      </c>
      <c r="U40" s="686"/>
      <c r="V40" s="686" t="e">
        <f t="shared" ref="V40:V43" si="4">O40/L40%</f>
        <v>#DIV/0!</v>
      </c>
      <c r="W40" s="2607"/>
      <c r="X40" s="2940" t="s">
        <v>172</v>
      </c>
    </row>
    <row r="41" spans="1:25" ht="15.75" hidden="1" customHeight="1">
      <c r="A41" s="345">
        <v>1</v>
      </c>
      <c r="B41" s="346" t="s">
        <v>386</v>
      </c>
      <c r="C41" s="344" t="s">
        <v>385</v>
      </c>
      <c r="D41" s="338"/>
      <c r="E41" s="338"/>
      <c r="F41" s="689"/>
      <c r="G41" s="338"/>
      <c r="H41" s="339"/>
      <c r="I41" s="339"/>
      <c r="J41" s="339"/>
      <c r="K41" s="339"/>
      <c r="L41" s="711"/>
      <c r="M41" s="343"/>
      <c r="N41" s="343"/>
      <c r="O41" s="343"/>
      <c r="P41" s="343"/>
      <c r="Q41" s="343"/>
      <c r="R41" s="343"/>
      <c r="S41" s="343" t="e">
        <f t="shared" si="2"/>
        <v>#DIV/0!</v>
      </c>
      <c r="T41" s="343" t="e">
        <f t="shared" si="3"/>
        <v>#DIV/0!</v>
      </c>
      <c r="U41" s="343"/>
      <c r="V41" s="343" t="e">
        <f t="shared" si="4"/>
        <v>#DIV/0!</v>
      </c>
      <c r="W41" s="2607"/>
      <c r="X41" s="2940"/>
    </row>
    <row r="42" spans="1:25" ht="15.75" hidden="1" customHeight="1">
      <c r="A42" s="345"/>
      <c r="B42" s="346" t="s">
        <v>387</v>
      </c>
      <c r="C42" s="344" t="s">
        <v>385</v>
      </c>
      <c r="D42" s="338"/>
      <c r="E42" s="338"/>
      <c r="F42" s="689"/>
      <c r="G42" s="338"/>
      <c r="H42" s="339"/>
      <c r="I42" s="339"/>
      <c r="J42" s="339"/>
      <c r="K42" s="339"/>
      <c r="L42" s="711"/>
      <c r="M42" s="343"/>
      <c r="N42" s="343"/>
      <c r="O42" s="343"/>
      <c r="P42" s="343"/>
      <c r="Q42" s="343"/>
      <c r="R42" s="343"/>
      <c r="S42" s="343" t="e">
        <f t="shared" si="2"/>
        <v>#DIV/0!</v>
      </c>
      <c r="T42" s="343" t="e">
        <f t="shared" si="3"/>
        <v>#DIV/0!</v>
      </c>
      <c r="U42" s="343"/>
      <c r="V42" s="343" t="e">
        <f t="shared" si="4"/>
        <v>#DIV/0!</v>
      </c>
      <c r="W42" s="2607"/>
      <c r="X42" s="2940"/>
    </row>
    <row r="43" spans="1:25" ht="15.75" hidden="1" customHeight="1">
      <c r="A43" s="347">
        <v>2</v>
      </c>
      <c r="B43" s="348" t="s">
        <v>388</v>
      </c>
      <c r="C43" s="349" t="s">
        <v>103</v>
      </c>
      <c r="D43" s="350"/>
      <c r="E43" s="350"/>
      <c r="F43" s="350"/>
      <c r="G43" s="350"/>
      <c r="H43" s="493"/>
      <c r="I43" s="493"/>
      <c r="J43" s="493"/>
      <c r="K43" s="493"/>
      <c r="L43" s="493"/>
      <c r="M43" s="343"/>
      <c r="N43" s="343"/>
      <c r="O43" s="343"/>
      <c r="P43" s="343"/>
      <c r="Q43" s="343"/>
      <c r="R43" s="343"/>
      <c r="S43" s="343" t="e">
        <f t="shared" si="2"/>
        <v>#DIV/0!</v>
      </c>
      <c r="T43" s="343" t="e">
        <f t="shared" si="3"/>
        <v>#DIV/0!</v>
      </c>
      <c r="U43" s="343"/>
      <c r="V43" s="343" t="e">
        <f t="shared" si="4"/>
        <v>#DIV/0!</v>
      </c>
      <c r="W43" s="2607"/>
      <c r="X43" s="2941"/>
    </row>
    <row r="44" spans="1:25" ht="15.75" customHeight="1">
      <c r="A44" s="210"/>
      <c r="B44" s="210"/>
      <c r="C44" s="599"/>
      <c r="D44" s="210"/>
      <c r="E44" s="210"/>
      <c r="F44" s="210"/>
      <c r="G44" s="210"/>
      <c r="H44" s="210"/>
      <c r="I44" s="210"/>
      <c r="J44" s="210"/>
      <c r="K44" s="210"/>
      <c r="L44" s="210"/>
      <c r="M44" s="210"/>
      <c r="N44" s="210"/>
      <c r="O44" s="210"/>
      <c r="P44" s="210"/>
      <c r="Q44" s="210"/>
      <c r="R44" s="210"/>
      <c r="S44" s="210"/>
      <c r="T44" s="210"/>
      <c r="U44" s="210"/>
      <c r="V44" s="210"/>
      <c r="W44" s="210"/>
      <c r="X44" s="210"/>
    </row>
    <row r="45" spans="1:25" ht="39" customHeight="1">
      <c r="A45" s="2942"/>
      <c r="B45" s="2943"/>
      <c r="C45" s="2943"/>
      <c r="D45" s="2943"/>
      <c r="E45" s="2943"/>
      <c r="F45" s="2943"/>
      <c r="G45" s="2943"/>
      <c r="H45" s="2943"/>
      <c r="I45" s="2943"/>
      <c r="J45" s="2943"/>
      <c r="K45" s="2943"/>
      <c r="L45" s="2943"/>
      <c r="M45" s="2943"/>
      <c r="N45" s="2943"/>
      <c r="O45" s="2943"/>
      <c r="P45" s="2943"/>
      <c r="Q45" s="2943"/>
      <c r="R45" s="2943"/>
      <c r="S45" s="2943"/>
      <c r="T45" s="2943"/>
      <c r="U45" s="2943"/>
      <c r="V45" s="2943"/>
      <c r="W45" s="2943"/>
      <c r="X45" s="2943"/>
    </row>
    <row r="46" spans="1:25" ht="15.75" customHeight="1">
      <c r="A46" s="2938"/>
      <c r="B46" s="2939"/>
      <c r="C46" s="2939"/>
      <c r="D46" s="2939"/>
      <c r="E46" s="2939"/>
      <c r="F46" s="2939"/>
      <c r="G46" s="2939"/>
      <c r="H46" s="2939"/>
      <c r="I46" s="2939"/>
      <c r="J46" s="2939"/>
      <c r="K46" s="2939"/>
      <c r="L46" s="2939"/>
      <c r="M46" s="2939"/>
      <c r="N46" s="2939"/>
      <c r="O46" s="2939"/>
      <c r="P46" s="2939"/>
      <c r="Q46" s="2939"/>
      <c r="R46" s="2939"/>
      <c r="S46" s="2939"/>
      <c r="T46" s="2939"/>
      <c r="U46" s="2939"/>
      <c r="V46" s="2939"/>
      <c r="W46" s="2939"/>
      <c r="X46" s="2939"/>
    </row>
  </sheetData>
  <mergeCells count="20">
    <mergeCell ref="A1:X1"/>
    <mergeCell ref="A2:X2"/>
    <mergeCell ref="A4:A5"/>
    <mergeCell ref="B4:B5"/>
    <mergeCell ref="C4:C5"/>
    <mergeCell ref="D4:D5"/>
    <mergeCell ref="X4:X5"/>
    <mergeCell ref="E4:E5"/>
    <mergeCell ref="A3:X3"/>
    <mergeCell ref="F4:F5"/>
    <mergeCell ref="J4:J5"/>
    <mergeCell ref="I4:I5"/>
    <mergeCell ref="L4:O4"/>
    <mergeCell ref="T4:V4"/>
    <mergeCell ref="P4:S4"/>
    <mergeCell ref="W4:W5"/>
    <mergeCell ref="A46:X46"/>
    <mergeCell ref="X40:X43"/>
    <mergeCell ref="A45:X45"/>
    <mergeCell ref="K4:K5"/>
  </mergeCells>
  <printOptions horizontalCentered="1"/>
  <pageMargins left="0.37" right="0.25" top="0.5" bottom="0.25" header="0.31496062992126" footer="0.31496062992126"/>
  <pageSetup paperSize="9" scale="85" fitToHeight="0" orientation="landscape" r:id="rId1"/>
  <headerFooter>
    <oddHeader>Page &amp;P</oddHeader>
    <evenFooter>Page &amp;P</evenFooter>
  </headerFooter>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K86"/>
  <sheetViews>
    <sheetView view="pageBreakPreview" zoomScale="85" zoomScaleNormal="85" zoomScaleSheetLayoutView="85" workbookViewId="0">
      <pane xSplit="85" ySplit="7" topLeftCell="CH69" activePane="bottomRight" state="frozen"/>
      <selection pane="topRight" activeCell="CH1" sqref="CH1"/>
      <selection pane="bottomLeft" activeCell="A8" sqref="A8"/>
      <selection pane="bottomRight" activeCell="CW1" sqref="CW1:CW1048576"/>
    </sheetView>
  </sheetViews>
  <sheetFormatPr defaultColWidth="9" defaultRowHeight="15.75" customHeight="1"/>
  <cols>
    <col min="1" max="1" width="3.75" style="2447" customWidth="1"/>
    <col min="2" max="2" width="28.375" style="2452" customWidth="1"/>
    <col min="3" max="3" width="4.75" style="2449" customWidth="1"/>
    <col min="4" max="5" width="7.75" style="2142" hidden="1" customWidth="1"/>
    <col min="6" max="6" width="7.125" style="2142" hidden="1" customWidth="1"/>
    <col min="7" max="19" width="6.125" style="2142" hidden="1" customWidth="1"/>
    <col min="20" max="20" width="7.125" style="2142" hidden="1" customWidth="1"/>
    <col min="21" max="21" width="7.875" style="2142" hidden="1" customWidth="1"/>
    <col min="22" max="34" width="6.125" style="2142" hidden="1" customWidth="1"/>
    <col min="35" max="35" width="7.125" style="2142" hidden="1" customWidth="1"/>
    <col min="36" max="36" width="8.625" style="2142" hidden="1" customWidth="1"/>
    <col min="37" max="38" width="7.625" style="2142" hidden="1" customWidth="1"/>
    <col min="39" max="39" width="7.75" style="2142" hidden="1" customWidth="1"/>
    <col min="40" max="51" width="6.625" style="2142" hidden="1" customWidth="1"/>
    <col min="52" max="52" width="7" style="2142" hidden="1" customWidth="1"/>
    <col min="53" max="53" width="0.5" style="2142" hidden="1" customWidth="1"/>
    <col min="54" max="54" width="7.5" style="2142" hidden="1" customWidth="1"/>
    <col min="55" max="55" width="6.625" style="2142" hidden="1" customWidth="1"/>
    <col min="56" max="68" width="7.125" style="2142" hidden="1" customWidth="1"/>
    <col min="69" max="69" width="6.75" style="2142" hidden="1" customWidth="1"/>
    <col min="70" max="70" width="7.875" style="2142" customWidth="1"/>
    <col min="71" max="71" width="7.875" style="2531" hidden="1" customWidth="1"/>
    <col min="72" max="85" width="8" style="2142" hidden="1" customWidth="1"/>
    <col min="86" max="86" width="8" style="2142" customWidth="1"/>
    <col min="87" max="97" width="6.75" style="2142" hidden="1" customWidth="1"/>
    <col min="98" max="98" width="8.25" style="2142" hidden="1" customWidth="1"/>
    <col min="99" max="100" width="6.75" style="2142" hidden="1" customWidth="1"/>
    <col min="101" max="101" width="7.75" style="2450" hidden="1" customWidth="1"/>
    <col min="102" max="102" width="7.75" style="2450" customWidth="1"/>
    <col min="103" max="103" width="8.375" style="2616" customWidth="1"/>
    <col min="104" max="104" width="8.125" style="2450" customWidth="1"/>
    <col min="105" max="105" width="7.25" style="2450" customWidth="1"/>
    <col min="106" max="106" width="8.125" style="2450" customWidth="1"/>
    <col min="107" max="107" width="9.125" style="2616" hidden="1" customWidth="1"/>
    <col min="108" max="108" width="14.75" style="2451" customWidth="1"/>
    <col min="109" max="109" width="6.25" style="2219" customWidth="1"/>
    <col min="110" max="110" width="10.25" style="2334" customWidth="1"/>
    <col min="111" max="111" width="10.25" style="372" customWidth="1"/>
    <col min="112" max="112" width="7.75" style="372" customWidth="1"/>
    <col min="113" max="113" width="13.875" style="1028" customWidth="1"/>
    <col min="114" max="114" width="13.875" customWidth="1"/>
    <col min="115" max="115" width="16.75" customWidth="1"/>
  </cols>
  <sheetData>
    <row r="1" spans="1:115" s="1495" customFormat="1" ht="15.75" customHeight="1">
      <c r="A1" s="2954" t="s">
        <v>389</v>
      </c>
      <c r="B1" s="2954"/>
      <c r="C1" s="2258"/>
      <c r="D1" s="2249"/>
      <c r="E1" s="2249"/>
      <c r="F1" s="2249"/>
      <c r="G1" s="2323"/>
      <c r="H1" s="2323"/>
      <c r="I1" s="2323"/>
      <c r="J1" s="2323"/>
      <c r="K1" s="2323"/>
      <c r="L1" s="2323"/>
      <c r="M1" s="2323"/>
      <c r="N1" s="2323"/>
      <c r="O1" s="2323"/>
      <c r="P1" s="2323"/>
      <c r="Q1" s="2323"/>
      <c r="R1" s="2323"/>
      <c r="S1" s="2323"/>
      <c r="T1" s="2323"/>
      <c r="U1" s="2323"/>
      <c r="V1" s="2323"/>
      <c r="W1" s="2323"/>
      <c r="X1" s="2323"/>
      <c r="Y1" s="2323"/>
      <c r="Z1" s="2323"/>
      <c r="AA1" s="2323"/>
      <c r="AB1" s="2323"/>
      <c r="AC1" s="2323"/>
      <c r="AD1" s="2323"/>
      <c r="AE1" s="2323"/>
      <c r="AF1" s="2323"/>
      <c r="AG1" s="2323"/>
      <c r="AH1" s="2323"/>
      <c r="AI1" s="2323"/>
      <c r="AJ1" s="2323"/>
      <c r="AK1" s="2323"/>
      <c r="AL1" s="2323"/>
      <c r="AM1" s="2323"/>
      <c r="AN1" s="2323"/>
      <c r="AO1" s="2323"/>
      <c r="AP1" s="2323"/>
      <c r="AQ1" s="2323"/>
      <c r="AR1" s="2323"/>
      <c r="AS1" s="2323"/>
      <c r="AT1" s="2323"/>
      <c r="AU1" s="2323"/>
      <c r="AV1" s="2323"/>
      <c r="AW1" s="2323"/>
      <c r="AX1" s="2323"/>
      <c r="AY1" s="2323"/>
      <c r="AZ1" s="2323"/>
      <c r="BA1" s="2323"/>
      <c r="BB1" s="2323"/>
      <c r="BC1" s="2323"/>
      <c r="BD1" s="2323"/>
      <c r="BE1" s="2323"/>
      <c r="BF1" s="2323"/>
      <c r="BG1" s="2324"/>
      <c r="BH1" s="2323"/>
      <c r="BI1" s="2323"/>
      <c r="BJ1" s="2323"/>
      <c r="BK1" s="2323"/>
      <c r="BL1" s="2324"/>
      <c r="BM1" s="2325"/>
      <c r="BN1" s="2325"/>
      <c r="BO1" s="2323"/>
      <c r="BP1" s="2326"/>
      <c r="BQ1" s="2326"/>
      <c r="BR1" s="2326"/>
      <c r="BS1" s="2503"/>
      <c r="BT1" s="2326"/>
      <c r="BU1" s="2326"/>
      <c r="BV1" s="2326"/>
      <c r="BW1" s="2326"/>
      <c r="BX1" s="2326"/>
      <c r="BY1" s="2326"/>
      <c r="BZ1" s="2326"/>
      <c r="CA1" s="2326"/>
      <c r="CB1" s="2326"/>
      <c r="CC1" s="2326"/>
      <c r="CD1" s="2326"/>
      <c r="CE1" s="2326"/>
      <c r="CF1" s="2326"/>
      <c r="CG1" s="2326"/>
      <c r="CH1" s="2323"/>
      <c r="CI1" s="2326"/>
      <c r="CJ1" s="2323"/>
      <c r="CK1" s="2323"/>
      <c r="CL1" s="2323"/>
      <c r="CM1" s="2324"/>
      <c r="CN1" s="2323"/>
      <c r="CO1" s="2323"/>
      <c r="CP1" s="2323"/>
      <c r="CQ1" s="2323"/>
      <c r="CR1" s="2324"/>
      <c r="CS1" s="2325"/>
      <c r="CT1" s="2325"/>
      <c r="CU1" s="2323"/>
      <c r="CV1" s="2326"/>
      <c r="CW1" s="2327"/>
      <c r="CX1" s="2327"/>
      <c r="CY1" s="2611"/>
      <c r="CZ1" s="2327"/>
      <c r="DA1" s="2327"/>
      <c r="DB1" s="2698">
        <f>25.16/CY11*100</f>
        <v>101.36986301369863</v>
      </c>
      <c r="DC1" s="2611"/>
      <c r="DD1" s="2258"/>
      <c r="DE1" s="2219"/>
      <c r="DF1" s="2328"/>
      <c r="DI1" s="1529"/>
    </row>
    <row r="2" spans="1:115" s="1495" customFormat="1" ht="18.75" customHeight="1">
      <c r="A2" s="2958" t="s">
        <v>390</v>
      </c>
      <c r="B2" s="2958"/>
      <c r="C2" s="2958"/>
      <c r="D2" s="2958"/>
      <c r="E2" s="2958"/>
      <c r="F2" s="2958"/>
      <c r="G2" s="2958"/>
      <c r="H2" s="2958"/>
      <c r="I2" s="2958"/>
      <c r="J2" s="2958"/>
      <c r="K2" s="2958"/>
      <c r="L2" s="2958"/>
      <c r="M2" s="2958"/>
      <c r="N2" s="2958"/>
      <c r="O2" s="2958"/>
      <c r="P2" s="2958"/>
      <c r="Q2" s="2958"/>
      <c r="R2" s="2958"/>
      <c r="S2" s="2958"/>
      <c r="T2" s="2958"/>
      <c r="U2" s="2958"/>
      <c r="V2" s="2958"/>
      <c r="W2" s="2958"/>
      <c r="X2" s="2958"/>
      <c r="Y2" s="2958"/>
      <c r="Z2" s="2958"/>
      <c r="AA2" s="2958"/>
      <c r="AB2" s="2958"/>
      <c r="AC2" s="2958"/>
      <c r="AD2" s="2958"/>
      <c r="AE2" s="2958"/>
      <c r="AF2" s="2958"/>
      <c r="AG2" s="2958"/>
      <c r="AH2" s="2958"/>
      <c r="AI2" s="2958"/>
      <c r="AJ2" s="2958"/>
      <c r="AK2" s="2958"/>
      <c r="AL2" s="2958"/>
      <c r="AM2" s="2958"/>
      <c r="AN2" s="2958"/>
      <c r="AO2" s="2958"/>
      <c r="AP2" s="2958"/>
      <c r="AQ2" s="2958"/>
      <c r="AR2" s="2958"/>
      <c r="AS2" s="2958"/>
      <c r="AT2" s="2958"/>
      <c r="AU2" s="2958"/>
      <c r="AV2" s="2958"/>
      <c r="AW2" s="2958"/>
      <c r="AX2" s="2958"/>
      <c r="AY2" s="2958"/>
      <c r="AZ2" s="2958"/>
      <c r="BA2" s="2958"/>
      <c r="BB2" s="2958"/>
      <c r="BC2" s="2958"/>
      <c r="BD2" s="2958"/>
      <c r="BE2" s="2958"/>
      <c r="BF2" s="2958"/>
      <c r="BG2" s="2958"/>
      <c r="BH2" s="2958"/>
      <c r="BI2" s="2958"/>
      <c r="BJ2" s="2958"/>
      <c r="BK2" s="2958"/>
      <c r="BL2" s="2958"/>
      <c r="BM2" s="2958"/>
      <c r="BN2" s="2958"/>
      <c r="BO2" s="2958"/>
      <c r="BP2" s="2958"/>
      <c r="BQ2" s="2958"/>
      <c r="BR2" s="2958"/>
      <c r="BS2" s="2958"/>
      <c r="BT2" s="2958"/>
      <c r="BU2" s="2958"/>
      <c r="BV2" s="2958"/>
      <c r="BW2" s="2958"/>
      <c r="BX2" s="2958"/>
      <c r="BY2" s="2958"/>
      <c r="BZ2" s="2958"/>
      <c r="CA2" s="2958"/>
      <c r="CB2" s="2958"/>
      <c r="CC2" s="2958"/>
      <c r="CD2" s="2958"/>
      <c r="CE2" s="2958"/>
      <c r="CF2" s="2958"/>
      <c r="CG2" s="2958"/>
      <c r="CH2" s="2958"/>
      <c r="CI2" s="2958"/>
      <c r="CJ2" s="2958"/>
      <c r="CK2" s="2958"/>
      <c r="CL2" s="2958"/>
      <c r="CM2" s="2958"/>
      <c r="CN2" s="2958"/>
      <c r="CO2" s="2958"/>
      <c r="CP2" s="2958"/>
      <c r="CQ2" s="2958"/>
      <c r="CR2" s="2958"/>
      <c r="CS2" s="2958"/>
      <c r="CT2" s="2958"/>
      <c r="CU2" s="2958"/>
      <c r="CV2" s="2958"/>
      <c r="CW2" s="2958"/>
      <c r="CX2" s="2958"/>
      <c r="CY2" s="2958"/>
      <c r="CZ2" s="2958"/>
      <c r="DA2" s="2958"/>
      <c r="DB2" s="2958"/>
      <c r="DC2" s="2958"/>
      <c r="DD2" s="2958"/>
      <c r="DE2" s="2219"/>
      <c r="DF2" s="2328"/>
      <c r="DI2" s="1529"/>
    </row>
    <row r="3" spans="1:115" s="1495" customFormat="1" ht="26.25" customHeight="1">
      <c r="A3" s="2956" t="str">
        <f>'B1 Bieu TH '!A3:AF3</f>
        <v>(Kèm theo Báo cáo số:             /BC-UBND, ngày        /9/2021 của UBND huyện Mường Tè)</v>
      </c>
      <c r="B3" s="2957"/>
      <c r="C3" s="2957"/>
      <c r="D3" s="2957"/>
      <c r="E3" s="2957"/>
      <c r="F3" s="2957"/>
      <c r="G3" s="2957"/>
      <c r="H3" s="2957"/>
      <c r="I3" s="2957"/>
      <c r="J3" s="2957"/>
      <c r="K3" s="2957"/>
      <c r="L3" s="2957"/>
      <c r="M3" s="2957"/>
      <c r="N3" s="2957"/>
      <c r="O3" s="2957"/>
      <c r="P3" s="2957"/>
      <c r="Q3" s="2957"/>
      <c r="R3" s="2957"/>
      <c r="S3" s="2957"/>
      <c r="T3" s="2957"/>
      <c r="U3" s="2957"/>
      <c r="V3" s="2957"/>
      <c r="W3" s="2957"/>
      <c r="X3" s="2957"/>
      <c r="Y3" s="2957"/>
      <c r="Z3" s="2957"/>
      <c r="AA3" s="2957"/>
      <c r="AB3" s="2957"/>
      <c r="AC3" s="2957"/>
      <c r="AD3" s="2957"/>
      <c r="AE3" s="2957"/>
      <c r="AF3" s="2957"/>
      <c r="AG3" s="2957"/>
      <c r="AH3" s="2957"/>
      <c r="AI3" s="2957"/>
      <c r="AJ3" s="2957"/>
      <c r="AK3" s="2957"/>
      <c r="AL3" s="2957"/>
      <c r="AM3" s="2957"/>
      <c r="AN3" s="2957"/>
      <c r="AO3" s="2957"/>
      <c r="AP3" s="2957"/>
      <c r="AQ3" s="2957"/>
      <c r="AR3" s="2957"/>
      <c r="AS3" s="2957"/>
      <c r="AT3" s="2957"/>
      <c r="AU3" s="2957"/>
      <c r="AV3" s="2957"/>
      <c r="AW3" s="2957"/>
      <c r="AX3" s="2957"/>
      <c r="AY3" s="2957"/>
      <c r="AZ3" s="2957"/>
      <c r="BA3" s="2957"/>
      <c r="BB3" s="2957"/>
      <c r="BC3" s="2957"/>
      <c r="BD3" s="2957"/>
      <c r="BE3" s="2957"/>
      <c r="BF3" s="2957"/>
      <c r="BG3" s="2957"/>
      <c r="BH3" s="2957"/>
      <c r="BI3" s="2957"/>
      <c r="BJ3" s="2957"/>
      <c r="BK3" s="2957"/>
      <c r="BL3" s="2957"/>
      <c r="BM3" s="2957"/>
      <c r="BN3" s="2957"/>
      <c r="BO3" s="2957"/>
      <c r="BP3" s="2957"/>
      <c r="BQ3" s="2957"/>
      <c r="BR3" s="2957"/>
      <c r="BS3" s="2957"/>
      <c r="BT3" s="2957"/>
      <c r="BU3" s="2957"/>
      <c r="BV3" s="2957"/>
      <c r="BW3" s="2957"/>
      <c r="BX3" s="2957"/>
      <c r="BY3" s="2957"/>
      <c r="BZ3" s="2957"/>
      <c r="CA3" s="2957"/>
      <c r="CB3" s="2957"/>
      <c r="CC3" s="2957"/>
      <c r="CD3" s="2957"/>
      <c r="CE3" s="2957"/>
      <c r="CF3" s="2957"/>
      <c r="CG3" s="2957"/>
      <c r="CH3" s="2957"/>
      <c r="CI3" s="2957"/>
      <c r="CJ3" s="2957"/>
      <c r="CK3" s="2957"/>
      <c r="CL3" s="2957"/>
      <c r="CM3" s="2957"/>
      <c r="CN3" s="2957"/>
      <c r="CO3" s="2957"/>
      <c r="CP3" s="2957"/>
      <c r="CQ3" s="2957"/>
      <c r="CR3" s="2957"/>
      <c r="CS3" s="2957"/>
      <c r="CT3" s="2957"/>
      <c r="CU3" s="2957"/>
      <c r="CV3" s="2957"/>
      <c r="CW3" s="2957"/>
      <c r="CX3" s="2957"/>
      <c r="CY3" s="2957"/>
      <c r="CZ3" s="2957"/>
      <c r="DA3" s="2957"/>
      <c r="DB3" s="2957"/>
      <c r="DC3" s="2957"/>
      <c r="DD3" s="2957"/>
      <c r="DE3" s="2219"/>
      <c r="DF3" s="2328"/>
      <c r="DI3" s="1529"/>
    </row>
    <row r="4" spans="1:115" s="351" customFormat="1" ht="15.75" customHeight="1">
      <c r="A4" s="2329"/>
      <c r="B4" s="2330"/>
      <c r="C4" s="2330"/>
      <c r="D4" s="2169"/>
      <c r="E4" s="2169"/>
      <c r="F4" s="2169"/>
      <c r="G4" s="2169"/>
      <c r="H4" s="2169"/>
      <c r="I4" s="2169"/>
      <c r="J4" s="2169"/>
      <c r="K4" s="2169"/>
      <c r="L4" s="2169"/>
      <c r="M4" s="2169"/>
      <c r="N4" s="2169"/>
      <c r="O4" s="2169"/>
      <c r="P4" s="2169"/>
      <c r="Q4" s="2169"/>
      <c r="R4" s="2169"/>
      <c r="S4" s="2169"/>
      <c r="T4" s="2169"/>
      <c r="U4" s="2169"/>
      <c r="V4" s="2169"/>
      <c r="W4" s="2169"/>
      <c r="X4" s="2169"/>
      <c r="Y4" s="2169"/>
      <c r="Z4" s="2169"/>
      <c r="AA4" s="2169"/>
      <c r="AB4" s="2169"/>
      <c r="AC4" s="2169"/>
      <c r="AD4" s="2169"/>
      <c r="AE4" s="2169"/>
      <c r="AF4" s="2169"/>
      <c r="AG4" s="2169"/>
      <c r="AH4" s="2169"/>
      <c r="AI4" s="2169"/>
      <c r="AJ4" s="2169"/>
      <c r="AK4" s="2169"/>
      <c r="AL4" s="2169"/>
      <c r="AM4" s="2169"/>
      <c r="AN4" s="2169"/>
      <c r="AO4" s="2169"/>
      <c r="AP4" s="2169"/>
      <c r="AQ4" s="2169"/>
      <c r="AR4" s="2169"/>
      <c r="AS4" s="2169"/>
      <c r="AT4" s="2169"/>
      <c r="AU4" s="2169"/>
      <c r="AV4" s="2169"/>
      <c r="AW4" s="2169"/>
      <c r="AX4" s="2169"/>
      <c r="AY4" s="2169"/>
      <c r="AZ4" s="2169"/>
      <c r="BA4" s="2169"/>
      <c r="BB4" s="2169"/>
      <c r="BC4" s="2169"/>
      <c r="BD4" s="2169"/>
      <c r="BE4" s="2169"/>
      <c r="BF4" s="2169"/>
      <c r="BG4" s="2169"/>
      <c r="BH4" s="2169"/>
      <c r="BI4" s="2169"/>
      <c r="BJ4" s="2169"/>
      <c r="BK4" s="2169"/>
      <c r="BL4" s="2169"/>
      <c r="BM4" s="2169"/>
      <c r="BN4" s="2169"/>
      <c r="BO4" s="2169"/>
      <c r="BP4" s="2169"/>
      <c r="BQ4" s="2169"/>
      <c r="BR4" s="2169"/>
      <c r="BS4" s="2504"/>
      <c r="BT4" s="2169"/>
      <c r="BU4" s="2169"/>
      <c r="BV4" s="2169"/>
      <c r="BW4" s="2169"/>
      <c r="BX4" s="2169"/>
      <c r="BY4" s="2169"/>
      <c r="BZ4" s="2169"/>
      <c r="CA4" s="2169"/>
      <c r="CB4" s="2169"/>
      <c r="CC4" s="2169"/>
      <c r="CD4" s="2169"/>
      <c r="CE4" s="2169"/>
      <c r="CF4" s="2169"/>
      <c r="CG4" s="2169"/>
      <c r="CH4" s="2169"/>
      <c r="CI4" s="2169"/>
      <c r="CJ4" s="2169"/>
      <c r="CK4" s="2169"/>
      <c r="CL4" s="2169"/>
      <c r="CM4" s="2169"/>
      <c r="CN4" s="2169"/>
      <c r="CO4" s="2169"/>
      <c r="CP4" s="2169"/>
      <c r="CQ4" s="2169"/>
      <c r="CR4" s="2169"/>
      <c r="CS4" s="2169"/>
      <c r="CT4" s="2169"/>
      <c r="CU4" s="2169"/>
      <c r="CV4" s="2169"/>
      <c r="CW4" s="2331"/>
      <c r="CX4" s="2331"/>
      <c r="CY4" s="2612"/>
      <c r="CZ4" s="2331"/>
      <c r="DA4" s="2331"/>
      <c r="DB4" s="2331"/>
      <c r="DC4" s="2612"/>
      <c r="DD4" s="2330"/>
      <c r="DE4" s="2167"/>
      <c r="DF4" s="2332"/>
      <c r="DI4" s="1013"/>
    </row>
    <row r="5" spans="1:115" s="352" customFormat="1" ht="27" customHeight="1">
      <c r="A5" s="2955" t="s">
        <v>251</v>
      </c>
      <c r="B5" s="2955" t="s">
        <v>112</v>
      </c>
      <c r="C5" s="2955" t="s">
        <v>113</v>
      </c>
      <c r="D5" s="2948" t="s">
        <v>8</v>
      </c>
      <c r="E5" s="2948" t="s">
        <v>9</v>
      </c>
      <c r="F5" s="2948" t="s">
        <v>764</v>
      </c>
      <c r="G5" s="2948" t="s">
        <v>391</v>
      </c>
      <c r="H5" s="2948"/>
      <c r="I5" s="2948"/>
      <c r="J5" s="2948"/>
      <c r="K5" s="2948"/>
      <c r="L5" s="2948"/>
      <c r="M5" s="2948"/>
      <c r="N5" s="2948"/>
      <c r="O5" s="2948"/>
      <c r="P5" s="2948"/>
      <c r="Q5" s="2948"/>
      <c r="R5" s="2948"/>
      <c r="S5" s="2948"/>
      <c r="T5" s="2948"/>
      <c r="U5" s="2333"/>
      <c r="V5" s="2333"/>
      <c r="W5" s="2333"/>
      <c r="X5" s="2333"/>
      <c r="Y5" s="2333"/>
      <c r="Z5" s="2333"/>
      <c r="AA5" s="2333"/>
      <c r="AB5" s="2333"/>
      <c r="AC5" s="2333"/>
      <c r="AD5" s="2333"/>
      <c r="AE5" s="2333"/>
      <c r="AF5" s="2333"/>
      <c r="AG5" s="2333"/>
      <c r="AH5" s="2333"/>
      <c r="AI5" s="2333"/>
      <c r="AJ5" s="2333"/>
      <c r="AK5" s="2948" t="s">
        <v>819</v>
      </c>
      <c r="AL5" s="2948" t="s">
        <v>823</v>
      </c>
      <c r="AM5" s="2948" t="s">
        <v>814</v>
      </c>
      <c r="AN5" s="2948" t="s">
        <v>391</v>
      </c>
      <c r="AO5" s="2948"/>
      <c r="AP5" s="2948"/>
      <c r="AQ5" s="2948"/>
      <c r="AR5" s="2948"/>
      <c r="AS5" s="2948"/>
      <c r="AT5" s="2948"/>
      <c r="AU5" s="2948"/>
      <c r="AV5" s="2948"/>
      <c r="AW5" s="2948"/>
      <c r="AX5" s="2948"/>
      <c r="AY5" s="2948"/>
      <c r="AZ5" s="2948"/>
      <c r="BA5" s="2948"/>
      <c r="BB5" s="2948" t="s">
        <v>829</v>
      </c>
      <c r="BC5" s="2948"/>
      <c r="BD5" s="2948"/>
      <c r="BE5" s="2948"/>
      <c r="BF5" s="2948"/>
      <c r="BG5" s="2948"/>
      <c r="BH5" s="2948"/>
      <c r="BI5" s="2948"/>
      <c r="BJ5" s="2948"/>
      <c r="BK5" s="2948"/>
      <c r="BL5" s="2948"/>
      <c r="BM5" s="2948"/>
      <c r="BN5" s="2948"/>
      <c r="BO5" s="2948"/>
      <c r="BP5" s="2948"/>
      <c r="BQ5" s="2948"/>
      <c r="BR5" s="2948"/>
      <c r="BS5" s="2948"/>
      <c r="BT5" s="2948"/>
      <c r="BU5" s="2948"/>
      <c r="BV5" s="2948"/>
      <c r="BW5" s="2948"/>
      <c r="BX5" s="2948"/>
      <c r="BY5" s="2948"/>
      <c r="BZ5" s="2948"/>
      <c r="CA5" s="2948"/>
      <c r="CB5" s="2948"/>
      <c r="CC5" s="2948"/>
      <c r="CD5" s="2948"/>
      <c r="CE5" s="2948"/>
      <c r="CF5" s="2948"/>
      <c r="CG5" s="2948"/>
      <c r="CH5" s="2962" t="s">
        <v>965</v>
      </c>
      <c r="CI5" s="2963"/>
      <c r="CJ5" s="2963"/>
      <c r="CK5" s="2963"/>
      <c r="CL5" s="2963"/>
      <c r="CM5" s="2963"/>
      <c r="CN5" s="2963"/>
      <c r="CO5" s="2963"/>
      <c r="CP5" s="2963"/>
      <c r="CQ5" s="2963"/>
      <c r="CR5" s="2963"/>
      <c r="CS5" s="2963"/>
      <c r="CT5" s="2963"/>
      <c r="CU5" s="2963"/>
      <c r="CV5" s="2963"/>
      <c r="CW5" s="2963"/>
      <c r="CX5" s="2963"/>
      <c r="CY5" s="2964"/>
      <c r="CZ5" s="2959" t="s">
        <v>11</v>
      </c>
      <c r="DA5" s="2960"/>
      <c r="DB5" s="2961"/>
      <c r="DC5" s="2951" t="s">
        <v>979</v>
      </c>
      <c r="DD5" s="2948" t="s">
        <v>996</v>
      </c>
      <c r="DE5" s="2219"/>
      <c r="DF5" s="2334"/>
      <c r="DI5" s="1014"/>
    </row>
    <row r="6" spans="1:115" s="352" customFormat="1" ht="26.25" customHeight="1">
      <c r="A6" s="2955"/>
      <c r="B6" s="2955"/>
      <c r="C6" s="2955"/>
      <c r="D6" s="2948"/>
      <c r="E6" s="2948"/>
      <c r="F6" s="2948"/>
      <c r="G6" s="2948"/>
      <c r="H6" s="2948"/>
      <c r="I6" s="2948"/>
      <c r="J6" s="2948"/>
      <c r="K6" s="2948"/>
      <c r="L6" s="2948"/>
      <c r="M6" s="2948"/>
      <c r="N6" s="2948"/>
      <c r="O6" s="2948"/>
      <c r="P6" s="2948"/>
      <c r="Q6" s="2948"/>
      <c r="R6" s="2948"/>
      <c r="S6" s="2948"/>
      <c r="T6" s="2948"/>
      <c r="U6" s="2333" t="s">
        <v>15</v>
      </c>
      <c r="V6" s="2333" t="s">
        <v>391</v>
      </c>
      <c r="W6" s="2333"/>
      <c r="X6" s="2333"/>
      <c r="Y6" s="2333"/>
      <c r="Z6" s="2333"/>
      <c r="AA6" s="2333"/>
      <c r="AB6" s="2333"/>
      <c r="AC6" s="2333"/>
      <c r="AD6" s="2333"/>
      <c r="AE6" s="2333"/>
      <c r="AF6" s="2333"/>
      <c r="AG6" s="2333"/>
      <c r="AH6" s="2333"/>
      <c r="AI6" s="2333"/>
      <c r="AJ6" s="2948" t="s">
        <v>17</v>
      </c>
      <c r="AK6" s="2948"/>
      <c r="AL6" s="2948"/>
      <c r="AM6" s="2948"/>
      <c r="AN6" s="2948"/>
      <c r="AO6" s="2948"/>
      <c r="AP6" s="2948"/>
      <c r="AQ6" s="2948"/>
      <c r="AR6" s="2948"/>
      <c r="AS6" s="2948"/>
      <c r="AT6" s="2948"/>
      <c r="AU6" s="2948"/>
      <c r="AV6" s="2948"/>
      <c r="AW6" s="2948"/>
      <c r="AX6" s="2948"/>
      <c r="AY6" s="2948"/>
      <c r="AZ6" s="2948"/>
      <c r="BA6" s="2948"/>
      <c r="BB6" s="2948" t="s">
        <v>15</v>
      </c>
      <c r="BC6" s="2948" t="s">
        <v>391</v>
      </c>
      <c r="BD6" s="2948"/>
      <c r="BE6" s="2948"/>
      <c r="BF6" s="2948"/>
      <c r="BG6" s="2948"/>
      <c r="BH6" s="2948"/>
      <c r="BI6" s="2948"/>
      <c r="BJ6" s="2948"/>
      <c r="BK6" s="2948"/>
      <c r="BL6" s="2948"/>
      <c r="BM6" s="2948"/>
      <c r="BN6" s="2948"/>
      <c r="BO6" s="2948"/>
      <c r="BP6" s="2948"/>
      <c r="BQ6" s="2948" t="s">
        <v>820</v>
      </c>
      <c r="BR6" s="2948" t="s">
        <v>1015</v>
      </c>
      <c r="BS6" s="2948" t="s">
        <v>966</v>
      </c>
      <c r="BT6" s="2948" t="s">
        <v>391</v>
      </c>
      <c r="BU6" s="2948"/>
      <c r="BV6" s="2948"/>
      <c r="BW6" s="2948"/>
      <c r="BX6" s="2948"/>
      <c r="BY6" s="2948"/>
      <c r="BZ6" s="2948"/>
      <c r="CA6" s="2948"/>
      <c r="CB6" s="2948"/>
      <c r="CC6" s="2948"/>
      <c r="CD6" s="2948"/>
      <c r="CE6" s="2948"/>
      <c r="CF6" s="2948"/>
      <c r="CG6" s="2948"/>
      <c r="CH6" s="2948" t="s">
        <v>15</v>
      </c>
      <c r="CI6" s="2948" t="s">
        <v>391</v>
      </c>
      <c r="CJ6" s="2948"/>
      <c r="CK6" s="2948"/>
      <c r="CL6" s="2948"/>
      <c r="CM6" s="2948"/>
      <c r="CN6" s="2948"/>
      <c r="CO6" s="2948"/>
      <c r="CP6" s="2948"/>
      <c r="CQ6" s="2948"/>
      <c r="CR6" s="2948"/>
      <c r="CS6" s="2948"/>
      <c r="CT6" s="2948"/>
      <c r="CU6" s="2948"/>
      <c r="CV6" s="2948"/>
      <c r="CW6" s="2950" t="str">
        <f>'B6. PTDN'!Q5</f>
        <v>TH 6 tháng</v>
      </c>
      <c r="CX6" s="2948" t="s">
        <v>826</v>
      </c>
      <c r="CY6" s="2950" t="str">
        <f>'B6. PTDN'!S5</f>
        <v>Ước TH cả năm</v>
      </c>
      <c r="CZ6" s="2950" t="str">
        <f>'B6. PTDN'!T5</f>
        <v>Ước TH 9 năm 2021/TH 9 tháng năm 2020</v>
      </c>
      <c r="DA6" s="2950" t="str">
        <f>'B6. PTDN'!U5</f>
        <v>Ước TH 9 năm 2021/KH năm 2021</v>
      </c>
      <c r="DB6" s="2950" t="str">
        <f>'B6. PTDN'!V5</f>
        <v>TH năm 2021/KH năm 2021</v>
      </c>
      <c r="DC6" s="2952"/>
      <c r="DD6" s="2948"/>
      <c r="DE6" s="2219"/>
      <c r="DF6" s="2334"/>
      <c r="DI6" s="1014"/>
    </row>
    <row r="7" spans="1:115" s="352" customFormat="1" ht="60.75" customHeight="1">
      <c r="A7" s="2955"/>
      <c r="B7" s="2955"/>
      <c r="C7" s="2955"/>
      <c r="D7" s="2948"/>
      <c r="E7" s="2948"/>
      <c r="F7" s="2948"/>
      <c r="G7" s="2335" t="s">
        <v>115</v>
      </c>
      <c r="H7" s="2335" t="s">
        <v>116</v>
      </c>
      <c r="I7" s="2335" t="s">
        <v>117</v>
      </c>
      <c r="J7" s="2335" t="s">
        <v>118</v>
      </c>
      <c r="K7" s="2335" t="s">
        <v>119</v>
      </c>
      <c r="L7" s="2335" t="s">
        <v>120</v>
      </c>
      <c r="M7" s="2335" t="s">
        <v>121</v>
      </c>
      <c r="N7" s="2335" t="s">
        <v>122</v>
      </c>
      <c r="O7" s="2335" t="s">
        <v>123</v>
      </c>
      <c r="P7" s="2335" t="s">
        <v>124</v>
      </c>
      <c r="Q7" s="2335" t="s">
        <v>125</v>
      </c>
      <c r="R7" s="2335" t="s">
        <v>126</v>
      </c>
      <c r="S7" s="2335" t="s">
        <v>127</v>
      </c>
      <c r="T7" s="2335" t="s">
        <v>128</v>
      </c>
      <c r="U7" s="2333"/>
      <c r="V7" s="2335" t="s">
        <v>115</v>
      </c>
      <c r="W7" s="2335" t="s">
        <v>116</v>
      </c>
      <c r="X7" s="2335" t="s">
        <v>117</v>
      </c>
      <c r="Y7" s="2335" t="s">
        <v>118</v>
      </c>
      <c r="Z7" s="2335" t="s">
        <v>119</v>
      </c>
      <c r="AA7" s="2335" t="s">
        <v>120</v>
      </c>
      <c r="AB7" s="2335" t="s">
        <v>121</v>
      </c>
      <c r="AC7" s="2335" t="s">
        <v>122</v>
      </c>
      <c r="AD7" s="2335" t="s">
        <v>123</v>
      </c>
      <c r="AE7" s="2335" t="s">
        <v>124</v>
      </c>
      <c r="AF7" s="2335" t="s">
        <v>125</v>
      </c>
      <c r="AG7" s="2335" t="s">
        <v>126</v>
      </c>
      <c r="AH7" s="2335" t="s">
        <v>127</v>
      </c>
      <c r="AI7" s="2335" t="s">
        <v>128</v>
      </c>
      <c r="AJ7" s="2948"/>
      <c r="AK7" s="2948"/>
      <c r="AL7" s="2948"/>
      <c r="AM7" s="2948"/>
      <c r="AN7" s="2335" t="s">
        <v>115</v>
      </c>
      <c r="AO7" s="2335" t="s">
        <v>116</v>
      </c>
      <c r="AP7" s="2335" t="s">
        <v>117</v>
      </c>
      <c r="AQ7" s="2335" t="s">
        <v>118</v>
      </c>
      <c r="AR7" s="2335" t="s">
        <v>119</v>
      </c>
      <c r="AS7" s="2335" t="s">
        <v>120</v>
      </c>
      <c r="AT7" s="2335" t="s">
        <v>121</v>
      </c>
      <c r="AU7" s="2335" t="s">
        <v>122</v>
      </c>
      <c r="AV7" s="2335" t="s">
        <v>123</v>
      </c>
      <c r="AW7" s="2335" t="s">
        <v>124</v>
      </c>
      <c r="AX7" s="2335" t="s">
        <v>125</v>
      </c>
      <c r="AY7" s="2335" t="s">
        <v>126</v>
      </c>
      <c r="AZ7" s="2335" t="s">
        <v>127</v>
      </c>
      <c r="BA7" s="2335" t="s">
        <v>128</v>
      </c>
      <c r="BB7" s="2948"/>
      <c r="BC7" s="2335" t="s">
        <v>115</v>
      </c>
      <c r="BD7" s="2335" t="s">
        <v>116</v>
      </c>
      <c r="BE7" s="2335" t="s">
        <v>117</v>
      </c>
      <c r="BF7" s="2335" t="s">
        <v>118</v>
      </c>
      <c r="BG7" s="2335" t="s">
        <v>119</v>
      </c>
      <c r="BH7" s="2335" t="s">
        <v>120</v>
      </c>
      <c r="BI7" s="2335" t="s">
        <v>121</v>
      </c>
      <c r="BJ7" s="2335" t="s">
        <v>122</v>
      </c>
      <c r="BK7" s="2335" t="s">
        <v>123</v>
      </c>
      <c r="BL7" s="2335" t="s">
        <v>124</v>
      </c>
      <c r="BM7" s="2335" t="s">
        <v>125</v>
      </c>
      <c r="BN7" s="2335" t="s">
        <v>126</v>
      </c>
      <c r="BO7" s="2335" t="s">
        <v>127</v>
      </c>
      <c r="BP7" s="2335" t="s">
        <v>128</v>
      </c>
      <c r="BQ7" s="2948"/>
      <c r="BR7" s="2948"/>
      <c r="BS7" s="2948"/>
      <c r="BT7" s="2335" t="s">
        <v>115</v>
      </c>
      <c r="BU7" s="2335" t="s">
        <v>116</v>
      </c>
      <c r="BV7" s="2335" t="s">
        <v>117</v>
      </c>
      <c r="BW7" s="2335" t="s">
        <v>118</v>
      </c>
      <c r="BX7" s="2335" t="s">
        <v>119</v>
      </c>
      <c r="BY7" s="2335" t="s">
        <v>120</v>
      </c>
      <c r="BZ7" s="2335" t="s">
        <v>121</v>
      </c>
      <c r="CA7" s="2335" t="s">
        <v>122</v>
      </c>
      <c r="CB7" s="2335" t="s">
        <v>123</v>
      </c>
      <c r="CC7" s="2335" t="s">
        <v>124</v>
      </c>
      <c r="CD7" s="2335" t="s">
        <v>125</v>
      </c>
      <c r="CE7" s="2335" t="s">
        <v>126</v>
      </c>
      <c r="CF7" s="2335" t="s">
        <v>127</v>
      </c>
      <c r="CG7" s="2335" t="s">
        <v>128</v>
      </c>
      <c r="CH7" s="2948"/>
      <c r="CI7" s="2335" t="s">
        <v>115</v>
      </c>
      <c r="CJ7" s="2335" t="s">
        <v>116</v>
      </c>
      <c r="CK7" s="2335" t="s">
        <v>117</v>
      </c>
      <c r="CL7" s="2335" t="s">
        <v>118</v>
      </c>
      <c r="CM7" s="2335" t="s">
        <v>119</v>
      </c>
      <c r="CN7" s="2335" t="s">
        <v>120</v>
      </c>
      <c r="CO7" s="2335" t="s">
        <v>121</v>
      </c>
      <c r="CP7" s="2335" t="s">
        <v>122</v>
      </c>
      <c r="CQ7" s="2335" t="s">
        <v>123</v>
      </c>
      <c r="CR7" s="2335" t="s">
        <v>124</v>
      </c>
      <c r="CS7" s="2335" t="s">
        <v>125</v>
      </c>
      <c r="CT7" s="2335" t="s">
        <v>126</v>
      </c>
      <c r="CU7" s="2335" t="s">
        <v>127</v>
      </c>
      <c r="CV7" s="2335" t="s">
        <v>128</v>
      </c>
      <c r="CW7" s="2950"/>
      <c r="CX7" s="2948"/>
      <c r="CY7" s="2950"/>
      <c r="CZ7" s="2950"/>
      <c r="DA7" s="2950"/>
      <c r="DB7" s="2950"/>
      <c r="DC7" s="2953"/>
      <c r="DD7" s="2948"/>
      <c r="DE7" s="2336"/>
      <c r="DF7" s="2337"/>
      <c r="DG7" s="247"/>
      <c r="DI7" s="259"/>
      <c r="DJ7" s="259"/>
    </row>
    <row r="8" spans="1:115" s="353" customFormat="1" ht="33.75" customHeight="1">
      <c r="A8" s="2338" t="s">
        <v>141</v>
      </c>
      <c r="B8" s="2339" t="s">
        <v>392</v>
      </c>
      <c r="C8" s="2340"/>
      <c r="D8" s="2341"/>
      <c r="E8" s="2341"/>
      <c r="F8" s="2341"/>
      <c r="G8" s="2341"/>
      <c r="H8" s="2341"/>
      <c r="I8" s="2341"/>
      <c r="J8" s="2341"/>
      <c r="K8" s="2341"/>
      <c r="L8" s="2341"/>
      <c r="M8" s="2341"/>
      <c r="N8" s="2341"/>
      <c r="O8" s="2341"/>
      <c r="P8" s="2341"/>
      <c r="Q8" s="2341"/>
      <c r="R8" s="2341"/>
      <c r="S8" s="2341"/>
      <c r="T8" s="2341"/>
      <c r="U8" s="2341"/>
      <c r="V8" s="2341"/>
      <c r="W8" s="2341"/>
      <c r="X8" s="2341"/>
      <c r="Y8" s="2341"/>
      <c r="Z8" s="2341"/>
      <c r="AA8" s="2341"/>
      <c r="AB8" s="2341"/>
      <c r="AC8" s="2341"/>
      <c r="AD8" s="2341"/>
      <c r="AE8" s="2341"/>
      <c r="AF8" s="2341"/>
      <c r="AG8" s="2341"/>
      <c r="AH8" s="2341"/>
      <c r="AI8" s="2341"/>
      <c r="AJ8" s="2341"/>
      <c r="AK8" s="2341"/>
      <c r="AL8" s="2341"/>
      <c r="AM8" s="2341"/>
      <c r="AN8" s="2341"/>
      <c r="AO8" s="2341"/>
      <c r="AP8" s="2341"/>
      <c r="AQ8" s="2341"/>
      <c r="AR8" s="2341"/>
      <c r="AS8" s="2341"/>
      <c r="AT8" s="2341"/>
      <c r="AU8" s="2341"/>
      <c r="AV8" s="2341"/>
      <c r="AW8" s="2341"/>
      <c r="AX8" s="2342"/>
      <c r="AY8" s="2341"/>
      <c r="AZ8" s="2341"/>
      <c r="BA8" s="2341"/>
      <c r="BB8" s="2341"/>
      <c r="BC8" s="2341"/>
      <c r="BD8" s="2341"/>
      <c r="BE8" s="2341"/>
      <c r="BF8" s="2341"/>
      <c r="BG8" s="2341"/>
      <c r="BH8" s="2341"/>
      <c r="BI8" s="2341"/>
      <c r="BJ8" s="2341"/>
      <c r="BK8" s="2341"/>
      <c r="BL8" s="2341"/>
      <c r="BM8" s="2341"/>
      <c r="BN8" s="2341"/>
      <c r="BO8" s="2341"/>
      <c r="BP8" s="2341"/>
      <c r="BQ8" s="2341"/>
      <c r="BR8" s="2341"/>
      <c r="BS8" s="2505"/>
      <c r="BT8" s="2341"/>
      <c r="BU8" s="2341"/>
      <c r="BV8" s="2341"/>
      <c r="BW8" s="2341"/>
      <c r="BX8" s="2341"/>
      <c r="BY8" s="2341"/>
      <c r="BZ8" s="2341"/>
      <c r="CA8" s="2341"/>
      <c r="CB8" s="2341"/>
      <c r="CC8" s="2341"/>
      <c r="CD8" s="2341"/>
      <c r="CE8" s="2341"/>
      <c r="CF8" s="2341"/>
      <c r="CG8" s="2341"/>
      <c r="CH8" s="2341"/>
      <c r="CI8" s="2341"/>
      <c r="CJ8" s="2341"/>
      <c r="CK8" s="2341"/>
      <c r="CL8" s="2341"/>
      <c r="CM8" s="2341"/>
      <c r="CN8" s="2341"/>
      <c r="CO8" s="2341"/>
      <c r="CP8" s="2341"/>
      <c r="CQ8" s="2341"/>
      <c r="CR8" s="2341"/>
      <c r="CS8" s="2341"/>
      <c r="CT8" s="2341"/>
      <c r="CU8" s="2341"/>
      <c r="CV8" s="2341"/>
      <c r="CW8" s="2343"/>
      <c r="CX8" s="2343"/>
      <c r="CY8" s="2343"/>
      <c r="CZ8" s="2343"/>
      <c r="DA8" s="2343"/>
      <c r="DB8" s="2343"/>
      <c r="DC8" s="2343"/>
      <c r="DD8" s="2344" t="s">
        <v>975</v>
      </c>
      <c r="DE8" s="2345"/>
      <c r="DF8" s="2346"/>
      <c r="DI8" s="1015"/>
    </row>
    <row r="9" spans="1:115" s="1088" customFormat="1" ht="21.6" hidden="1" customHeight="1">
      <c r="A9" s="2533">
        <v>1</v>
      </c>
      <c r="B9" s="2534" t="s">
        <v>393</v>
      </c>
      <c r="C9" s="2535" t="s">
        <v>394</v>
      </c>
      <c r="D9" s="2536"/>
      <c r="E9" s="2536"/>
      <c r="F9" s="2532">
        <f>SUM(G9:T9)</f>
        <v>9691</v>
      </c>
      <c r="G9" s="2532">
        <v>1319</v>
      </c>
      <c r="H9" s="2532">
        <v>768</v>
      </c>
      <c r="I9" s="2532">
        <v>570</v>
      </c>
      <c r="J9" s="2532">
        <v>380</v>
      </c>
      <c r="K9" s="2532">
        <v>1031</v>
      </c>
      <c r="L9" s="2532">
        <v>481</v>
      </c>
      <c r="M9" s="2532">
        <v>683</v>
      </c>
      <c r="N9" s="2532">
        <v>755</v>
      </c>
      <c r="O9" s="2532">
        <v>794</v>
      </c>
      <c r="P9" s="2532">
        <v>368</v>
      </c>
      <c r="Q9" s="2532">
        <v>454</v>
      </c>
      <c r="R9" s="2532">
        <v>474</v>
      </c>
      <c r="S9" s="2532">
        <v>544</v>
      </c>
      <c r="T9" s="2532">
        <v>1070</v>
      </c>
      <c r="U9" s="2532">
        <f>SUM(V9:AI9)</f>
        <v>9933</v>
      </c>
      <c r="V9" s="2532">
        <v>1358</v>
      </c>
      <c r="W9" s="2532">
        <v>776</v>
      </c>
      <c r="X9" s="2532">
        <v>610</v>
      </c>
      <c r="Y9" s="2532">
        <v>405</v>
      </c>
      <c r="Z9" s="2532">
        <v>1057</v>
      </c>
      <c r="AA9" s="2532">
        <v>497</v>
      </c>
      <c r="AB9" s="2532">
        <v>700</v>
      </c>
      <c r="AC9" s="2532">
        <v>750</v>
      </c>
      <c r="AD9" s="2532">
        <v>800</v>
      </c>
      <c r="AE9" s="2532">
        <v>370</v>
      </c>
      <c r="AF9" s="2532">
        <v>480</v>
      </c>
      <c r="AG9" s="2532">
        <v>490</v>
      </c>
      <c r="AH9" s="2532">
        <v>560</v>
      </c>
      <c r="AI9" s="2532">
        <v>1080</v>
      </c>
      <c r="AJ9" s="2532"/>
      <c r="AK9" s="2532"/>
      <c r="AL9" s="2532"/>
      <c r="AM9" s="2537">
        <f>SUM(AN9:BA9)</f>
        <v>10191</v>
      </c>
      <c r="AN9" s="2532">
        <v>1459</v>
      </c>
      <c r="AO9" s="2532">
        <v>781</v>
      </c>
      <c r="AP9" s="2532">
        <v>597</v>
      </c>
      <c r="AQ9" s="2532">
        <v>395</v>
      </c>
      <c r="AR9" s="2532">
        <v>1055</v>
      </c>
      <c r="AS9" s="2532">
        <v>501</v>
      </c>
      <c r="AT9" s="2532">
        <v>694</v>
      </c>
      <c r="AU9" s="2532">
        <v>782</v>
      </c>
      <c r="AV9" s="2532">
        <v>830</v>
      </c>
      <c r="AW9" s="2532">
        <v>355</v>
      </c>
      <c r="AX9" s="2532">
        <v>481</v>
      </c>
      <c r="AY9" s="2532">
        <v>492</v>
      </c>
      <c r="AZ9" s="2532">
        <v>592</v>
      </c>
      <c r="BA9" s="2532">
        <v>1177</v>
      </c>
      <c r="BB9" s="2532">
        <f>SUM(BC9:BP9)</f>
        <v>10455</v>
      </c>
      <c r="BC9" s="2532">
        <v>1485</v>
      </c>
      <c r="BD9" s="2532">
        <v>796</v>
      </c>
      <c r="BE9" s="2532">
        <v>620</v>
      </c>
      <c r="BF9" s="2532">
        <v>417</v>
      </c>
      <c r="BG9" s="2532">
        <v>1069</v>
      </c>
      <c r="BH9" s="2532">
        <v>515</v>
      </c>
      <c r="BI9" s="2532">
        <v>711</v>
      </c>
      <c r="BJ9" s="2532">
        <v>798</v>
      </c>
      <c r="BK9" s="2532">
        <v>855</v>
      </c>
      <c r="BL9" s="2532">
        <v>371</v>
      </c>
      <c r="BM9" s="2532">
        <v>497</v>
      </c>
      <c r="BN9" s="2532">
        <v>505</v>
      </c>
      <c r="BO9" s="2532">
        <v>611</v>
      </c>
      <c r="BP9" s="2532">
        <v>1205</v>
      </c>
      <c r="BQ9" s="2532"/>
      <c r="BR9" s="2532"/>
      <c r="BS9" s="2532">
        <f>SUM(BT9:CG9)</f>
        <v>10652</v>
      </c>
      <c r="BT9" s="2532">
        <v>1481</v>
      </c>
      <c r="BU9" s="2532">
        <v>790</v>
      </c>
      <c r="BV9" s="2532">
        <v>608</v>
      </c>
      <c r="BW9" s="2532">
        <v>415</v>
      </c>
      <c r="BX9" s="2532">
        <v>1083</v>
      </c>
      <c r="BY9" s="2532">
        <v>508</v>
      </c>
      <c r="BZ9" s="2532">
        <v>707</v>
      </c>
      <c r="CA9" s="2532">
        <v>838</v>
      </c>
      <c r="CB9" s="2532">
        <v>858</v>
      </c>
      <c r="CC9" s="2532">
        <v>377</v>
      </c>
      <c r="CD9" s="2532">
        <v>500</v>
      </c>
      <c r="CE9" s="2532">
        <v>503</v>
      </c>
      <c r="CF9" s="2532">
        <v>693</v>
      </c>
      <c r="CG9" s="2532">
        <v>1291</v>
      </c>
      <c r="CH9" s="2532">
        <f>SUM(CI9:CV9)</f>
        <v>10760</v>
      </c>
      <c r="CI9" s="2532">
        <v>1497</v>
      </c>
      <c r="CJ9" s="2532">
        <v>809</v>
      </c>
      <c r="CK9" s="2532">
        <v>633</v>
      </c>
      <c r="CL9" s="2532">
        <v>427</v>
      </c>
      <c r="CM9" s="2532">
        <v>1079</v>
      </c>
      <c r="CN9" s="2532">
        <v>525</v>
      </c>
      <c r="CO9" s="2532">
        <v>737</v>
      </c>
      <c r="CP9" s="2532">
        <v>827</v>
      </c>
      <c r="CQ9" s="2532">
        <v>885</v>
      </c>
      <c r="CR9" s="2532">
        <v>389</v>
      </c>
      <c r="CS9" s="2532">
        <v>513</v>
      </c>
      <c r="CT9" s="2532">
        <v>515</v>
      </c>
      <c r="CU9" s="2532">
        <v>624</v>
      </c>
      <c r="CV9" s="2532">
        <v>1300</v>
      </c>
      <c r="CW9" s="2538"/>
      <c r="CX9" s="2538"/>
      <c r="CY9" s="2532">
        <v>10760</v>
      </c>
      <c r="CZ9" s="2538"/>
      <c r="DA9" s="2538"/>
      <c r="DB9" s="2538">
        <f>CY9/CH9%</f>
        <v>100</v>
      </c>
      <c r="DC9" s="2613">
        <v>10890</v>
      </c>
      <c r="DD9" s="2539"/>
      <c r="DE9" s="2540"/>
      <c r="DF9" s="2541"/>
      <c r="DG9" s="1087"/>
      <c r="DI9" s="2542"/>
    </row>
    <row r="10" spans="1:115" s="355" customFormat="1" ht="19.5" hidden="1" customHeight="1">
      <c r="A10" s="2347">
        <v>2</v>
      </c>
      <c r="B10" s="1108" t="s">
        <v>395</v>
      </c>
      <c r="C10" s="2348" t="s">
        <v>394</v>
      </c>
      <c r="D10" s="1237"/>
      <c r="E10" s="1237"/>
      <c r="F10" s="832">
        <f>SUM(G10:T10)</f>
        <v>4104</v>
      </c>
      <c r="G10" s="832">
        <v>71</v>
      </c>
      <c r="H10" s="832">
        <v>74</v>
      </c>
      <c r="I10" s="832">
        <v>295</v>
      </c>
      <c r="J10" s="832">
        <v>165</v>
      </c>
      <c r="K10" s="832">
        <v>99</v>
      </c>
      <c r="L10" s="832">
        <v>177</v>
      </c>
      <c r="M10" s="832">
        <v>501</v>
      </c>
      <c r="N10" s="832">
        <v>549</v>
      </c>
      <c r="O10" s="832">
        <v>638</v>
      </c>
      <c r="P10" s="832">
        <v>267</v>
      </c>
      <c r="Q10" s="832">
        <v>215</v>
      </c>
      <c r="R10" s="832">
        <v>178</v>
      </c>
      <c r="S10" s="832">
        <v>310</v>
      </c>
      <c r="T10" s="832">
        <v>565</v>
      </c>
      <c r="U10" s="832">
        <f>SUM(V10:AI10)</f>
        <v>3738</v>
      </c>
      <c r="V10" s="832">
        <v>57</v>
      </c>
      <c r="W10" s="832">
        <v>65</v>
      </c>
      <c r="X10" s="832">
        <v>275</v>
      </c>
      <c r="Y10" s="832">
        <v>142</v>
      </c>
      <c r="Z10" s="832">
        <v>87</v>
      </c>
      <c r="AA10" s="832">
        <v>153</v>
      </c>
      <c r="AB10" s="832">
        <v>460</v>
      </c>
      <c r="AC10" s="832">
        <v>521</v>
      </c>
      <c r="AD10" s="832">
        <v>628</v>
      </c>
      <c r="AE10" s="832">
        <v>238</v>
      </c>
      <c r="AF10" s="832">
        <v>192</v>
      </c>
      <c r="AG10" s="832">
        <v>137</v>
      </c>
      <c r="AH10" s="832">
        <v>259</v>
      </c>
      <c r="AI10" s="832">
        <v>524</v>
      </c>
      <c r="AJ10" s="832"/>
      <c r="AK10" s="832"/>
      <c r="AL10" s="832"/>
      <c r="AM10" s="832">
        <f>SUM(AN10:BA10)</f>
        <v>3675</v>
      </c>
      <c r="AN10" s="832">
        <v>65</v>
      </c>
      <c r="AO10" s="832">
        <v>63</v>
      </c>
      <c r="AP10" s="832">
        <v>250</v>
      </c>
      <c r="AQ10" s="832">
        <v>128</v>
      </c>
      <c r="AR10" s="832">
        <v>81</v>
      </c>
      <c r="AS10" s="832">
        <v>155</v>
      </c>
      <c r="AT10" s="832">
        <v>459</v>
      </c>
      <c r="AU10" s="832">
        <v>533</v>
      </c>
      <c r="AV10" s="832">
        <v>590</v>
      </c>
      <c r="AW10" s="832">
        <v>240</v>
      </c>
      <c r="AX10" s="832">
        <v>189</v>
      </c>
      <c r="AY10" s="832">
        <v>126</v>
      </c>
      <c r="AZ10" s="832">
        <v>277</v>
      </c>
      <c r="BA10" s="832">
        <v>519</v>
      </c>
      <c r="BB10" s="832">
        <f>SUM(BC10:BP10)</f>
        <v>3237</v>
      </c>
      <c r="BC10" s="832">
        <v>52</v>
      </c>
      <c r="BD10" s="832">
        <v>54</v>
      </c>
      <c r="BE10" s="832">
        <v>213</v>
      </c>
      <c r="BF10" s="832">
        <v>111</v>
      </c>
      <c r="BG10" s="832">
        <v>69</v>
      </c>
      <c r="BH10" s="832">
        <v>118</v>
      </c>
      <c r="BI10" s="832">
        <v>423</v>
      </c>
      <c r="BJ10" s="832">
        <v>502</v>
      </c>
      <c r="BK10" s="832">
        <v>553</v>
      </c>
      <c r="BL10" s="832">
        <v>215</v>
      </c>
      <c r="BM10" s="832">
        <v>150</v>
      </c>
      <c r="BN10" s="832">
        <v>60</v>
      </c>
      <c r="BO10" s="832">
        <v>241</v>
      </c>
      <c r="BP10" s="832">
        <v>476</v>
      </c>
      <c r="BQ10" s="832"/>
      <c r="BR10" s="832"/>
      <c r="BS10" s="2532">
        <f>SUM(BT10:CG10)</f>
        <v>3217</v>
      </c>
      <c r="BT10" s="832">
        <v>59</v>
      </c>
      <c r="BU10" s="832">
        <v>39</v>
      </c>
      <c r="BV10" s="832">
        <v>211</v>
      </c>
      <c r="BW10" s="832">
        <v>99</v>
      </c>
      <c r="BX10" s="832">
        <v>71</v>
      </c>
      <c r="BY10" s="1086">
        <v>60</v>
      </c>
      <c r="BZ10" s="832">
        <v>424</v>
      </c>
      <c r="CA10" s="832">
        <v>526</v>
      </c>
      <c r="CB10" s="832">
        <v>551</v>
      </c>
      <c r="CC10" s="832">
        <v>237</v>
      </c>
      <c r="CD10" s="832">
        <v>166</v>
      </c>
      <c r="CE10" s="1086">
        <v>60</v>
      </c>
      <c r="CF10" s="832">
        <v>247</v>
      </c>
      <c r="CG10" s="832">
        <v>467</v>
      </c>
      <c r="CH10" s="832">
        <f>SUM(CI10:CV10)</f>
        <v>2671</v>
      </c>
      <c r="CI10" s="832">
        <v>39</v>
      </c>
      <c r="CJ10" s="832">
        <v>29</v>
      </c>
      <c r="CK10" s="832">
        <v>161</v>
      </c>
      <c r="CL10" s="832">
        <v>74</v>
      </c>
      <c r="CM10" s="832">
        <v>60</v>
      </c>
      <c r="CN10" s="832">
        <v>57</v>
      </c>
      <c r="CO10" s="832">
        <v>374</v>
      </c>
      <c r="CP10" s="832">
        <v>451</v>
      </c>
      <c r="CQ10" s="832">
        <v>481</v>
      </c>
      <c r="CR10" s="832">
        <v>222</v>
      </c>
      <c r="CS10" s="832">
        <v>99</v>
      </c>
      <c r="CT10" s="832">
        <v>55</v>
      </c>
      <c r="CU10" s="832">
        <v>187</v>
      </c>
      <c r="CV10" s="832">
        <v>382</v>
      </c>
      <c r="CW10" s="1398"/>
      <c r="CX10" s="1398"/>
      <c r="CY10" s="2532">
        <v>2671</v>
      </c>
      <c r="CZ10" s="1398"/>
      <c r="DA10" s="1398"/>
      <c r="DB10" s="2538">
        <f t="shared" ref="DB10:DB18" si="0">CY10/CH10%</f>
        <v>100</v>
      </c>
      <c r="DC10" s="2425">
        <v>3150</v>
      </c>
      <c r="DD10" s="2349"/>
      <c r="DE10" s="2219"/>
      <c r="DF10" s="2220"/>
      <c r="DG10" s="354"/>
      <c r="DI10" s="1016"/>
      <c r="DJ10" s="404"/>
    </row>
    <row r="11" spans="1:115" s="355" customFormat="1" ht="19.5" hidden="1" customHeight="1">
      <c r="A11" s="2347">
        <v>3</v>
      </c>
      <c r="B11" s="2350" t="s">
        <v>834</v>
      </c>
      <c r="C11" s="2348" t="s">
        <v>32</v>
      </c>
      <c r="D11" s="1050"/>
      <c r="E11" s="1050"/>
      <c r="F11" s="1050">
        <f t="shared" ref="F11" si="1">F10/F9*100</f>
        <v>42.348570838922711</v>
      </c>
      <c r="G11" s="1050">
        <v>5.3828658074298712</v>
      </c>
      <c r="H11" s="1050">
        <v>9.6354166666666679</v>
      </c>
      <c r="I11" s="1050">
        <v>51.754385964912288</v>
      </c>
      <c r="J11" s="1050">
        <v>43.421052631578952</v>
      </c>
      <c r="K11" s="1050">
        <v>9.6023278370514067</v>
      </c>
      <c r="L11" s="1050">
        <v>36.798336798336798</v>
      </c>
      <c r="M11" s="1050">
        <v>73.352855051244518</v>
      </c>
      <c r="N11" s="1050">
        <v>72.715231788079464</v>
      </c>
      <c r="O11" s="1050">
        <v>80.352644836272034</v>
      </c>
      <c r="P11" s="1050">
        <v>72.554347826086953</v>
      </c>
      <c r="Q11" s="1050">
        <v>47.356828193832598</v>
      </c>
      <c r="R11" s="1050">
        <v>37.552742616033754</v>
      </c>
      <c r="S11" s="1050">
        <v>56.985294117647058</v>
      </c>
      <c r="T11" s="1050">
        <v>52.803738317757009</v>
      </c>
      <c r="U11" s="1050">
        <f t="shared" ref="U11:AI11" si="2">U10/U9*100</f>
        <v>37.632135306553913</v>
      </c>
      <c r="V11" s="1050">
        <f t="shared" si="2"/>
        <v>4.1973490427098668</v>
      </c>
      <c r="W11" s="1050">
        <f t="shared" si="2"/>
        <v>8.3762886597938131</v>
      </c>
      <c r="X11" s="1050">
        <f t="shared" si="2"/>
        <v>45.081967213114751</v>
      </c>
      <c r="Y11" s="1050">
        <f t="shared" si="2"/>
        <v>35.061728395061728</v>
      </c>
      <c r="Z11" s="1050">
        <f t="shared" si="2"/>
        <v>8.2308420056764433</v>
      </c>
      <c r="AA11" s="1050">
        <f t="shared" si="2"/>
        <v>30.784708249496983</v>
      </c>
      <c r="AB11" s="1050">
        <f t="shared" si="2"/>
        <v>65.714285714285708</v>
      </c>
      <c r="AC11" s="1050">
        <f t="shared" si="2"/>
        <v>69.466666666666669</v>
      </c>
      <c r="AD11" s="1050">
        <f t="shared" si="2"/>
        <v>78.5</v>
      </c>
      <c r="AE11" s="1050">
        <f t="shared" si="2"/>
        <v>64.324324324324323</v>
      </c>
      <c r="AF11" s="1050">
        <f t="shared" si="2"/>
        <v>40</v>
      </c>
      <c r="AG11" s="1050">
        <f t="shared" si="2"/>
        <v>27.95918367346939</v>
      </c>
      <c r="AH11" s="1050">
        <f t="shared" si="2"/>
        <v>46.25</v>
      </c>
      <c r="AI11" s="1050">
        <f t="shared" si="2"/>
        <v>48.518518518518519</v>
      </c>
      <c r="AJ11" s="1050"/>
      <c r="AK11" s="1050"/>
      <c r="AL11" s="1050"/>
      <c r="AM11" s="1050">
        <f t="shared" ref="AM11:BA11" si="3">AM10/AM9*100</f>
        <v>36.061230497497796</v>
      </c>
      <c r="AN11" s="1050">
        <f t="shared" si="3"/>
        <v>4.4551062371487324</v>
      </c>
      <c r="AO11" s="1050">
        <f t="shared" si="3"/>
        <v>8.066581306017925</v>
      </c>
      <c r="AP11" s="1050">
        <f t="shared" si="3"/>
        <v>41.876046901172529</v>
      </c>
      <c r="AQ11" s="1050">
        <f t="shared" si="3"/>
        <v>32.405063291139243</v>
      </c>
      <c r="AR11" s="1050">
        <f t="shared" si="3"/>
        <v>7.6777251184834121</v>
      </c>
      <c r="AS11" s="1050">
        <f t="shared" si="3"/>
        <v>30.938123752495013</v>
      </c>
      <c r="AT11" s="1050">
        <f t="shared" si="3"/>
        <v>66.138328530259372</v>
      </c>
      <c r="AU11" s="1050">
        <f t="shared" si="3"/>
        <v>68.15856777493606</v>
      </c>
      <c r="AV11" s="1050">
        <f t="shared" si="3"/>
        <v>71.084337349397586</v>
      </c>
      <c r="AW11" s="1050">
        <f t="shared" si="3"/>
        <v>67.605633802816897</v>
      </c>
      <c r="AX11" s="1050">
        <f t="shared" si="3"/>
        <v>39.293139293139298</v>
      </c>
      <c r="AY11" s="1050">
        <f t="shared" si="3"/>
        <v>25.609756097560975</v>
      </c>
      <c r="AZ11" s="1050">
        <f t="shared" si="3"/>
        <v>46.79054054054054</v>
      </c>
      <c r="BA11" s="1050">
        <f t="shared" si="3"/>
        <v>44.095157179269329</v>
      </c>
      <c r="BB11" s="1050">
        <f t="shared" ref="BB11:BP11" si="4">BB10/BB9*100</f>
        <v>30.961262553802012</v>
      </c>
      <c r="BC11" s="1050">
        <f>BC10/BC9*100</f>
        <v>3.5016835016835017</v>
      </c>
      <c r="BD11" s="1050">
        <f t="shared" si="4"/>
        <v>6.78391959798995</v>
      </c>
      <c r="BE11" s="1050">
        <f t="shared" si="4"/>
        <v>34.354838709677423</v>
      </c>
      <c r="BF11" s="1050">
        <f t="shared" si="4"/>
        <v>26.618705035971225</v>
      </c>
      <c r="BG11" s="1050">
        <f t="shared" si="4"/>
        <v>6.4546304957904592</v>
      </c>
      <c r="BH11" s="1050">
        <f t="shared" si="4"/>
        <v>22.912621359223301</v>
      </c>
      <c r="BI11" s="1050">
        <f t="shared" si="4"/>
        <v>59.493670886075947</v>
      </c>
      <c r="BJ11" s="1050">
        <f t="shared" si="4"/>
        <v>62.907268170426065</v>
      </c>
      <c r="BK11" s="1050">
        <f t="shared" si="4"/>
        <v>64.678362573099406</v>
      </c>
      <c r="BL11" s="1050">
        <f t="shared" si="4"/>
        <v>57.951482479784367</v>
      </c>
      <c r="BM11" s="1050">
        <f t="shared" si="4"/>
        <v>30.181086519114686</v>
      </c>
      <c r="BN11" s="1050">
        <f t="shared" si="4"/>
        <v>11.881188118811881</v>
      </c>
      <c r="BO11" s="1050">
        <f t="shared" si="4"/>
        <v>39.443535188216039</v>
      </c>
      <c r="BP11" s="1050">
        <f t="shared" si="4"/>
        <v>39.502074688796682</v>
      </c>
      <c r="BQ11" s="1050"/>
      <c r="BR11" s="1050"/>
      <c r="BS11" s="1050">
        <f t="shared" ref="BS11:CG11" si="5">BS10/BS9*100</f>
        <v>30.200901239203905</v>
      </c>
      <c r="BT11" s="1185">
        <f t="shared" si="5"/>
        <v>3.9837947332883186</v>
      </c>
      <c r="BU11" s="1185">
        <f t="shared" si="5"/>
        <v>4.9367088607594933</v>
      </c>
      <c r="BV11" s="1185">
        <f t="shared" si="5"/>
        <v>34.703947368421048</v>
      </c>
      <c r="BW11" s="1185">
        <f t="shared" si="5"/>
        <v>23.85542168674699</v>
      </c>
      <c r="BX11" s="1185">
        <f t="shared" si="5"/>
        <v>6.5558633425669433</v>
      </c>
      <c r="BY11" s="1185">
        <f t="shared" si="5"/>
        <v>11.811023622047244</v>
      </c>
      <c r="BZ11" s="1185">
        <f t="shared" si="5"/>
        <v>59.971711456859964</v>
      </c>
      <c r="CA11" s="1185">
        <f t="shared" si="5"/>
        <v>62.76849642004774</v>
      </c>
      <c r="CB11" s="1185">
        <f t="shared" si="5"/>
        <v>64.219114219114218</v>
      </c>
      <c r="CC11" s="1185">
        <f t="shared" si="5"/>
        <v>62.864721485411145</v>
      </c>
      <c r="CD11" s="1185">
        <f t="shared" si="5"/>
        <v>33.200000000000003</v>
      </c>
      <c r="CE11" s="1185">
        <f t="shared" si="5"/>
        <v>11.928429423459244</v>
      </c>
      <c r="CF11" s="1185">
        <f t="shared" si="5"/>
        <v>35.642135642135642</v>
      </c>
      <c r="CG11" s="1185">
        <f t="shared" si="5"/>
        <v>36.17350890782339</v>
      </c>
      <c r="CH11" s="1050">
        <f t="shared" ref="CH11:CV11" si="6">CH10/CH9*100</f>
        <v>24.823420074349443</v>
      </c>
      <c r="CI11" s="1185">
        <f t="shared" si="6"/>
        <v>2.6052104208416833</v>
      </c>
      <c r="CJ11" s="1185">
        <f t="shared" si="6"/>
        <v>3.5846724351050678</v>
      </c>
      <c r="CK11" s="1185">
        <f t="shared" si="6"/>
        <v>25.434439178515007</v>
      </c>
      <c r="CL11" s="1185">
        <f t="shared" si="6"/>
        <v>17.330210772833723</v>
      </c>
      <c r="CM11" s="1185">
        <f t="shared" si="6"/>
        <v>5.5607043558850791</v>
      </c>
      <c r="CN11" s="1185">
        <f t="shared" si="6"/>
        <v>10.857142857142858</v>
      </c>
      <c r="CO11" s="1185">
        <f t="shared" si="6"/>
        <v>50.746268656716417</v>
      </c>
      <c r="CP11" s="1185">
        <f t="shared" si="6"/>
        <v>54.534461910519951</v>
      </c>
      <c r="CQ11" s="1185">
        <f t="shared" si="6"/>
        <v>54.350282485875709</v>
      </c>
      <c r="CR11" s="1185">
        <f t="shared" si="6"/>
        <v>57.069408740359897</v>
      </c>
      <c r="CS11" s="1185">
        <f t="shared" si="6"/>
        <v>19.298245614035086</v>
      </c>
      <c r="CT11" s="1185">
        <f t="shared" si="6"/>
        <v>10.679611650485436</v>
      </c>
      <c r="CU11" s="1185">
        <f t="shared" si="6"/>
        <v>29.967948717948715</v>
      </c>
      <c r="CV11" s="1185">
        <f t="shared" si="6"/>
        <v>29.384615384615387</v>
      </c>
      <c r="CW11" s="1398"/>
      <c r="CX11" s="1398"/>
      <c r="CY11" s="2785">
        <v>24.82</v>
      </c>
      <c r="CZ11" s="1398"/>
      <c r="DA11" s="1398"/>
      <c r="DB11" s="2538">
        <f t="shared" si="0"/>
        <v>99.986222388618501</v>
      </c>
      <c r="DC11" s="1419">
        <f t="shared" ref="DC11" si="7">DC10/DC9*100</f>
        <v>28.925619834710741</v>
      </c>
      <c r="DD11" s="2349"/>
      <c r="DE11" s="1294"/>
      <c r="DF11" s="2220"/>
      <c r="DG11" s="354"/>
      <c r="DI11" s="1016"/>
      <c r="DJ11" s="404"/>
    </row>
    <row r="12" spans="1:115" s="406" customFormat="1" ht="33" hidden="1" customHeight="1">
      <c r="A12" s="2351"/>
      <c r="B12" s="2352" t="s">
        <v>396</v>
      </c>
      <c r="C12" s="2353" t="s">
        <v>32</v>
      </c>
      <c r="D12" s="1418"/>
      <c r="E12" s="1418"/>
      <c r="F12" s="1419">
        <f>F11</f>
        <v>42.348570838922711</v>
      </c>
      <c r="G12" s="1419">
        <f t="shared" ref="G12:T12" si="8">G11</f>
        <v>5.3828658074298712</v>
      </c>
      <c r="H12" s="1419">
        <f t="shared" si="8"/>
        <v>9.6354166666666679</v>
      </c>
      <c r="I12" s="1419">
        <f t="shared" si="8"/>
        <v>51.754385964912288</v>
      </c>
      <c r="J12" s="1419">
        <f t="shared" si="8"/>
        <v>43.421052631578952</v>
      </c>
      <c r="K12" s="1419">
        <f t="shared" si="8"/>
        <v>9.6023278370514067</v>
      </c>
      <c r="L12" s="1419">
        <f t="shared" si="8"/>
        <v>36.798336798336798</v>
      </c>
      <c r="M12" s="1419">
        <f t="shared" si="8"/>
        <v>73.352855051244518</v>
      </c>
      <c r="N12" s="1419">
        <f t="shared" si="8"/>
        <v>72.715231788079464</v>
      </c>
      <c r="O12" s="1419">
        <f t="shared" si="8"/>
        <v>80.352644836272034</v>
      </c>
      <c r="P12" s="1419">
        <f t="shared" si="8"/>
        <v>72.554347826086953</v>
      </c>
      <c r="Q12" s="1419">
        <f t="shared" si="8"/>
        <v>47.356828193832598</v>
      </c>
      <c r="R12" s="1419">
        <f t="shared" si="8"/>
        <v>37.552742616033754</v>
      </c>
      <c r="S12" s="1419">
        <f t="shared" si="8"/>
        <v>56.985294117647058</v>
      </c>
      <c r="T12" s="1419">
        <f t="shared" si="8"/>
        <v>52.803738317757009</v>
      </c>
      <c r="U12" s="1419">
        <f>AVERAGE(V12:AI12)</f>
        <v>42.785714285714292</v>
      </c>
      <c r="V12" s="1049">
        <v>5.8</v>
      </c>
      <c r="W12" s="1049">
        <v>9.4</v>
      </c>
      <c r="X12" s="1049">
        <v>47.4</v>
      </c>
      <c r="Y12" s="1049">
        <v>37.799999999999997</v>
      </c>
      <c r="Z12" s="1049">
        <v>8.8000000000000007</v>
      </c>
      <c r="AA12" s="1049">
        <v>32.799999999999997</v>
      </c>
      <c r="AB12" s="1049">
        <v>67.8</v>
      </c>
      <c r="AC12" s="1049">
        <v>70</v>
      </c>
      <c r="AD12" s="1049">
        <v>75.7</v>
      </c>
      <c r="AE12" s="1049">
        <v>65.099999999999994</v>
      </c>
      <c r="AF12" s="1049">
        <v>45.8</v>
      </c>
      <c r="AG12" s="1049">
        <v>35.700000000000003</v>
      </c>
      <c r="AH12" s="1049">
        <v>47.7</v>
      </c>
      <c r="AI12" s="1049">
        <v>49.2</v>
      </c>
      <c r="AJ12" s="1049"/>
      <c r="AK12" s="1049"/>
      <c r="AL12" s="1049"/>
      <c r="AM12" s="1083">
        <f>AM11</f>
        <v>36.061230497497796</v>
      </c>
      <c r="AN12" s="2354">
        <f t="shared" ref="AN12:BA12" si="9">AN11</f>
        <v>4.4551062371487324</v>
      </c>
      <c r="AO12" s="2354">
        <f t="shared" si="9"/>
        <v>8.066581306017925</v>
      </c>
      <c r="AP12" s="2354">
        <f t="shared" si="9"/>
        <v>41.876046901172529</v>
      </c>
      <c r="AQ12" s="2354">
        <f t="shared" si="9"/>
        <v>32.405063291139243</v>
      </c>
      <c r="AR12" s="2354">
        <f t="shared" si="9"/>
        <v>7.6777251184834121</v>
      </c>
      <c r="AS12" s="2354">
        <f t="shared" si="9"/>
        <v>30.938123752495013</v>
      </c>
      <c r="AT12" s="2354">
        <f t="shared" si="9"/>
        <v>66.138328530259372</v>
      </c>
      <c r="AU12" s="2354">
        <f t="shared" si="9"/>
        <v>68.15856777493606</v>
      </c>
      <c r="AV12" s="2354">
        <f t="shared" si="9"/>
        <v>71.084337349397586</v>
      </c>
      <c r="AW12" s="2354">
        <f t="shared" si="9"/>
        <v>67.605633802816897</v>
      </c>
      <c r="AX12" s="2354">
        <f>AX11</f>
        <v>39.293139293139298</v>
      </c>
      <c r="AY12" s="2354">
        <f t="shared" si="9"/>
        <v>25.609756097560975</v>
      </c>
      <c r="AZ12" s="2354">
        <f t="shared" si="9"/>
        <v>46.79054054054054</v>
      </c>
      <c r="BA12" s="2354">
        <f t="shared" si="9"/>
        <v>44.095157179269329</v>
      </c>
      <c r="BB12" s="1083">
        <f>BB11</f>
        <v>30.961262553802012</v>
      </c>
      <c r="BC12" s="1082">
        <f t="shared" ref="BC12:BP12" si="10">BC11</f>
        <v>3.5016835016835017</v>
      </c>
      <c r="BD12" s="1082">
        <f t="shared" si="10"/>
        <v>6.78391959798995</v>
      </c>
      <c r="BE12" s="1082">
        <f t="shared" si="10"/>
        <v>34.354838709677423</v>
      </c>
      <c r="BF12" s="1082">
        <f t="shared" si="10"/>
        <v>26.618705035971225</v>
      </c>
      <c r="BG12" s="1082">
        <f t="shared" si="10"/>
        <v>6.4546304957904592</v>
      </c>
      <c r="BH12" s="1082">
        <f t="shared" si="10"/>
        <v>22.912621359223301</v>
      </c>
      <c r="BI12" s="1082">
        <f t="shared" si="10"/>
        <v>59.493670886075947</v>
      </c>
      <c r="BJ12" s="1082">
        <f t="shared" si="10"/>
        <v>62.907268170426065</v>
      </c>
      <c r="BK12" s="1082">
        <f t="shared" si="10"/>
        <v>64.678362573099406</v>
      </c>
      <c r="BL12" s="1082">
        <f t="shared" si="10"/>
        <v>57.951482479784367</v>
      </c>
      <c r="BM12" s="1082">
        <f t="shared" si="10"/>
        <v>30.181086519114686</v>
      </c>
      <c r="BN12" s="1082">
        <f t="shared" si="10"/>
        <v>11.881188118811881</v>
      </c>
      <c r="BO12" s="1082">
        <f t="shared" si="10"/>
        <v>39.443535188216039</v>
      </c>
      <c r="BP12" s="1082">
        <f t="shared" si="10"/>
        <v>39.502074688796682</v>
      </c>
      <c r="BQ12" s="1082"/>
      <c r="BR12" s="1082"/>
      <c r="BS12" s="1419">
        <f>BS11</f>
        <v>30.200901239203905</v>
      </c>
      <c r="BT12" s="1049">
        <f t="shared" ref="BT12:CG12" si="11">BT11</f>
        <v>3.9837947332883186</v>
      </c>
      <c r="BU12" s="1049">
        <f t="shared" si="11"/>
        <v>4.9367088607594933</v>
      </c>
      <c r="BV12" s="1049">
        <f t="shared" si="11"/>
        <v>34.703947368421048</v>
      </c>
      <c r="BW12" s="1049">
        <f t="shared" si="11"/>
        <v>23.85542168674699</v>
      </c>
      <c r="BX12" s="1049">
        <f t="shared" si="11"/>
        <v>6.5558633425669433</v>
      </c>
      <c r="BY12" s="1049">
        <f t="shared" si="11"/>
        <v>11.811023622047244</v>
      </c>
      <c r="BZ12" s="1049">
        <f t="shared" si="11"/>
        <v>59.971711456859964</v>
      </c>
      <c r="CA12" s="1049">
        <f t="shared" si="11"/>
        <v>62.76849642004774</v>
      </c>
      <c r="CB12" s="1049">
        <f t="shared" si="11"/>
        <v>64.219114219114218</v>
      </c>
      <c r="CC12" s="1049">
        <f t="shared" si="11"/>
        <v>62.864721485411145</v>
      </c>
      <c r="CD12" s="1049">
        <f t="shared" si="11"/>
        <v>33.200000000000003</v>
      </c>
      <c r="CE12" s="1049">
        <f t="shared" si="11"/>
        <v>11.928429423459244</v>
      </c>
      <c r="CF12" s="1049">
        <f t="shared" si="11"/>
        <v>35.642135642135642</v>
      </c>
      <c r="CG12" s="1049">
        <f t="shared" si="11"/>
        <v>36.17350890782339</v>
      </c>
      <c r="CH12" s="1782">
        <f>CH11</f>
        <v>24.823420074349443</v>
      </c>
      <c r="CI12" s="1301">
        <f t="shared" ref="CI12:CV12" si="12">CI11</f>
        <v>2.6052104208416833</v>
      </c>
      <c r="CJ12" s="1301">
        <f t="shared" si="12"/>
        <v>3.5846724351050678</v>
      </c>
      <c r="CK12" s="1301">
        <f t="shared" si="12"/>
        <v>25.434439178515007</v>
      </c>
      <c r="CL12" s="1301">
        <f t="shared" si="12"/>
        <v>17.330210772833723</v>
      </c>
      <c r="CM12" s="1301">
        <f t="shared" si="12"/>
        <v>5.5607043558850791</v>
      </c>
      <c r="CN12" s="1301">
        <f t="shared" si="12"/>
        <v>10.857142857142858</v>
      </c>
      <c r="CO12" s="1301">
        <f t="shared" si="12"/>
        <v>50.746268656716417</v>
      </c>
      <c r="CP12" s="1301">
        <f t="shared" si="12"/>
        <v>54.534461910519951</v>
      </c>
      <c r="CQ12" s="1301">
        <f t="shared" si="12"/>
        <v>54.350282485875709</v>
      </c>
      <c r="CR12" s="1301">
        <f t="shared" si="12"/>
        <v>57.069408740359897</v>
      </c>
      <c r="CS12" s="1301">
        <f t="shared" si="12"/>
        <v>19.298245614035086</v>
      </c>
      <c r="CT12" s="1301">
        <f t="shared" si="12"/>
        <v>10.679611650485436</v>
      </c>
      <c r="CU12" s="1301">
        <f t="shared" si="12"/>
        <v>29.967948717948715</v>
      </c>
      <c r="CV12" s="1301">
        <f t="shared" si="12"/>
        <v>29.384615384615387</v>
      </c>
      <c r="CW12" s="1549"/>
      <c r="CX12" s="1549"/>
      <c r="CY12" s="2618">
        <v>24.82</v>
      </c>
      <c r="CZ12" s="1549"/>
      <c r="DA12" s="1549"/>
      <c r="DB12" s="2538">
        <f t="shared" si="0"/>
        <v>99.986222388618501</v>
      </c>
      <c r="DC12" s="1782">
        <f>DC11</f>
        <v>28.925619834710741</v>
      </c>
      <c r="DD12" s="2355"/>
      <c r="DE12" s="2166"/>
      <c r="DF12" s="2356"/>
      <c r="DG12" s="357"/>
      <c r="DI12" s="1029"/>
      <c r="DJ12" s="1302"/>
      <c r="DK12" s="1030"/>
    </row>
    <row r="13" spans="1:115" s="1088" customFormat="1" ht="19.5" hidden="1" customHeight="1">
      <c r="A13" s="2347">
        <v>4</v>
      </c>
      <c r="B13" s="2350" t="s">
        <v>397</v>
      </c>
      <c r="C13" s="2348" t="s">
        <v>32</v>
      </c>
      <c r="D13" s="1293"/>
      <c r="E13" s="1293"/>
      <c r="F13" s="1050">
        <v>5.1983274450543</v>
      </c>
      <c r="G13" s="1050">
        <v>0.37713419257012859</v>
      </c>
      <c r="H13" s="1050">
        <v>3.7645833333333325</v>
      </c>
      <c r="I13" s="1050">
        <v>8.9456140350877149</v>
      </c>
      <c r="J13" s="1050">
        <v>10.278947368421051</v>
      </c>
      <c r="K13" s="1050">
        <v>0.79767216294859367</v>
      </c>
      <c r="L13" s="1050">
        <v>7.3500000000000014</v>
      </c>
      <c r="M13" s="1050">
        <v>8.2971449487554878</v>
      </c>
      <c r="N13" s="1050">
        <v>6.8999999999999915</v>
      </c>
      <c r="O13" s="1050">
        <v>6.1473551637279655</v>
      </c>
      <c r="P13" s="1050">
        <v>8.0456521739130409</v>
      </c>
      <c r="Q13" s="1050">
        <v>9.8431718061674047</v>
      </c>
      <c r="R13" s="1050">
        <v>18.947257383966246</v>
      </c>
      <c r="S13" s="1050">
        <v>9.7147058823529449</v>
      </c>
      <c r="T13" s="1050">
        <v>9.5962616822429894</v>
      </c>
      <c r="U13" s="1050">
        <v>5.1983274450543</v>
      </c>
      <c r="V13" s="1050">
        <v>0.59665844792683997</v>
      </c>
      <c r="W13" s="1050">
        <v>1.9003911821034001</v>
      </c>
      <c r="X13" s="1050">
        <v>6.8638872708107996</v>
      </c>
      <c r="Y13" s="1050">
        <v>7.0301083396321999</v>
      </c>
      <c r="Z13" s="1050">
        <v>0.75466524070037</v>
      </c>
      <c r="AA13" s="1050">
        <v>5.3322019801481</v>
      </c>
      <c r="AB13" s="1050">
        <v>6.4583333333333002</v>
      </c>
      <c r="AC13" s="1050">
        <v>4.7488858572078003</v>
      </c>
      <c r="AD13" s="1050">
        <v>3.8232323232323</v>
      </c>
      <c r="AE13" s="1050">
        <v>5.9534534534533998</v>
      </c>
      <c r="AF13" s="1050">
        <v>9.2569002123141999</v>
      </c>
      <c r="AG13" s="1050">
        <v>15.922672866615001</v>
      </c>
      <c r="AH13" s="1050">
        <v>10.704887218045</v>
      </c>
      <c r="AI13" s="1050">
        <v>7.8487075426858004</v>
      </c>
      <c r="AJ13" s="1050"/>
      <c r="AK13" s="1050"/>
      <c r="AL13" s="1050"/>
      <c r="AM13" s="2357">
        <f>F11-AM11</f>
        <v>6.2873403414249154</v>
      </c>
      <c r="AN13" s="1050">
        <f>G11-AN11</f>
        <v>0.92775957028113876</v>
      </c>
      <c r="AO13" s="1050">
        <f t="shared" ref="AO13:BA13" si="13">H11-AO11</f>
        <v>1.5688353606487428</v>
      </c>
      <c r="AP13" s="1050">
        <f t="shared" si="13"/>
        <v>9.8783390637397588</v>
      </c>
      <c r="AQ13" s="1050">
        <f t="shared" si="13"/>
        <v>11.01598934043971</v>
      </c>
      <c r="AR13" s="1050">
        <f t="shared" si="13"/>
        <v>1.9246027185679946</v>
      </c>
      <c r="AS13" s="1050">
        <f t="shared" si="13"/>
        <v>5.8602130458417854</v>
      </c>
      <c r="AT13" s="1050">
        <f t="shared" si="13"/>
        <v>7.2145265209851459</v>
      </c>
      <c r="AU13" s="1050">
        <f t="shared" si="13"/>
        <v>4.5566640131434042</v>
      </c>
      <c r="AV13" s="1050">
        <f t="shared" si="13"/>
        <v>9.2683074868744484</v>
      </c>
      <c r="AW13" s="1050">
        <f t="shared" si="13"/>
        <v>4.9487140232700568</v>
      </c>
      <c r="AX13" s="1050">
        <f t="shared" si="13"/>
        <v>8.0636889006933004</v>
      </c>
      <c r="AY13" s="1050">
        <f t="shared" si="13"/>
        <v>11.942986518472779</v>
      </c>
      <c r="AZ13" s="1050">
        <f t="shared" si="13"/>
        <v>10.194753577106518</v>
      </c>
      <c r="BA13" s="1050">
        <f t="shared" si="13"/>
        <v>8.7085811384876806</v>
      </c>
      <c r="BB13" s="1050">
        <f>AM11-BB11</f>
        <v>5.0999679436957841</v>
      </c>
      <c r="BC13" s="1050">
        <f t="shared" ref="BC13:BP13" si="14">AN11-BC11</f>
        <v>0.95342273546523071</v>
      </c>
      <c r="BD13" s="1050">
        <f t="shared" si="14"/>
        <v>1.282661708027975</v>
      </c>
      <c r="BE13" s="1050">
        <f>AP11-BE11</f>
        <v>7.5212081914951057</v>
      </c>
      <c r="BF13" s="1050">
        <f t="shared" si="14"/>
        <v>5.7863582551680182</v>
      </c>
      <c r="BG13" s="1050">
        <f t="shared" si="14"/>
        <v>1.2230946226929529</v>
      </c>
      <c r="BH13" s="1050">
        <f t="shared" si="14"/>
        <v>8.0255023932717116</v>
      </c>
      <c r="BI13" s="1050">
        <f t="shared" si="14"/>
        <v>6.6446576441834253</v>
      </c>
      <c r="BJ13" s="1050">
        <f t="shared" si="14"/>
        <v>5.2512996045099953</v>
      </c>
      <c r="BK13" s="1050">
        <f t="shared" si="14"/>
        <v>6.40597477629818</v>
      </c>
      <c r="BL13" s="1050">
        <f t="shared" si="14"/>
        <v>9.6541513230325293</v>
      </c>
      <c r="BM13" s="1050">
        <f t="shared" si="14"/>
        <v>9.1120527740246118</v>
      </c>
      <c r="BN13" s="1050">
        <f t="shared" si="14"/>
        <v>13.728567978749094</v>
      </c>
      <c r="BO13" s="1050">
        <f t="shared" si="14"/>
        <v>7.3470053523245014</v>
      </c>
      <c r="BP13" s="1050">
        <f t="shared" si="14"/>
        <v>4.5930824904726464</v>
      </c>
      <c r="BQ13" s="1050"/>
      <c r="BR13" s="1050"/>
      <c r="BS13" s="1050">
        <f>AM11-BS11</f>
        <v>5.8603292582938913</v>
      </c>
      <c r="BT13" s="1050">
        <f t="shared" ref="BT13:BV13" si="15">AN11-BT11</f>
        <v>0.47131150386041387</v>
      </c>
      <c r="BU13" s="1050">
        <f t="shared" si="15"/>
        <v>3.1298724452584317</v>
      </c>
      <c r="BV13" s="1050">
        <f t="shared" si="15"/>
        <v>7.1720995327514814</v>
      </c>
      <c r="BW13" s="1050">
        <f t="shared" ref="BW13:BW14" si="16">AQ11-BW11</f>
        <v>8.549641604392253</v>
      </c>
      <c r="BX13" s="1050">
        <f t="shared" ref="BX13:BY13" si="17">AR11-BX11</f>
        <v>1.1218617759164689</v>
      </c>
      <c r="BY13" s="1050">
        <f t="shared" si="17"/>
        <v>19.127100130447769</v>
      </c>
      <c r="BZ13" s="1050">
        <f t="shared" ref="BZ13:BZ14" si="18">AT11-BZ11</f>
        <v>6.1666170733994079</v>
      </c>
      <c r="CA13" s="1050">
        <f t="shared" ref="CA13:CB13" si="19">AU11-CA11</f>
        <v>5.3900713548883203</v>
      </c>
      <c r="CB13" s="1050">
        <f t="shared" si="19"/>
        <v>6.8652231302833684</v>
      </c>
      <c r="CC13" s="1050">
        <f t="shared" ref="CC13:CC14" si="20">AW11-CC11</f>
        <v>4.7409123174057513</v>
      </c>
      <c r="CD13" s="1050">
        <f t="shared" ref="CD13:CD14" si="21">AX11-CD11</f>
        <v>6.0931392931392949</v>
      </c>
      <c r="CE13" s="1050">
        <f t="shared" ref="CE13:CE14" si="22">AY11-CE11</f>
        <v>13.681326674101731</v>
      </c>
      <c r="CF13" s="1050">
        <f t="shared" ref="CF13:CF14" si="23">AZ11-CF11</f>
        <v>11.148404898404898</v>
      </c>
      <c r="CG13" s="1050">
        <f t="shared" ref="CG13:CG14" si="24">BA11-CG11</f>
        <v>7.9216482714459389</v>
      </c>
      <c r="CH13" s="1185">
        <f>BS11-CH11</f>
        <v>5.377481164854462</v>
      </c>
      <c r="CI13" s="1185">
        <f t="shared" ref="CI13:CV13" si="25">BT11-CI11</f>
        <v>1.3785843124466353</v>
      </c>
      <c r="CJ13" s="1185">
        <f t="shared" si="25"/>
        <v>1.3520364256544255</v>
      </c>
      <c r="CK13" s="1185">
        <f t="shared" si="25"/>
        <v>9.2695081899060412</v>
      </c>
      <c r="CL13" s="1185">
        <f t="shared" si="25"/>
        <v>6.5252109139132664</v>
      </c>
      <c r="CM13" s="1185">
        <f t="shared" si="25"/>
        <v>0.9951589866818642</v>
      </c>
      <c r="CN13" s="1185">
        <f t="shared" si="25"/>
        <v>0.95388076490438678</v>
      </c>
      <c r="CO13" s="1185">
        <f t="shared" si="25"/>
        <v>9.2254428001435471</v>
      </c>
      <c r="CP13" s="1185">
        <f t="shared" si="25"/>
        <v>8.2340345095277883</v>
      </c>
      <c r="CQ13" s="1185">
        <f t="shared" si="25"/>
        <v>9.8688317332385083</v>
      </c>
      <c r="CR13" s="1185">
        <f t="shared" si="25"/>
        <v>5.7953127450512483</v>
      </c>
      <c r="CS13" s="1185">
        <f t="shared" si="25"/>
        <v>13.901754385964917</v>
      </c>
      <c r="CT13" s="1185">
        <f t="shared" si="25"/>
        <v>1.2488177729738084</v>
      </c>
      <c r="CU13" s="1185">
        <f t="shared" si="25"/>
        <v>5.6741869241869267</v>
      </c>
      <c r="CV13" s="1185">
        <f t="shared" si="25"/>
        <v>6.788893523208003</v>
      </c>
      <c r="CW13" s="1398"/>
      <c r="CX13" s="1398"/>
      <c r="CY13" s="2617">
        <v>5.377481164854462</v>
      </c>
      <c r="CZ13" s="1398"/>
      <c r="DA13" s="1398"/>
      <c r="DB13" s="2538">
        <f t="shared" si="0"/>
        <v>100</v>
      </c>
      <c r="DC13" s="2639">
        <v>5</v>
      </c>
      <c r="DD13" s="2349"/>
      <c r="DE13" s="1294"/>
      <c r="DF13" s="2188"/>
      <c r="DG13" s="1087"/>
      <c r="DI13" s="1089"/>
    </row>
    <row r="14" spans="1:115" s="1091" customFormat="1" ht="30" hidden="1" customHeight="1">
      <c r="A14" s="2351"/>
      <c r="B14" s="2352" t="s">
        <v>398</v>
      </c>
      <c r="C14" s="2353" t="s">
        <v>32</v>
      </c>
      <c r="D14" s="1418"/>
      <c r="E14" s="1418"/>
      <c r="F14" s="1049">
        <v>4.8225662710178998</v>
      </c>
      <c r="G14" s="1049">
        <v>0.34387755102040884</v>
      </c>
      <c r="H14" s="1049">
        <v>19.235854341736697</v>
      </c>
      <c r="I14" s="1049">
        <v>6.3088967971530181</v>
      </c>
      <c r="J14" s="1049">
        <v>10.799999999999997</v>
      </c>
      <c r="K14" s="1049">
        <v>3.2252826310380271</v>
      </c>
      <c r="L14" s="1049">
        <v>7.6354838709677466</v>
      </c>
      <c r="M14" s="1049">
        <v>6.2353204172876389</v>
      </c>
      <c r="N14" s="1049">
        <v>7.8946808510638391</v>
      </c>
      <c r="O14" s="1049">
        <v>0.14602774274904107</v>
      </c>
      <c r="P14" s="1049">
        <v>1.8456521739130523</v>
      </c>
      <c r="Q14" s="1049">
        <v>7.9386313465783687</v>
      </c>
      <c r="R14" s="1049">
        <v>25.06786469344609</v>
      </c>
      <c r="S14" s="1049">
        <v>7.2097605893185985</v>
      </c>
      <c r="T14" s="1049">
        <v>19.520789220404239</v>
      </c>
      <c r="U14" s="1049">
        <v>4.8225662710178998</v>
      </c>
      <c r="V14" s="1049">
        <v>0.6</v>
      </c>
      <c r="W14" s="1049">
        <v>1.7428571428571</v>
      </c>
      <c r="X14" s="1049">
        <v>6.2713286713286998</v>
      </c>
      <c r="Y14" s="1049">
        <v>4.8356589147287004</v>
      </c>
      <c r="Z14" s="1049">
        <v>0.52798395185557001</v>
      </c>
      <c r="AA14" s="1049">
        <v>4.8086956521738999</v>
      </c>
      <c r="AB14" s="1049">
        <v>6.8153846153846001</v>
      </c>
      <c r="AC14" s="1049">
        <v>4.2155525238745</v>
      </c>
      <c r="AD14" s="1049">
        <v>6.6232323232323003</v>
      </c>
      <c r="AE14" s="1049">
        <v>5.1777777777778002</v>
      </c>
      <c r="AF14" s="1049">
        <v>3.46</v>
      </c>
      <c r="AG14" s="1049">
        <v>7.0104722792608003</v>
      </c>
      <c r="AH14" s="1049">
        <v>8.2040590405903995</v>
      </c>
      <c r="AI14" s="1049">
        <v>7.2229249011857997</v>
      </c>
      <c r="AJ14" s="1049"/>
      <c r="AK14" s="1049"/>
      <c r="AL14" s="1049"/>
      <c r="AM14" s="1421">
        <f>F12-AM12</f>
        <v>6.2873403414249154</v>
      </c>
      <c r="AN14" s="1419">
        <f t="shared" ref="AN14:BA14" si="26">G12-AN12</f>
        <v>0.92775957028113876</v>
      </c>
      <c r="AO14" s="1419">
        <f t="shared" si="26"/>
        <v>1.5688353606487428</v>
      </c>
      <c r="AP14" s="1419">
        <f t="shared" si="26"/>
        <v>9.8783390637397588</v>
      </c>
      <c r="AQ14" s="1419">
        <f t="shared" si="26"/>
        <v>11.01598934043971</v>
      </c>
      <c r="AR14" s="1419">
        <f t="shared" si="26"/>
        <v>1.9246027185679946</v>
      </c>
      <c r="AS14" s="1419">
        <f t="shared" si="26"/>
        <v>5.8602130458417854</v>
      </c>
      <c r="AT14" s="1419">
        <f t="shared" si="26"/>
        <v>7.2145265209851459</v>
      </c>
      <c r="AU14" s="1419">
        <f t="shared" si="26"/>
        <v>4.5566640131434042</v>
      </c>
      <c r="AV14" s="1419">
        <f t="shared" si="26"/>
        <v>9.2683074868744484</v>
      </c>
      <c r="AW14" s="1419">
        <f t="shared" si="26"/>
        <v>4.9487140232700568</v>
      </c>
      <c r="AX14" s="1419">
        <v>31</v>
      </c>
      <c r="AY14" s="1419">
        <f t="shared" si="26"/>
        <v>11.942986518472779</v>
      </c>
      <c r="AZ14" s="1419">
        <f t="shared" si="26"/>
        <v>10.194753577106518</v>
      </c>
      <c r="BA14" s="1419">
        <f t="shared" si="26"/>
        <v>8.7085811384876806</v>
      </c>
      <c r="BB14" s="1420">
        <f>AM12-BB12</f>
        <v>5.0999679436957841</v>
      </c>
      <c r="BC14" s="1419">
        <f t="shared" ref="BC14:BP14" si="27">AN12-BC12</f>
        <v>0.95342273546523071</v>
      </c>
      <c r="BD14" s="1419">
        <f t="shared" si="27"/>
        <v>1.282661708027975</v>
      </c>
      <c r="BE14" s="1419">
        <f t="shared" si="27"/>
        <v>7.5212081914951057</v>
      </c>
      <c r="BF14" s="1419">
        <f t="shared" si="27"/>
        <v>5.7863582551680182</v>
      </c>
      <c r="BG14" s="1419">
        <f t="shared" si="27"/>
        <v>1.2230946226929529</v>
      </c>
      <c r="BH14" s="1419">
        <f t="shared" si="27"/>
        <v>8.0255023932717116</v>
      </c>
      <c r="BI14" s="1419">
        <f t="shared" si="27"/>
        <v>6.6446576441834253</v>
      </c>
      <c r="BJ14" s="1419">
        <f t="shared" si="27"/>
        <v>5.2512996045099953</v>
      </c>
      <c r="BK14" s="1419">
        <f t="shared" si="27"/>
        <v>6.40597477629818</v>
      </c>
      <c r="BL14" s="1419">
        <f t="shared" si="27"/>
        <v>9.6541513230325293</v>
      </c>
      <c r="BM14" s="1419">
        <f>AX11-BM12</f>
        <v>9.1120527740246118</v>
      </c>
      <c r="BN14" s="1419">
        <f t="shared" si="27"/>
        <v>13.728567978749094</v>
      </c>
      <c r="BO14" s="1419">
        <f t="shared" si="27"/>
        <v>7.3470053523245014</v>
      </c>
      <c r="BP14" s="1419">
        <f t="shared" si="27"/>
        <v>4.5930824904726464</v>
      </c>
      <c r="BQ14" s="1419"/>
      <c r="BR14" s="1419"/>
      <c r="BS14" s="2117">
        <f>AM12-BS12</f>
        <v>5.8603292582938913</v>
      </c>
      <c r="BT14" s="2117">
        <f t="shared" ref="BT14:BV14" si="28">AN12-BT12</f>
        <v>0.47131150386041387</v>
      </c>
      <c r="BU14" s="2117">
        <f t="shared" si="28"/>
        <v>3.1298724452584317</v>
      </c>
      <c r="BV14" s="2117">
        <f t="shared" si="28"/>
        <v>7.1720995327514814</v>
      </c>
      <c r="BW14" s="2117">
        <f t="shared" si="16"/>
        <v>8.549641604392253</v>
      </c>
      <c r="BX14" s="2117">
        <f t="shared" ref="BX14:BY14" si="29">AR12-BX12</f>
        <v>1.1218617759164689</v>
      </c>
      <c r="BY14" s="2117">
        <f t="shared" si="29"/>
        <v>19.127100130447769</v>
      </c>
      <c r="BZ14" s="2117">
        <f t="shared" si="18"/>
        <v>6.1666170733994079</v>
      </c>
      <c r="CA14" s="2117">
        <f t="shared" ref="CA14:CB14" si="30">AU12-CA12</f>
        <v>5.3900713548883203</v>
      </c>
      <c r="CB14" s="2117">
        <f t="shared" si="30"/>
        <v>6.8652231302833684</v>
      </c>
      <c r="CC14" s="2117">
        <f t="shared" si="20"/>
        <v>4.7409123174057513</v>
      </c>
      <c r="CD14" s="2117">
        <f t="shared" si="21"/>
        <v>6.0931392931392949</v>
      </c>
      <c r="CE14" s="2117">
        <f t="shared" si="22"/>
        <v>13.681326674101731</v>
      </c>
      <c r="CF14" s="2117">
        <f t="shared" si="23"/>
        <v>11.148404898404898</v>
      </c>
      <c r="CG14" s="2117">
        <f t="shared" si="24"/>
        <v>7.9216482714459389</v>
      </c>
      <c r="CH14" s="2114">
        <f>BS12-CH12</f>
        <v>5.377481164854462</v>
      </c>
      <c r="CI14" s="2114">
        <f t="shared" ref="CI14:CV14" si="31">BT12-CI12</f>
        <v>1.3785843124466353</v>
      </c>
      <c r="CJ14" s="2114">
        <f t="shared" si="31"/>
        <v>1.3520364256544255</v>
      </c>
      <c r="CK14" s="2114">
        <f t="shared" si="31"/>
        <v>9.2695081899060412</v>
      </c>
      <c r="CL14" s="2114">
        <f t="shared" si="31"/>
        <v>6.5252109139132664</v>
      </c>
      <c r="CM14" s="2114">
        <f t="shared" si="31"/>
        <v>0.9951589866818642</v>
      </c>
      <c r="CN14" s="2114">
        <f t="shared" si="31"/>
        <v>0.95388076490438678</v>
      </c>
      <c r="CO14" s="2114">
        <f t="shared" si="31"/>
        <v>9.2254428001435471</v>
      </c>
      <c r="CP14" s="2114">
        <f t="shared" si="31"/>
        <v>8.2340345095277883</v>
      </c>
      <c r="CQ14" s="2114">
        <f t="shared" si="31"/>
        <v>9.8688317332385083</v>
      </c>
      <c r="CR14" s="2114">
        <f t="shared" si="31"/>
        <v>5.7953127450512483</v>
      </c>
      <c r="CS14" s="2114">
        <f t="shared" si="31"/>
        <v>13.901754385964917</v>
      </c>
      <c r="CT14" s="2114">
        <f t="shared" si="31"/>
        <v>1.2488177729738084</v>
      </c>
      <c r="CU14" s="2114">
        <f t="shared" si="31"/>
        <v>5.6741869241869267</v>
      </c>
      <c r="CV14" s="2114">
        <f t="shared" si="31"/>
        <v>6.788893523208003</v>
      </c>
      <c r="CW14" s="1549"/>
      <c r="CX14" s="1549"/>
      <c r="CY14" s="2617">
        <v>5.377481164854462</v>
      </c>
      <c r="CZ14" s="1550"/>
      <c r="DA14" s="1550"/>
      <c r="DB14" s="2538">
        <f t="shared" si="0"/>
        <v>100</v>
      </c>
      <c r="DC14" s="2678">
        <v>5</v>
      </c>
      <c r="DD14" s="2355"/>
      <c r="DE14" s="2166"/>
      <c r="DF14" s="2358"/>
      <c r="DG14" s="1090"/>
      <c r="DI14" s="1089"/>
    </row>
    <row r="15" spans="1:115" s="2560" customFormat="1" ht="19.5" hidden="1" customHeight="1">
      <c r="A15" s="2347">
        <v>5</v>
      </c>
      <c r="B15" s="1765" t="s">
        <v>399</v>
      </c>
      <c r="C15" s="2348" t="s">
        <v>394</v>
      </c>
      <c r="D15" s="1237"/>
      <c r="E15" s="1237"/>
      <c r="F15" s="1193">
        <f>SUM(G15:T15)</f>
        <v>778</v>
      </c>
      <c r="G15" s="1193">
        <v>76</v>
      </c>
      <c r="H15" s="1193">
        <v>34</v>
      </c>
      <c r="I15" s="1193">
        <v>68</v>
      </c>
      <c r="J15" s="1193">
        <v>20</v>
      </c>
      <c r="K15" s="1193">
        <v>44</v>
      </c>
      <c r="L15" s="1193">
        <v>71</v>
      </c>
      <c r="M15" s="1193">
        <v>0</v>
      </c>
      <c r="N15" s="1193">
        <v>65</v>
      </c>
      <c r="O15" s="1193">
        <v>42</v>
      </c>
      <c r="P15" s="1193">
        <v>0</v>
      </c>
      <c r="Q15" s="1193">
        <v>92</v>
      </c>
      <c r="R15" s="1193">
        <v>73</v>
      </c>
      <c r="S15" s="1193">
        <v>22</v>
      </c>
      <c r="T15" s="1193">
        <v>171</v>
      </c>
      <c r="U15" s="1193">
        <f>SUM(V15:AI15)</f>
        <v>359</v>
      </c>
      <c r="V15" s="1193">
        <v>20</v>
      </c>
      <c r="W15" s="1193">
        <v>30</v>
      </c>
      <c r="X15" s="1193">
        <v>25</v>
      </c>
      <c r="Y15" s="1193">
        <v>18</v>
      </c>
      <c r="Z15" s="1193">
        <v>25</v>
      </c>
      <c r="AA15" s="1193">
        <v>18</v>
      </c>
      <c r="AB15" s="1193">
        <v>38</v>
      </c>
      <c r="AC15" s="1193">
        <v>24</v>
      </c>
      <c r="AD15" s="1193">
        <v>25</v>
      </c>
      <c r="AE15" s="1193">
        <v>30</v>
      </c>
      <c r="AF15" s="1193">
        <v>31</v>
      </c>
      <c r="AG15" s="1193">
        <v>20</v>
      </c>
      <c r="AH15" s="1193">
        <v>25</v>
      </c>
      <c r="AI15" s="1193">
        <v>30</v>
      </c>
      <c r="AJ15" s="1193"/>
      <c r="AK15" s="1193"/>
      <c r="AL15" s="1193"/>
      <c r="AM15" s="1193">
        <f>SUM(AN15:BA15)</f>
        <v>789</v>
      </c>
      <c r="AN15" s="1193">
        <v>66</v>
      </c>
      <c r="AO15" s="1193">
        <v>27</v>
      </c>
      <c r="AP15" s="1193">
        <v>61</v>
      </c>
      <c r="AQ15" s="1193">
        <v>16</v>
      </c>
      <c r="AR15" s="1193">
        <v>51</v>
      </c>
      <c r="AS15" s="1193">
        <v>82</v>
      </c>
      <c r="AT15" s="1193">
        <v>4</v>
      </c>
      <c r="AU15" s="1193">
        <v>53</v>
      </c>
      <c r="AV15" s="1193">
        <v>58</v>
      </c>
      <c r="AW15" s="1193">
        <v>0</v>
      </c>
      <c r="AX15" s="1193">
        <v>97</v>
      </c>
      <c r="AY15" s="1193">
        <v>92</v>
      </c>
      <c r="AZ15" s="1193">
        <v>13</v>
      </c>
      <c r="BA15" s="1193">
        <v>169</v>
      </c>
      <c r="BB15" s="1193">
        <f>SUM(BC15:BP15)</f>
        <v>317</v>
      </c>
      <c r="BC15" s="1193">
        <v>15</v>
      </c>
      <c r="BD15" s="1193">
        <v>20</v>
      </c>
      <c r="BE15" s="1193">
        <v>30</v>
      </c>
      <c r="BF15" s="1193">
        <v>10</v>
      </c>
      <c r="BG15" s="1193">
        <v>12</v>
      </c>
      <c r="BH15" s="1193">
        <v>20</v>
      </c>
      <c r="BI15" s="1193">
        <v>10</v>
      </c>
      <c r="BJ15" s="1193">
        <v>35</v>
      </c>
      <c r="BK15" s="1193">
        <v>35</v>
      </c>
      <c r="BL15" s="1193">
        <v>5</v>
      </c>
      <c r="BM15" s="1193">
        <v>50</v>
      </c>
      <c r="BN15" s="1193">
        <v>20</v>
      </c>
      <c r="BO15" s="1193">
        <v>20</v>
      </c>
      <c r="BP15" s="1193">
        <v>35</v>
      </c>
      <c r="BQ15" s="1193"/>
      <c r="BR15" s="1193"/>
      <c r="BS15" s="832">
        <f>SUM(BT15:CG15)</f>
        <v>718</v>
      </c>
      <c r="BT15" s="832">
        <v>65</v>
      </c>
      <c r="BU15" s="832">
        <v>26</v>
      </c>
      <c r="BV15" s="832">
        <v>31</v>
      </c>
      <c r="BW15" s="832">
        <v>8</v>
      </c>
      <c r="BX15" s="832">
        <v>32</v>
      </c>
      <c r="BY15" s="832">
        <v>92</v>
      </c>
      <c r="BZ15" s="832">
        <v>5</v>
      </c>
      <c r="CA15" s="832">
        <v>49</v>
      </c>
      <c r="CB15" s="832">
        <v>54</v>
      </c>
      <c r="CC15" s="832" t="s">
        <v>967</v>
      </c>
      <c r="CD15" s="832">
        <v>114</v>
      </c>
      <c r="CE15" s="832">
        <v>44</v>
      </c>
      <c r="CF15" s="832">
        <v>13</v>
      </c>
      <c r="CG15" s="832">
        <v>185</v>
      </c>
      <c r="CH15" s="2113">
        <f>SUM(CI15:CV15)</f>
        <v>350</v>
      </c>
      <c r="CI15" s="2113">
        <v>15</v>
      </c>
      <c r="CJ15" s="2113">
        <v>15</v>
      </c>
      <c r="CK15" s="2113">
        <v>30</v>
      </c>
      <c r="CL15" s="2113">
        <v>8</v>
      </c>
      <c r="CM15" s="2113">
        <v>20</v>
      </c>
      <c r="CN15" s="2113">
        <v>20</v>
      </c>
      <c r="CO15" s="2113">
        <v>9</v>
      </c>
      <c r="CP15" s="2113">
        <v>35</v>
      </c>
      <c r="CQ15" s="2113">
        <v>35</v>
      </c>
      <c r="CR15" s="2113">
        <v>5</v>
      </c>
      <c r="CS15" s="2113">
        <v>49</v>
      </c>
      <c r="CT15" s="2113">
        <v>55</v>
      </c>
      <c r="CU15" s="2113">
        <v>20</v>
      </c>
      <c r="CV15" s="2113">
        <v>34</v>
      </c>
      <c r="CW15" s="1398"/>
      <c r="CX15" s="1398"/>
      <c r="CY15" s="2613">
        <v>350</v>
      </c>
      <c r="CZ15" s="1398"/>
      <c r="DA15" s="1398"/>
      <c r="DB15" s="2538">
        <f t="shared" si="0"/>
        <v>100</v>
      </c>
      <c r="DC15" s="2635">
        <v>935</v>
      </c>
      <c r="DD15" s="2349"/>
      <c r="DE15" s="2219"/>
      <c r="DF15" s="2188"/>
      <c r="DG15" s="1296"/>
      <c r="DI15" s="2190"/>
    </row>
    <row r="16" spans="1:115" s="1397" customFormat="1" ht="19.5" hidden="1" customHeight="1">
      <c r="A16" s="2347">
        <v>6</v>
      </c>
      <c r="B16" s="2359" t="s">
        <v>400</v>
      </c>
      <c r="C16" s="2360" t="s">
        <v>32</v>
      </c>
      <c r="D16" s="1262"/>
      <c r="E16" s="1262"/>
      <c r="F16" s="1262">
        <f>F15/F9%</f>
        <v>8.0280672789185843</v>
      </c>
      <c r="G16" s="1262">
        <v>5.7619408642911303</v>
      </c>
      <c r="H16" s="1262">
        <v>4.4270833333333339</v>
      </c>
      <c r="I16" s="1262">
        <v>11.929824561403509</v>
      </c>
      <c r="J16" s="1262">
        <v>5.2631578947368425</v>
      </c>
      <c r="K16" s="1262">
        <v>4.2677012609117364</v>
      </c>
      <c r="L16" s="1262">
        <v>14.760914760914762</v>
      </c>
      <c r="M16" s="1262">
        <v>0</v>
      </c>
      <c r="N16" s="1262">
        <v>8.6092715231788084</v>
      </c>
      <c r="O16" s="1262">
        <v>5.2896725440806041</v>
      </c>
      <c r="P16" s="1262">
        <v>0</v>
      </c>
      <c r="Q16" s="1262">
        <v>20.264317180616739</v>
      </c>
      <c r="R16" s="1262">
        <v>15.40084388185654</v>
      </c>
      <c r="S16" s="1262">
        <v>4.0441176470588234</v>
      </c>
      <c r="T16" s="1262">
        <v>15.981308411214954</v>
      </c>
      <c r="U16" s="1262">
        <f t="shared" ref="U16:AI16" si="32">U15/U9%</f>
        <v>3.6142152421222189</v>
      </c>
      <c r="V16" s="1262">
        <f t="shared" si="32"/>
        <v>1.4727540500736378</v>
      </c>
      <c r="W16" s="1262">
        <f t="shared" si="32"/>
        <v>3.865979381443299</v>
      </c>
      <c r="X16" s="1262">
        <f t="shared" si="32"/>
        <v>4.0983606557377055</v>
      </c>
      <c r="Y16" s="1262">
        <f t="shared" si="32"/>
        <v>4.4444444444444446</v>
      </c>
      <c r="Z16" s="1262">
        <f t="shared" si="32"/>
        <v>2.3651844843897822</v>
      </c>
      <c r="AA16" s="1262">
        <f t="shared" si="32"/>
        <v>3.6217303822937628</v>
      </c>
      <c r="AB16" s="1262">
        <f t="shared" si="32"/>
        <v>5.4285714285714288</v>
      </c>
      <c r="AC16" s="1262">
        <f t="shared" si="32"/>
        <v>3.2</v>
      </c>
      <c r="AD16" s="1262">
        <f t="shared" si="32"/>
        <v>3.125</v>
      </c>
      <c r="AE16" s="1262">
        <f t="shared" si="32"/>
        <v>8.108108108108107</v>
      </c>
      <c r="AF16" s="1262">
        <f t="shared" si="32"/>
        <v>6.4583333333333339</v>
      </c>
      <c r="AG16" s="1262">
        <f t="shared" si="32"/>
        <v>4.0816326530612246</v>
      </c>
      <c r="AH16" s="1262">
        <f t="shared" si="32"/>
        <v>4.4642857142857144</v>
      </c>
      <c r="AI16" s="1262">
        <f t="shared" si="32"/>
        <v>2.7777777777777777</v>
      </c>
      <c r="AJ16" s="1262"/>
      <c r="AK16" s="1262"/>
      <c r="AL16" s="1262"/>
      <c r="AM16" s="1262">
        <f>AM15/AM9%</f>
        <v>7.7421254047689141</v>
      </c>
      <c r="AN16" s="1262">
        <v>1.4727540500736376</v>
      </c>
      <c r="AO16" s="1262">
        <v>3.865979381443299</v>
      </c>
      <c r="AP16" s="1262">
        <v>4.0983606557377046</v>
      </c>
      <c r="AQ16" s="1262">
        <v>4.4444444444444446</v>
      </c>
      <c r="AR16" s="1262">
        <v>2.3651844843897827</v>
      </c>
      <c r="AS16" s="1262">
        <v>3.6217303822937628</v>
      </c>
      <c r="AT16" s="1262">
        <v>5.4285714285714288</v>
      </c>
      <c r="AU16" s="1262">
        <v>3.2</v>
      </c>
      <c r="AV16" s="1262">
        <v>3.125</v>
      </c>
      <c r="AW16" s="1262">
        <v>8.1081081081081088</v>
      </c>
      <c r="AX16" s="1262">
        <v>30</v>
      </c>
      <c r="AY16" s="1262">
        <v>4.0816326530612246</v>
      </c>
      <c r="AZ16" s="1262">
        <v>4.4642857142857144</v>
      </c>
      <c r="BA16" s="1262">
        <v>2.7777777777777777</v>
      </c>
      <c r="BB16" s="1262">
        <f>BB15/BB9%</f>
        <v>3.0320420851267338</v>
      </c>
      <c r="BC16" s="1262">
        <f t="shared" ref="BC16:BP16" si="33">BC15/BC9%</f>
        <v>1.0101010101010102</v>
      </c>
      <c r="BD16" s="1262">
        <f t="shared" si="33"/>
        <v>2.512562814070352</v>
      </c>
      <c r="BE16" s="1262">
        <f t="shared" si="33"/>
        <v>4.838709677419355</v>
      </c>
      <c r="BF16" s="1262">
        <f t="shared" si="33"/>
        <v>2.3980815347721824</v>
      </c>
      <c r="BG16" s="1262">
        <f t="shared" si="33"/>
        <v>1.1225444340505146</v>
      </c>
      <c r="BH16" s="1262">
        <f t="shared" si="33"/>
        <v>3.8834951456310676</v>
      </c>
      <c r="BI16" s="1262">
        <f t="shared" si="33"/>
        <v>1.4064697609001406</v>
      </c>
      <c r="BJ16" s="1262">
        <f t="shared" si="33"/>
        <v>4.3859649122807012</v>
      </c>
      <c r="BK16" s="1262">
        <f t="shared" si="33"/>
        <v>4.0935672514619883</v>
      </c>
      <c r="BL16" s="1262">
        <f t="shared" si="33"/>
        <v>1.3477088948787062</v>
      </c>
      <c r="BM16" s="1262">
        <f t="shared" si="33"/>
        <v>10.06036217303823</v>
      </c>
      <c r="BN16" s="1262">
        <f t="shared" si="33"/>
        <v>3.9603960396039604</v>
      </c>
      <c r="BO16" s="1262">
        <f t="shared" si="33"/>
        <v>3.2733224222585924</v>
      </c>
      <c r="BP16" s="1262">
        <f t="shared" si="33"/>
        <v>2.904564315352697</v>
      </c>
      <c r="BQ16" s="1262"/>
      <c r="BR16" s="1262"/>
      <c r="BS16" s="2112">
        <f>BS15/BS9%</f>
        <v>6.7405182125422458</v>
      </c>
      <c r="BT16" s="1262">
        <f t="shared" ref="BT16:CG16" si="34">BT15/BT9%</f>
        <v>4.3889264010803508</v>
      </c>
      <c r="BU16" s="1262">
        <f t="shared" si="34"/>
        <v>3.2911392405063289</v>
      </c>
      <c r="BV16" s="1262">
        <f t="shared" si="34"/>
        <v>5.0986842105263159</v>
      </c>
      <c r="BW16" s="1262">
        <f t="shared" si="34"/>
        <v>1.9277108433734937</v>
      </c>
      <c r="BX16" s="1262">
        <f t="shared" si="34"/>
        <v>2.9547553093259462</v>
      </c>
      <c r="BY16" s="1262">
        <f t="shared" si="34"/>
        <v>18.110236220472441</v>
      </c>
      <c r="BZ16" s="1262">
        <f t="shared" si="34"/>
        <v>0.70721357850070721</v>
      </c>
      <c r="CA16" s="1262">
        <f t="shared" si="34"/>
        <v>5.8472553699284004</v>
      </c>
      <c r="CB16" s="1262">
        <f t="shared" si="34"/>
        <v>6.2937062937062933</v>
      </c>
      <c r="CC16" s="1262" t="e">
        <f t="shared" si="34"/>
        <v>#VALUE!</v>
      </c>
      <c r="CD16" s="1262">
        <f t="shared" si="34"/>
        <v>22.8</v>
      </c>
      <c r="CE16" s="1262">
        <f t="shared" si="34"/>
        <v>8.7475149105367791</v>
      </c>
      <c r="CF16" s="1262">
        <f t="shared" si="34"/>
        <v>1.875901875901876</v>
      </c>
      <c r="CG16" s="1262">
        <f t="shared" si="34"/>
        <v>14.329976762199845</v>
      </c>
      <c r="CH16" s="2361">
        <f>CH15/CH9%</f>
        <v>3.2527881040892197</v>
      </c>
      <c r="CI16" s="2361">
        <f t="shared" ref="CI16:CV16" si="35">CI15/CI9%</f>
        <v>1.002004008016032</v>
      </c>
      <c r="CJ16" s="2361">
        <f t="shared" si="35"/>
        <v>1.854140914709518</v>
      </c>
      <c r="CK16" s="2361">
        <f t="shared" si="35"/>
        <v>4.7393364928909953</v>
      </c>
      <c r="CL16" s="2361">
        <f t="shared" si="35"/>
        <v>1.873536299765808</v>
      </c>
      <c r="CM16" s="2361">
        <f t="shared" si="35"/>
        <v>1.8535681186283597</v>
      </c>
      <c r="CN16" s="2361">
        <f t="shared" si="35"/>
        <v>3.8095238095238093</v>
      </c>
      <c r="CO16" s="2361">
        <f t="shared" si="35"/>
        <v>1.2211668928086838</v>
      </c>
      <c r="CP16" s="2361">
        <f t="shared" si="35"/>
        <v>4.2321644498186215</v>
      </c>
      <c r="CQ16" s="2361">
        <f t="shared" si="35"/>
        <v>3.9548022598870056</v>
      </c>
      <c r="CR16" s="2361">
        <f t="shared" si="35"/>
        <v>1.2853470437017995</v>
      </c>
      <c r="CS16" s="2361">
        <f t="shared" si="35"/>
        <v>9.5516569200779724</v>
      </c>
      <c r="CT16" s="2361">
        <f t="shared" si="35"/>
        <v>10.679611650485436</v>
      </c>
      <c r="CU16" s="2361">
        <f t="shared" si="35"/>
        <v>3.2051282051282048</v>
      </c>
      <c r="CV16" s="2361">
        <f t="shared" si="35"/>
        <v>2.6153846153846154</v>
      </c>
      <c r="CW16" s="1398"/>
      <c r="CX16" s="1398"/>
      <c r="CY16" s="2617">
        <v>3.2527881040892197</v>
      </c>
      <c r="CZ16" s="1398"/>
      <c r="DA16" s="1398"/>
      <c r="DB16" s="2538">
        <f t="shared" si="0"/>
        <v>100.00000000000001</v>
      </c>
      <c r="DC16" s="2636">
        <f>DC15/DC9*100</f>
        <v>8.5858585858585847</v>
      </c>
      <c r="DD16" s="2362"/>
      <c r="DE16" s="2363"/>
      <c r="DF16" s="2364"/>
    </row>
    <row r="17" spans="1:114" s="2560" customFormat="1" ht="19.5" hidden="1" customHeight="1">
      <c r="A17" s="2347">
        <v>7</v>
      </c>
      <c r="B17" s="2350" t="s">
        <v>401</v>
      </c>
      <c r="C17" s="2348" t="s">
        <v>394</v>
      </c>
      <c r="D17" s="1237"/>
      <c r="E17" s="1237"/>
      <c r="F17" s="1193">
        <f>SUM(G17:T17)</f>
        <v>605</v>
      </c>
      <c r="G17" s="1193">
        <v>6</v>
      </c>
      <c r="H17" s="1193">
        <v>48</v>
      </c>
      <c r="I17" s="1193">
        <v>62</v>
      </c>
      <c r="J17" s="1193">
        <v>37</v>
      </c>
      <c r="K17" s="1193">
        <v>16</v>
      </c>
      <c r="L17" s="1193">
        <v>30</v>
      </c>
      <c r="M17" s="1193">
        <v>21</v>
      </c>
      <c r="N17" s="1193">
        <v>47</v>
      </c>
      <c r="O17" s="1193">
        <v>59</v>
      </c>
      <c r="P17" s="1193">
        <v>12</v>
      </c>
      <c r="Q17" s="1193">
        <v>66</v>
      </c>
      <c r="R17" s="1193">
        <v>83</v>
      </c>
      <c r="S17" s="1193">
        <v>51</v>
      </c>
      <c r="T17" s="1193">
        <v>67</v>
      </c>
      <c r="U17" s="1193">
        <f>SUM(V17:AI17)</f>
        <v>378</v>
      </c>
      <c r="V17" s="1193">
        <v>8</v>
      </c>
      <c r="W17" s="1193">
        <v>15</v>
      </c>
      <c r="X17" s="1193">
        <v>36</v>
      </c>
      <c r="Y17" s="1193">
        <v>20</v>
      </c>
      <c r="Z17" s="1193">
        <v>10</v>
      </c>
      <c r="AA17" s="1193">
        <v>25</v>
      </c>
      <c r="AB17" s="1193">
        <v>30</v>
      </c>
      <c r="AC17" s="1193">
        <v>25</v>
      </c>
      <c r="AD17" s="1193">
        <v>39</v>
      </c>
      <c r="AE17" s="1193">
        <v>15</v>
      </c>
      <c r="AF17" s="1193">
        <v>30</v>
      </c>
      <c r="AG17" s="1193">
        <v>40</v>
      </c>
      <c r="AH17" s="1193">
        <v>40</v>
      </c>
      <c r="AI17" s="1193">
        <v>45</v>
      </c>
      <c r="AJ17" s="1193"/>
      <c r="AK17" s="1193"/>
      <c r="AL17" s="1193"/>
      <c r="AM17" s="1193">
        <f>SUM(AN17:BA17)</f>
        <v>600</v>
      </c>
      <c r="AN17" s="1193">
        <v>16</v>
      </c>
      <c r="AO17" s="1193">
        <v>22</v>
      </c>
      <c r="AP17" s="1193">
        <v>70</v>
      </c>
      <c r="AQ17" s="1193">
        <v>38</v>
      </c>
      <c r="AR17" s="1193">
        <v>32</v>
      </c>
      <c r="AS17" s="1193">
        <v>29</v>
      </c>
      <c r="AT17" s="1193">
        <v>45</v>
      </c>
      <c r="AU17" s="1193">
        <v>46</v>
      </c>
      <c r="AV17" s="1193">
        <v>52</v>
      </c>
      <c r="AW17" s="1193">
        <v>37</v>
      </c>
      <c r="AX17" s="1193">
        <v>56</v>
      </c>
      <c r="AY17" s="1193">
        <v>68</v>
      </c>
      <c r="AZ17" s="1193">
        <v>40</v>
      </c>
      <c r="BA17" s="1193">
        <v>49</v>
      </c>
      <c r="BB17" s="1193">
        <f>SUM(BC17:BP17)</f>
        <v>485</v>
      </c>
      <c r="BC17" s="1193">
        <v>15</v>
      </c>
      <c r="BD17" s="1193">
        <v>12</v>
      </c>
      <c r="BE17" s="1193">
        <v>40</v>
      </c>
      <c r="BF17" s="1193">
        <v>20</v>
      </c>
      <c r="BG17" s="1193">
        <v>15</v>
      </c>
      <c r="BH17" s="1193">
        <v>40</v>
      </c>
      <c r="BI17" s="1193">
        <v>40</v>
      </c>
      <c r="BJ17" s="1193">
        <v>35</v>
      </c>
      <c r="BK17" s="1193">
        <v>40</v>
      </c>
      <c r="BL17" s="1193">
        <v>30</v>
      </c>
      <c r="BM17" s="1193">
        <v>43</v>
      </c>
      <c r="BN17" s="1193">
        <v>70</v>
      </c>
      <c r="BO17" s="1193">
        <v>40</v>
      </c>
      <c r="BP17" s="1193">
        <v>45</v>
      </c>
      <c r="BQ17" s="1193"/>
      <c r="BR17" s="1193"/>
      <c r="BS17" s="832">
        <f>SUM(BT17:CG17)</f>
        <v>548</v>
      </c>
      <c r="BT17" s="832">
        <v>15</v>
      </c>
      <c r="BU17" s="832">
        <v>29</v>
      </c>
      <c r="BV17" s="832">
        <v>56</v>
      </c>
      <c r="BW17" s="832">
        <v>4</v>
      </c>
      <c r="BX17" s="832">
        <v>21</v>
      </c>
      <c r="BY17" s="832">
        <v>54</v>
      </c>
      <c r="BZ17" s="832">
        <v>37</v>
      </c>
      <c r="CA17" s="832">
        <v>54</v>
      </c>
      <c r="CB17" s="832">
        <v>40</v>
      </c>
      <c r="CC17" s="832">
        <v>9</v>
      </c>
      <c r="CD17" s="832">
        <v>54</v>
      </c>
      <c r="CE17" s="832">
        <v>79</v>
      </c>
      <c r="CF17" s="832">
        <v>36</v>
      </c>
      <c r="CG17" s="832">
        <v>60</v>
      </c>
      <c r="CH17" s="2113">
        <f>SUM(CI17:CV17)</f>
        <v>619</v>
      </c>
      <c r="CI17" s="2113">
        <v>27</v>
      </c>
      <c r="CJ17" s="2113">
        <v>15</v>
      </c>
      <c r="CK17" s="2113">
        <v>40</v>
      </c>
      <c r="CL17" s="2113">
        <v>30</v>
      </c>
      <c r="CM17" s="2113">
        <v>30</v>
      </c>
      <c r="CN17" s="2113">
        <v>25</v>
      </c>
      <c r="CO17" s="2113">
        <v>60</v>
      </c>
      <c r="CP17" s="2113">
        <v>70</v>
      </c>
      <c r="CQ17" s="2113">
        <v>60</v>
      </c>
      <c r="CR17" s="2113">
        <v>45</v>
      </c>
      <c r="CS17" s="2113">
        <v>55</v>
      </c>
      <c r="CT17" s="2113">
        <v>20</v>
      </c>
      <c r="CU17" s="2113">
        <v>60</v>
      </c>
      <c r="CV17" s="2113">
        <v>82</v>
      </c>
      <c r="CW17" s="1398"/>
      <c r="CX17" s="1398"/>
      <c r="CY17" s="2613">
        <v>619</v>
      </c>
      <c r="CZ17" s="1398"/>
      <c r="DA17" s="1398"/>
      <c r="DB17" s="2538">
        <f t="shared" si="0"/>
        <v>100</v>
      </c>
      <c r="DC17" s="2635">
        <v>350</v>
      </c>
      <c r="DD17" s="2349"/>
      <c r="DE17" s="2219"/>
      <c r="DF17" s="2188"/>
      <c r="DG17" s="1296"/>
      <c r="DI17" s="2190"/>
    </row>
    <row r="18" spans="1:114" s="2560" customFormat="1" ht="19.5" hidden="1" customHeight="1">
      <c r="A18" s="2347">
        <v>8</v>
      </c>
      <c r="B18" s="2350" t="s">
        <v>402</v>
      </c>
      <c r="C18" s="2348" t="s">
        <v>394</v>
      </c>
      <c r="D18" s="1237"/>
      <c r="E18" s="1237"/>
      <c r="F18" s="1193">
        <f>SUM(G18:T18)</f>
        <v>172</v>
      </c>
      <c r="G18" s="1193">
        <v>1</v>
      </c>
      <c r="H18" s="1193">
        <v>22</v>
      </c>
      <c r="I18" s="1193">
        <v>20</v>
      </c>
      <c r="J18" s="1193">
        <v>7</v>
      </c>
      <c r="K18" s="1193">
        <v>9</v>
      </c>
      <c r="L18" s="1193">
        <v>7</v>
      </c>
      <c r="M18" s="1193">
        <v>6</v>
      </c>
      <c r="N18" s="1193">
        <v>23</v>
      </c>
      <c r="O18" s="1193">
        <v>15</v>
      </c>
      <c r="P18" s="1193">
        <v>1</v>
      </c>
      <c r="Q18" s="1193">
        <v>31</v>
      </c>
      <c r="R18" s="1193">
        <v>3</v>
      </c>
      <c r="S18" s="1193">
        <v>17</v>
      </c>
      <c r="T18" s="1193">
        <v>10</v>
      </c>
      <c r="U18" s="1193">
        <f>SUM(V18:AI18)</f>
        <v>70</v>
      </c>
      <c r="V18" s="1193">
        <v>3</v>
      </c>
      <c r="W18" s="1193">
        <v>5</v>
      </c>
      <c r="X18" s="1193">
        <v>6</v>
      </c>
      <c r="Y18" s="1193">
        <v>5</v>
      </c>
      <c r="Z18" s="1193">
        <v>5</v>
      </c>
      <c r="AA18" s="1193">
        <v>8</v>
      </c>
      <c r="AB18" s="1193">
        <v>5</v>
      </c>
      <c r="AC18" s="1193">
        <v>6</v>
      </c>
      <c r="AD18" s="1193">
        <v>4</v>
      </c>
      <c r="AE18" s="1193">
        <v>6</v>
      </c>
      <c r="AF18" s="1193">
        <v>3</v>
      </c>
      <c r="AG18" s="1193">
        <v>6</v>
      </c>
      <c r="AH18" s="1193">
        <v>4</v>
      </c>
      <c r="AI18" s="1193">
        <v>4</v>
      </c>
      <c r="AJ18" s="1193"/>
      <c r="AK18" s="1193"/>
      <c r="AL18" s="1193"/>
      <c r="AM18" s="1193">
        <f>SUM(AN18:BA18)</f>
        <v>161</v>
      </c>
      <c r="AN18" s="1193">
        <v>10</v>
      </c>
      <c r="AO18" s="1193">
        <v>11</v>
      </c>
      <c r="AP18" s="1193">
        <v>25</v>
      </c>
      <c r="AQ18" s="1193">
        <v>1</v>
      </c>
      <c r="AR18" s="1193">
        <v>14</v>
      </c>
      <c r="AS18" s="1193">
        <v>7</v>
      </c>
      <c r="AT18" s="1193">
        <v>3</v>
      </c>
      <c r="AU18" s="1193">
        <v>30</v>
      </c>
      <c r="AV18" s="1193">
        <v>4</v>
      </c>
      <c r="AW18" s="1193">
        <v>10</v>
      </c>
      <c r="AX18" s="1193">
        <v>30</v>
      </c>
      <c r="AY18" s="1193">
        <v>6</v>
      </c>
      <c r="AZ18" s="1193">
        <v>7</v>
      </c>
      <c r="BA18" s="1193">
        <v>3</v>
      </c>
      <c r="BB18" s="1193">
        <f>SUM(BC18:BP18)</f>
        <v>46</v>
      </c>
      <c r="BC18" s="1193">
        <v>2</v>
      </c>
      <c r="BD18" s="1193">
        <v>3</v>
      </c>
      <c r="BE18" s="1193">
        <v>3</v>
      </c>
      <c r="BF18" s="1193">
        <v>3</v>
      </c>
      <c r="BG18" s="1193">
        <v>3</v>
      </c>
      <c r="BH18" s="1193">
        <v>3</v>
      </c>
      <c r="BI18" s="1193">
        <v>4</v>
      </c>
      <c r="BJ18" s="1193">
        <v>4</v>
      </c>
      <c r="BK18" s="1193">
        <v>3</v>
      </c>
      <c r="BL18" s="1193">
        <v>4</v>
      </c>
      <c r="BM18" s="1193">
        <v>4</v>
      </c>
      <c r="BN18" s="1193">
        <v>4</v>
      </c>
      <c r="BO18" s="1193">
        <v>4</v>
      </c>
      <c r="BP18" s="1193">
        <v>2</v>
      </c>
      <c r="BQ18" s="1193"/>
      <c r="BR18" s="1193"/>
      <c r="BS18" s="832">
        <f>SUM(BT18:CG18)</f>
        <v>162</v>
      </c>
      <c r="BT18" s="832">
        <v>9</v>
      </c>
      <c r="BU18" s="832">
        <v>5</v>
      </c>
      <c r="BV18" s="832">
        <v>18</v>
      </c>
      <c r="BW18" s="832">
        <v>3</v>
      </c>
      <c r="BX18" s="832">
        <v>11</v>
      </c>
      <c r="BY18" s="832" t="s">
        <v>967</v>
      </c>
      <c r="BZ18" s="832">
        <v>2</v>
      </c>
      <c r="CA18" s="832">
        <v>47</v>
      </c>
      <c r="CB18" s="832">
        <v>3</v>
      </c>
      <c r="CC18" s="832">
        <v>6</v>
      </c>
      <c r="CD18" s="832">
        <v>31</v>
      </c>
      <c r="CE18" s="832">
        <v>13</v>
      </c>
      <c r="CF18" s="832">
        <v>6</v>
      </c>
      <c r="CG18" s="832">
        <v>8</v>
      </c>
      <c r="CH18" s="2113">
        <f>SUM(CI18:CV18)</f>
        <v>75</v>
      </c>
      <c r="CI18" s="2113">
        <v>4</v>
      </c>
      <c r="CJ18" s="2113">
        <v>5</v>
      </c>
      <c r="CK18" s="2113">
        <v>5</v>
      </c>
      <c r="CL18" s="2113">
        <v>5</v>
      </c>
      <c r="CM18" s="2113">
        <v>5</v>
      </c>
      <c r="CN18" s="2113">
        <v>5</v>
      </c>
      <c r="CO18" s="2113">
        <v>6</v>
      </c>
      <c r="CP18" s="2113">
        <v>6</v>
      </c>
      <c r="CQ18" s="2113">
        <v>6</v>
      </c>
      <c r="CR18" s="2113">
        <v>6</v>
      </c>
      <c r="CS18" s="2113">
        <v>6</v>
      </c>
      <c r="CT18" s="2113">
        <v>4</v>
      </c>
      <c r="CU18" s="2113">
        <v>6</v>
      </c>
      <c r="CV18" s="2113">
        <v>6</v>
      </c>
      <c r="CW18" s="1398"/>
      <c r="CX18" s="1398"/>
      <c r="CY18" s="2613">
        <v>75</v>
      </c>
      <c r="CZ18" s="1398"/>
      <c r="DA18" s="1398"/>
      <c r="DB18" s="2538">
        <f t="shared" si="0"/>
        <v>100</v>
      </c>
      <c r="DC18" s="2635">
        <v>85</v>
      </c>
      <c r="DD18" s="2349"/>
      <c r="DE18" s="2219"/>
      <c r="DF18" s="2188"/>
      <c r="DG18" s="1296"/>
      <c r="DI18" s="2190"/>
    </row>
    <row r="19" spans="1:114" s="359" customFormat="1" ht="30" customHeight="1">
      <c r="A19" s="1991" t="s">
        <v>162</v>
      </c>
      <c r="B19" s="1745" t="s">
        <v>403</v>
      </c>
      <c r="C19" s="1766"/>
      <c r="D19" s="2365"/>
      <c r="E19" s="2365"/>
      <c r="F19" s="2365"/>
      <c r="G19" s="2365"/>
      <c r="H19" s="2365"/>
      <c r="I19" s="2365"/>
      <c r="J19" s="2365"/>
      <c r="K19" s="2365"/>
      <c r="L19" s="2365"/>
      <c r="M19" s="2365"/>
      <c r="N19" s="2365"/>
      <c r="O19" s="2365"/>
      <c r="P19" s="2365"/>
      <c r="Q19" s="2365"/>
      <c r="R19" s="2365"/>
      <c r="S19" s="2365"/>
      <c r="T19" s="2365"/>
      <c r="U19" s="2365"/>
      <c r="V19" s="2365"/>
      <c r="W19" s="2365"/>
      <c r="X19" s="2365"/>
      <c r="Y19" s="2365"/>
      <c r="Z19" s="2365"/>
      <c r="AA19" s="2365"/>
      <c r="AB19" s="2365"/>
      <c r="AC19" s="2365"/>
      <c r="AD19" s="2365"/>
      <c r="AE19" s="2365"/>
      <c r="AF19" s="2365"/>
      <c r="AG19" s="2365"/>
      <c r="AH19" s="2365"/>
      <c r="AI19" s="2365"/>
      <c r="AJ19" s="2365"/>
      <c r="AK19" s="2365"/>
      <c r="AL19" s="2365"/>
      <c r="AM19" s="2365"/>
      <c r="AN19" s="2365"/>
      <c r="AO19" s="2365"/>
      <c r="AP19" s="2365"/>
      <c r="AQ19" s="2365"/>
      <c r="AR19" s="2365"/>
      <c r="AS19" s="2365"/>
      <c r="AT19" s="2365"/>
      <c r="AU19" s="2365"/>
      <c r="AV19" s="2365"/>
      <c r="AW19" s="2365"/>
      <c r="AX19" s="1204">
        <v>1</v>
      </c>
      <c r="AY19" s="2365"/>
      <c r="AZ19" s="2365"/>
      <c r="BA19" s="2365"/>
      <c r="BB19" s="2365"/>
      <c r="BC19" s="2365"/>
      <c r="BD19" s="2365"/>
      <c r="BE19" s="2365"/>
      <c r="BF19" s="2365"/>
      <c r="BG19" s="2365"/>
      <c r="BH19" s="2365"/>
      <c r="BI19" s="2365"/>
      <c r="BJ19" s="2365"/>
      <c r="BK19" s="2365"/>
      <c r="BL19" s="2365"/>
      <c r="BM19" s="2365"/>
      <c r="BN19" s="2365"/>
      <c r="BO19" s="2365"/>
      <c r="BP19" s="2365"/>
      <c r="BQ19" s="2365"/>
      <c r="BR19" s="2365"/>
      <c r="BS19" s="2509"/>
      <c r="BT19" s="2365"/>
      <c r="BU19" s="2365"/>
      <c r="BV19" s="2365"/>
      <c r="BW19" s="2365"/>
      <c r="BX19" s="2365"/>
      <c r="BY19" s="2365"/>
      <c r="BZ19" s="2365"/>
      <c r="CA19" s="2365"/>
      <c r="CB19" s="2365"/>
      <c r="CC19" s="2365"/>
      <c r="CD19" s="2365"/>
      <c r="CE19" s="2365"/>
      <c r="CF19" s="2365"/>
      <c r="CG19" s="2365"/>
      <c r="CH19" s="2365"/>
      <c r="CI19" s="2365"/>
      <c r="CJ19" s="2365"/>
      <c r="CK19" s="2365"/>
      <c r="CL19" s="2365"/>
      <c r="CM19" s="2365"/>
      <c r="CN19" s="2365"/>
      <c r="CO19" s="2365"/>
      <c r="CP19" s="2365"/>
      <c r="CQ19" s="2365"/>
      <c r="CR19" s="2365"/>
      <c r="CS19" s="2365"/>
      <c r="CT19" s="2365"/>
      <c r="CU19" s="2365"/>
      <c r="CV19" s="2365"/>
      <c r="CW19" s="1398"/>
      <c r="CX19" s="1398"/>
      <c r="CY19" s="2614"/>
      <c r="CZ19" s="1398"/>
      <c r="DA19" s="1398"/>
      <c r="DB19" s="1398"/>
      <c r="DC19" s="2614"/>
      <c r="DD19" s="2366"/>
      <c r="DE19" s="2336"/>
      <c r="DF19" s="1295"/>
      <c r="DG19" s="354"/>
      <c r="DI19" s="1018"/>
      <c r="DJ19" s="404"/>
    </row>
    <row r="20" spans="1:114" s="359" customFormat="1" ht="36" customHeight="1">
      <c r="A20" s="1991"/>
      <c r="B20" s="1765" t="s">
        <v>404</v>
      </c>
      <c r="C20" s="1766" t="s">
        <v>795</v>
      </c>
      <c r="D20" s="1204">
        <v>14</v>
      </c>
      <c r="E20" s="1204">
        <v>14</v>
      </c>
      <c r="F20" s="1204">
        <v>14</v>
      </c>
      <c r="G20" s="1194"/>
      <c r="H20" s="1194"/>
      <c r="I20" s="1194"/>
      <c r="J20" s="1194"/>
      <c r="K20" s="1194"/>
      <c r="L20" s="1194"/>
      <c r="M20" s="1194"/>
      <c r="N20" s="1194"/>
      <c r="O20" s="1194"/>
      <c r="P20" s="1194"/>
      <c r="Q20" s="1194"/>
      <c r="R20" s="1194"/>
      <c r="S20" s="1194"/>
      <c r="T20" s="1194"/>
      <c r="U20" s="1204">
        <f>SUM(V20:AI20)</f>
        <v>14</v>
      </c>
      <c r="V20" s="1204">
        <v>1</v>
      </c>
      <c r="W20" s="1204">
        <v>1</v>
      </c>
      <c r="X20" s="1204">
        <v>1</v>
      </c>
      <c r="Y20" s="1204">
        <v>1</v>
      </c>
      <c r="Z20" s="1204">
        <v>1</v>
      </c>
      <c r="AA20" s="1204">
        <v>1</v>
      </c>
      <c r="AB20" s="1204">
        <v>1</v>
      </c>
      <c r="AC20" s="1204">
        <v>1</v>
      </c>
      <c r="AD20" s="1204">
        <v>1</v>
      </c>
      <c r="AE20" s="1204">
        <v>1</v>
      </c>
      <c r="AF20" s="1204">
        <v>1</v>
      </c>
      <c r="AG20" s="1204">
        <v>1</v>
      </c>
      <c r="AH20" s="1204">
        <v>1</v>
      </c>
      <c r="AI20" s="1204">
        <v>1</v>
      </c>
      <c r="AJ20" s="1204">
        <v>14</v>
      </c>
      <c r="AK20" s="1204">
        <v>14</v>
      </c>
      <c r="AL20" s="1204">
        <v>14</v>
      </c>
      <c r="AM20" s="1204">
        <f>SUM(AN20:BA20)</f>
        <v>14</v>
      </c>
      <c r="AN20" s="1204">
        <v>1</v>
      </c>
      <c r="AO20" s="1204">
        <v>1</v>
      </c>
      <c r="AP20" s="1204">
        <v>1</v>
      </c>
      <c r="AQ20" s="1204">
        <v>1</v>
      </c>
      <c r="AR20" s="1204">
        <v>1</v>
      </c>
      <c r="AS20" s="1204">
        <v>1</v>
      </c>
      <c r="AT20" s="1204">
        <v>1</v>
      </c>
      <c r="AU20" s="1204">
        <v>1</v>
      </c>
      <c r="AV20" s="1204">
        <v>1</v>
      </c>
      <c r="AW20" s="1204">
        <v>1</v>
      </c>
      <c r="AX20" s="1204">
        <v>1</v>
      </c>
      <c r="AY20" s="1204">
        <v>1</v>
      </c>
      <c r="AZ20" s="1204">
        <v>1</v>
      </c>
      <c r="BA20" s="1204">
        <v>1</v>
      </c>
      <c r="BB20" s="1204">
        <f>SUM(BC20:BP20)</f>
        <v>14</v>
      </c>
      <c r="BC20" s="1204">
        <v>1</v>
      </c>
      <c r="BD20" s="1204">
        <v>1</v>
      </c>
      <c r="BE20" s="1204">
        <v>1</v>
      </c>
      <c r="BF20" s="1204">
        <v>1</v>
      </c>
      <c r="BG20" s="1204">
        <v>1</v>
      </c>
      <c r="BH20" s="1204">
        <v>1</v>
      </c>
      <c r="BI20" s="1204">
        <v>1</v>
      </c>
      <c r="BJ20" s="1204">
        <v>1</v>
      </c>
      <c r="BK20" s="1204">
        <v>1</v>
      </c>
      <c r="BL20" s="1204">
        <v>1</v>
      </c>
      <c r="BM20" s="1204">
        <v>1</v>
      </c>
      <c r="BN20" s="1204">
        <v>1</v>
      </c>
      <c r="BO20" s="1204">
        <v>1</v>
      </c>
      <c r="BP20" s="1204">
        <v>1</v>
      </c>
      <c r="BQ20" s="1204">
        <v>14</v>
      </c>
      <c r="BR20" s="1204">
        <v>14</v>
      </c>
      <c r="BS20" s="2510">
        <f>SUM(BT20:CG20)</f>
        <v>14</v>
      </c>
      <c r="BT20" s="1204">
        <v>1</v>
      </c>
      <c r="BU20" s="1204">
        <v>1</v>
      </c>
      <c r="BV20" s="1204">
        <v>1</v>
      </c>
      <c r="BW20" s="1204">
        <v>1</v>
      </c>
      <c r="BX20" s="1204">
        <v>1</v>
      </c>
      <c r="BY20" s="1204">
        <v>1</v>
      </c>
      <c r="BZ20" s="1204">
        <v>1</v>
      </c>
      <c r="CA20" s="1204">
        <v>1</v>
      </c>
      <c r="CB20" s="1204">
        <v>1</v>
      </c>
      <c r="CC20" s="1204">
        <v>1</v>
      </c>
      <c r="CD20" s="1204">
        <v>1</v>
      </c>
      <c r="CE20" s="1204">
        <v>1</v>
      </c>
      <c r="CF20" s="1204">
        <v>1</v>
      </c>
      <c r="CG20" s="1204">
        <v>1</v>
      </c>
      <c r="CH20" s="1204">
        <f>SUM(CI20:CV20)</f>
        <v>14</v>
      </c>
      <c r="CI20" s="1204">
        <v>1</v>
      </c>
      <c r="CJ20" s="1204">
        <v>1</v>
      </c>
      <c r="CK20" s="1204">
        <v>1</v>
      </c>
      <c r="CL20" s="1204">
        <v>1</v>
      </c>
      <c r="CM20" s="1204">
        <v>1</v>
      </c>
      <c r="CN20" s="1204">
        <v>1</v>
      </c>
      <c r="CO20" s="1204">
        <v>1</v>
      </c>
      <c r="CP20" s="1204">
        <v>1</v>
      </c>
      <c r="CQ20" s="1204">
        <v>1</v>
      </c>
      <c r="CR20" s="1204">
        <v>1</v>
      </c>
      <c r="CS20" s="1204">
        <v>1</v>
      </c>
      <c r="CT20" s="1204">
        <v>1</v>
      </c>
      <c r="CU20" s="1204">
        <v>1</v>
      </c>
      <c r="CV20" s="1204">
        <v>1</v>
      </c>
      <c r="CW20" s="1204">
        <v>14</v>
      </c>
      <c r="CX20" s="1204">
        <v>14</v>
      </c>
      <c r="CY20" s="1204">
        <v>14</v>
      </c>
      <c r="CZ20" s="1266">
        <f t="shared" ref="CZ20:CZ21" si="36">CX20/BR20*100</f>
        <v>100</v>
      </c>
      <c r="DA20" s="1266">
        <f t="shared" ref="DA20:DA21" si="37">CX20/CH20*100</f>
        <v>100</v>
      </c>
      <c r="DB20" s="1266">
        <f>CY20/CH20%</f>
        <v>99.999999999999986</v>
      </c>
      <c r="DC20" s="2637">
        <v>14</v>
      </c>
      <c r="DD20" s="2366"/>
      <c r="DE20" s="2336"/>
      <c r="DF20" s="1295"/>
      <c r="DG20" s="354"/>
      <c r="DI20" s="1018"/>
      <c r="DJ20" s="404"/>
    </row>
    <row r="21" spans="1:114" s="360" customFormat="1" ht="21.75" customHeight="1">
      <c r="A21" s="2367"/>
      <c r="B21" s="1765" t="s">
        <v>405</v>
      </c>
      <c r="C21" s="1766" t="s">
        <v>87</v>
      </c>
      <c r="D21" s="962">
        <v>13</v>
      </c>
      <c r="E21" s="962">
        <v>13</v>
      </c>
      <c r="F21" s="962">
        <v>13</v>
      </c>
      <c r="G21" s="1533"/>
      <c r="H21" s="1533"/>
      <c r="I21" s="1533"/>
      <c r="J21" s="1533"/>
      <c r="K21" s="1533"/>
      <c r="L21" s="1533"/>
      <c r="M21" s="1533"/>
      <c r="N21" s="1533"/>
      <c r="O21" s="1533"/>
      <c r="P21" s="1533"/>
      <c r="Q21" s="1533"/>
      <c r="R21" s="1533"/>
      <c r="S21" s="1533"/>
      <c r="T21" s="1533"/>
      <c r="U21" s="1204">
        <f>SUM(V21:AI21)</f>
        <v>13</v>
      </c>
      <c r="V21" s="962"/>
      <c r="W21" s="962">
        <v>1</v>
      </c>
      <c r="X21" s="962">
        <v>1</v>
      </c>
      <c r="Y21" s="962">
        <v>1</v>
      </c>
      <c r="Z21" s="962">
        <v>1</v>
      </c>
      <c r="AA21" s="962">
        <v>1</v>
      </c>
      <c r="AB21" s="962">
        <v>1</v>
      </c>
      <c r="AC21" s="962">
        <v>1</v>
      </c>
      <c r="AD21" s="962">
        <v>1</v>
      </c>
      <c r="AE21" s="962">
        <v>1</v>
      </c>
      <c r="AF21" s="962">
        <v>1</v>
      </c>
      <c r="AG21" s="962">
        <v>1</v>
      </c>
      <c r="AH21" s="962">
        <v>1</v>
      </c>
      <c r="AI21" s="962">
        <v>1</v>
      </c>
      <c r="AJ21" s="1204">
        <v>13</v>
      </c>
      <c r="AK21" s="1204">
        <v>13</v>
      </c>
      <c r="AL21" s="1204">
        <v>13</v>
      </c>
      <c r="AM21" s="1204">
        <f>SUM(AN21:BA21)</f>
        <v>12</v>
      </c>
      <c r="AN21" s="962"/>
      <c r="AO21" s="1204">
        <v>1</v>
      </c>
      <c r="AP21" s="1204">
        <v>1</v>
      </c>
      <c r="AQ21" s="1204">
        <v>1</v>
      </c>
      <c r="AR21" s="1204">
        <v>1</v>
      </c>
      <c r="AS21" s="1204">
        <v>1</v>
      </c>
      <c r="AT21" s="1204">
        <v>1</v>
      </c>
      <c r="AU21" s="1204">
        <v>1</v>
      </c>
      <c r="AV21" s="1204">
        <v>1</v>
      </c>
      <c r="AW21" s="1204">
        <v>1</v>
      </c>
      <c r="AX21" s="962"/>
      <c r="AY21" s="1204">
        <v>1</v>
      </c>
      <c r="AZ21" s="1204">
        <v>1</v>
      </c>
      <c r="BA21" s="1204">
        <v>1</v>
      </c>
      <c r="BB21" s="1204">
        <f>SUM(BC21:BP21)</f>
        <v>13</v>
      </c>
      <c r="BC21" s="962"/>
      <c r="BD21" s="1204">
        <v>1</v>
      </c>
      <c r="BE21" s="1204">
        <v>1</v>
      </c>
      <c r="BF21" s="1204">
        <v>1</v>
      </c>
      <c r="BG21" s="1204">
        <v>1</v>
      </c>
      <c r="BH21" s="1204">
        <v>1</v>
      </c>
      <c r="BI21" s="1204">
        <v>1</v>
      </c>
      <c r="BJ21" s="1204">
        <v>1</v>
      </c>
      <c r="BK21" s="1204">
        <v>1</v>
      </c>
      <c r="BL21" s="1204">
        <v>1</v>
      </c>
      <c r="BM21" s="1204">
        <v>1</v>
      </c>
      <c r="BN21" s="1204">
        <v>1</v>
      </c>
      <c r="BO21" s="1204">
        <v>1</v>
      </c>
      <c r="BP21" s="1204">
        <v>1</v>
      </c>
      <c r="BQ21" s="1204">
        <v>13</v>
      </c>
      <c r="BR21" s="1204">
        <v>13</v>
      </c>
      <c r="BS21" s="2510">
        <f t="shared" ref="BS21:BS25" si="38">SUM(BT21:CG21)</f>
        <v>13</v>
      </c>
      <c r="BT21" s="1204"/>
      <c r="BU21" s="1204">
        <v>1</v>
      </c>
      <c r="BV21" s="1204">
        <v>1</v>
      </c>
      <c r="BW21" s="1204">
        <v>1</v>
      </c>
      <c r="BX21" s="1204">
        <v>1</v>
      </c>
      <c r="BY21" s="1204">
        <v>1</v>
      </c>
      <c r="BZ21" s="1204">
        <v>1</v>
      </c>
      <c r="CA21" s="1204">
        <v>1</v>
      </c>
      <c r="CB21" s="1204">
        <v>1</v>
      </c>
      <c r="CC21" s="1204">
        <v>1</v>
      </c>
      <c r="CD21" s="1204">
        <v>1</v>
      </c>
      <c r="CE21" s="1204">
        <v>1</v>
      </c>
      <c r="CF21" s="1204">
        <v>1</v>
      </c>
      <c r="CG21" s="1204">
        <v>1</v>
      </c>
      <c r="CH21" s="1204">
        <f>SUM(CI21:CV21)</f>
        <v>13</v>
      </c>
      <c r="CI21" s="962"/>
      <c r="CJ21" s="1204">
        <v>1</v>
      </c>
      <c r="CK21" s="1204">
        <v>1</v>
      </c>
      <c r="CL21" s="1204">
        <v>1</v>
      </c>
      <c r="CM21" s="1204">
        <v>1</v>
      </c>
      <c r="CN21" s="1204">
        <v>1</v>
      </c>
      <c r="CO21" s="1204">
        <v>1</v>
      </c>
      <c r="CP21" s="1204">
        <v>1</v>
      </c>
      <c r="CQ21" s="1204">
        <v>1</v>
      </c>
      <c r="CR21" s="1204">
        <v>1</v>
      </c>
      <c r="CS21" s="1204">
        <v>1</v>
      </c>
      <c r="CT21" s="1204">
        <v>1</v>
      </c>
      <c r="CU21" s="1204">
        <v>1</v>
      </c>
      <c r="CV21" s="1204">
        <v>1</v>
      </c>
      <c r="CW21" s="1204">
        <v>13</v>
      </c>
      <c r="CX21" s="1204">
        <v>13</v>
      </c>
      <c r="CY21" s="1204">
        <v>13</v>
      </c>
      <c r="CZ21" s="1266">
        <f t="shared" si="36"/>
        <v>100</v>
      </c>
      <c r="DA21" s="1266">
        <f t="shared" si="37"/>
        <v>100</v>
      </c>
      <c r="DB21" s="1266">
        <f t="shared" ref="DB21:DB78" si="39">CY21/CH21%</f>
        <v>100</v>
      </c>
      <c r="DC21" s="2637">
        <v>13</v>
      </c>
      <c r="DD21" s="2366"/>
      <c r="DE21" s="2336"/>
      <c r="DF21" s="1295"/>
      <c r="DG21" s="354"/>
      <c r="DI21" s="1018"/>
      <c r="DJ21" s="404"/>
    </row>
    <row r="22" spans="1:114" s="360" customFormat="1" ht="21.75" customHeight="1">
      <c r="A22" s="2367"/>
      <c r="B22" s="1765" t="s">
        <v>49</v>
      </c>
      <c r="C22" s="1766"/>
      <c r="D22" s="962"/>
      <c r="E22" s="962"/>
      <c r="F22" s="962"/>
      <c r="G22" s="1533"/>
      <c r="H22" s="1533"/>
      <c r="I22" s="1533"/>
      <c r="J22" s="1533"/>
      <c r="K22" s="1533"/>
      <c r="L22" s="1533"/>
      <c r="M22" s="1533"/>
      <c r="N22" s="1533"/>
      <c r="O22" s="1533"/>
      <c r="P22" s="1533"/>
      <c r="Q22" s="1533"/>
      <c r="R22" s="1533"/>
      <c r="S22" s="1533"/>
      <c r="T22" s="1533"/>
      <c r="U22" s="962"/>
      <c r="V22" s="962"/>
      <c r="W22" s="962"/>
      <c r="X22" s="962"/>
      <c r="Y22" s="962"/>
      <c r="Z22" s="962"/>
      <c r="AA22" s="962"/>
      <c r="AB22" s="962"/>
      <c r="AC22" s="962"/>
      <c r="AD22" s="962"/>
      <c r="AE22" s="962"/>
      <c r="AF22" s="962"/>
      <c r="AG22" s="962"/>
      <c r="AH22" s="962"/>
      <c r="AI22" s="962"/>
      <c r="AJ22" s="962"/>
      <c r="AK22" s="962"/>
      <c r="AL22" s="962"/>
      <c r="AM22" s="962"/>
      <c r="AN22" s="962"/>
      <c r="AO22" s="962"/>
      <c r="AP22" s="962"/>
      <c r="AQ22" s="962"/>
      <c r="AR22" s="962"/>
      <c r="AS22" s="962"/>
      <c r="AT22" s="962"/>
      <c r="AU22" s="962"/>
      <c r="AV22" s="962"/>
      <c r="AW22" s="962"/>
      <c r="AX22" s="1204">
        <v>1</v>
      </c>
      <c r="AY22" s="962"/>
      <c r="AZ22" s="962"/>
      <c r="BA22" s="962"/>
      <c r="BB22" s="962"/>
      <c r="BC22" s="962"/>
      <c r="BD22" s="962"/>
      <c r="BE22" s="962"/>
      <c r="BF22" s="962"/>
      <c r="BG22" s="962"/>
      <c r="BH22" s="962"/>
      <c r="BI22" s="962"/>
      <c r="BJ22" s="962"/>
      <c r="BK22" s="962"/>
      <c r="BL22" s="962"/>
      <c r="BM22" s="962"/>
      <c r="BN22" s="962"/>
      <c r="BO22" s="962"/>
      <c r="BP22" s="962"/>
      <c r="BQ22" s="962"/>
      <c r="BR22" s="962"/>
      <c r="BS22" s="2510"/>
      <c r="BT22" s="962"/>
      <c r="BU22" s="962"/>
      <c r="BV22" s="962"/>
      <c r="BW22" s="962"/>
      <c r="BX22" s="962"/>
      <c r="BY22" s="962"/>
      <c r="BZ22" s="962"/>
      <c r="CA22" s="962"/>
      <c r="CB22" s="962"/>
      <c r="CC22" s="962"/>
      <c r="CD22" s="962"/>
      <c r="CE22" s="962"/>
      <c r="CF22" s="962"/>
      <c r="CG22" s="962"/>
      <c r="CH22" s="962"/>
      <c r="CI22" s="962"/>
      <c r="CJ22" s="962"/>
      <c r="CK22" s="962"/>
      <c r="CL22" s="962"/>
      <c r="CM22" s="962"/>
      <c r="CN22" s="962"/>
      <c r="CO22" s="962"/>
      <c r="CP22" s="962"/>
      <c r="CQ22" s="962"/>
      <c r="CR22" s="962"/>
      <c r="CS22" s="962"/>
      <c r="CT22" s="962"/>
      <c r="CU22" s="962"/>
      <c r="CV22" s="962"/>
      <c r="CW22" s="1398"/>
      <c r="CX22" s="1398"/>
      <c r="CY22" s="2614"/>
      <c r="CZ22" s="1266"/>
      <c r="DA22" s="1266"/>
      <c r="DB22" s="1266"/>
      <c r="DC22" s="2637"/>
      <c r="DD22" s="2366"/>
      <c r="DE22" s="2336"/>
      <c r="DF22" s="1295"/>
      <c r="DG22" s="354"/>
      <c r="DI22" s="1018"/>
      <c r="DJ22" s="404"/>
    </row>
    <row r="23" spans="1:114" s="362" customFormat="1" ht="30" customHeight="1">
      <c r="A23" s="1960"/>
      <c r="B23" s="1416" t="s">
        <v>406</v>
      </c>
      <c r="C23" s="1417" t="s">
        <v>87</v>
      </c>
      <c r="D23" s="1184">
        <v>12</v>
      </c>
      <c r="E23" s="1184">
        <v>12</v>
      </c>
      <c r="F23" s="1184">
        <v>12</v>
      </c>
      <c r="G23" s="1534"/>
      <c r="H23" s="1534"/>
      <c r="I23" s="1534"/>
      <c r="J23" s="1534"/>
      <c r="K23" s="1534"/>
      <c r="L23" s="1534"/>
      <c r="M23" s="1534"/>
      <c r="N23" s="1534"/>
      <c r="O23" s="1534"/>
      <c r="P23" s="1534"/>
      <c r="Q23" s="1534"/>
      <c r="R23" s="1534"/>
      <c r="S23" s="1534"/>
      <c r="T23" s="1534"/>
      <c r="U23" s="2071">
        <f>SUM(V23:AI23)</f>
        <v>12</v>
      </c>
      <c r="V23" s="1184"/>
      <c r="W23" s="1184">
        <v>1</v>
      </c>
      <c r="X23" s="1184">
        <v>1</v>
      </c>
      <c r="Y23" s="1184">
        <v>1</v>
      </c>
      <c r="Z23" s="1184"/>
      <c r="AA23" s="1184">
        <v>1</v>
      </c>
      <c r="AB23" s="1184">
        <v>1</v>
      </c>
      <c r="AC23" s="1184">
        <v>1</v>
      </c>
      <c r="AD23" s="1184">
        <v>1</v>
      </c>
      <c r="AE23" s="1184">
        <v>1</v>
      </c>
      <c r="AF23" s="1184">
        <v>1</v>
      </c>
      <c r="AG23" s="1184">
        <v>1</v>
      </c>
      <c r="AH23" s="1184">
        <v>1</v>
      </c>
      <c r="AI23" s="1184">
        <v>1</v>
      </c>
      <c r="AJ23" s="1184">
        <v>12</v>
      </c>
      <c r="AK23" s="1184">
        <v>12</v>
      </c>
      <c r="AL23" s="1184">
        <v>12</v>
      </c>
      <c r="AM23" s="2071">
        <f>SUM(AN23:BA23)</f>
        <v>12</v>
      </c>
      <c r="AN23" s="1184"/>
      <c r="AO23" s="2071">
        <v>1</v>
      </c>
      <c r="AP23" s="2071">
        <v>1</v>
      </c>
      <c r="AQ23" s="2071">
        <v>1</v>
      </c>
      <c r="AR23" s="2071"/>
      <c r="AS23" s="2071">
        <v>1</v>
      </c>
      <c r="AT23" s="2071">
        <v>1</v>
      </c>
      <c r="AU23" s="2071">
        <v>1</v>
      </c>
      <c r="AV23" s="2071">
        <v>1</v>
      </c>
      <c r="AW23" s="2071">
        <v>1</v>
      </c>
      <c r="AX23" s="2071">
        <v>1</v>
      </c>
      <c r="AY23" s="2071">
        <v>1</v>
      </c>
      <c r="AZ23" s="2071">
        <v>1</v>
      </c>
      <c r="BA23" s="2071">
        <v>1</v>
      </c>
      <c r="BB23" s="2071">
        <f>SUM(BC23:BP23)</f>
        <v>12</v>
      </c>
      <c r="BC23" s="1184"/>
      <c r="BD23" s="2071">
        <v>1</v>
      </c>
      <c r="BE23" s="2071">
        <v>1</v>
      </c>
      <c r="BF23" s="2071">
        <v>1</v>
      </c>
      <c r="BG23" s="2071"/>
      <c r="BH23" s="2071">
        <v>1</v>
      </c>
      <c r="BI23" s="2071">
        <v>1</v>
      </c>
      <c r="BJ23" s="2071">
        <v>1</v>
      </c>
      <c r="BK23" s="2071">
        <v>1</v>
      </c>
      <c r="BL23" s="2071">
        <v>1</v>
      </c>
      <c r="BM23" s="2071">
        <v>1</v>
      </c>
      <c r="BN23" s="2071">
        <v>1</v>
      </c>
      <c r="BO23" s="2071">
        <v>1</v>
      </c>
      <c r="BP23" s="2071">
        <v>1</v>
      </c>
      <c r="BQ23" s="2071">
        <v>12</v>
      </c>
      <c r="BR23" s="2071">
        <v>12</v>
      </c>
      <c r="BS23" s="2511">
        <f t="shared" si="38"/>
        <v>11</v>
      </c>
      <c r="BT23" s="2071"/>
      <c r="BU23" s="2071"/>
      <c r="BV23" s="2071">
        <v>1</v>
      </c>
      <c r="BW23" s="2071">
        <v>1</v>
      </c>
      <c r="BX23" s="2071"/>
      <c r="BY23" s="2071">
        <v>1</v>
      </c>
      <c r="BZ23" s="2071">
        <v>1</v>
      </c>
      <c r="CA23" s="2071">
        <v>1</v>
      </c>
      <c r="CB23" s="2071">
        <v>1</v>
      </c>
      <c r="CC23" s="2071">
        <v>1</v>
      </c>
      <c r="CD23" s="2071">
        <v>1</v>
      </c>
      <c r="CE23" s="2071">
        <v>1</v>
      </c>
      <c r="CF23" s="2071">
        <v>1</v>
      </c>
      <c r="CG23" s="2071">
        <v>1</v>
      </c>
      <c r="CH23" s="2071">
        <f>SUM(CI23:CV23)</f>
        <v>11</v>
      </c>
      <c r="CI23" s="1184"/>
      <c r="CJ23" s="2071"/>
      <c r="CK23" s="2071">
        <v>1</v>
      </c>
      <c r="CL23" s="2071">
        <v>1</v>
      </c>
      <c r="CM23" s="2071"/>
      <c r="CN23" s="2071">
        <v>1</v>
      </c>
      <c r="CO23" s="2071">
        <v>1</v>
      </c>
      <c r="CP23" s="2071">
        <v>1</v>
      </c>
      <c r="CQ23" s="2071">
        <v>1</v>
      </c>
      <c r="CR23" s="2071">
        <v>1</v>
      </c>
      <c r="CS23" s="2071">
        <v>1</v>
      </c>
      <c r="CT23" s="2071">
        <v>1</v>
      </c>
      <c r="CU23" s="2071">
        <v>1</v>
      </c>
      <c r="CV23" s="2071">
        <v>1</v>
      </c>
      <c r="CW23" s="2071">
        <v>12</v>
      </c>
      <c r="CX23" s="2071">
        <v>11</v>
      </c>
      <c r="CY23" s="2071">
        <v>11</v>
      </c>
      <c r="CZ23" s="1266">
        <f t="shared" ref="CZ23:CZ24" si="40">CX23/BR23*100</f>
        <v>91.666666666666657</v>
      </c>
      <c r="DA23" s="1266">
        <f t="shared" ref="DA23:DA24" si="41">CX23/CH23*100</f>
        <v>100</v>
      </c>
      <c r="DB23" s="1266">
        <f t="shared" si="39"/>
        <v>100</v>
      </c>
      <c r="DC23" s="2637">
        <v>11</v>
      </c>
      <c r="DD23" s="2368"/>
      <c r="DE23" s="2369"/>
      <c r="DF23" s="2370"/>
      <c r="DG23" s="357"/>
      <c r="DI23" s="1019"/>
      <c r="DJ23" s="406"/>
    </row>
    <row r="24" spans="1:114" s="362" customFormat="1" ht="27.75" customHeight="1">
      <c r="A24" s="1960"/>
      <c r="B24" s="1416" t="s">
        <v>407</v>
      </c>
      <c r="C24" s="1417" t="s">
        <v>87</v>
      </c>
      <c r="D24" s="1184">
        <v>6</v>
      </c>
      <c r="E24" s="1184">
        <v>6</v>
      </c>
      <c r="F24" s="1184">
        <v>6</v>
      </c>
      <c r="G24" s="1534"/>
      <c r="H24" s="1534"/>
      <c r="I24" s="1534"/>
      <c r="J24" s="1534"/>
      <c r="K24" s="1534"/>
      <c r="L24" s="1534"/>
      <c r="M24" s="1534"/>
      <c r="N24" s="1534"/>
      <c r="O24" s="1534"/>
      <c r="P24" s="1534"/>
      <c r="Q24" s="1534"/>
      <c r="R24" s="1534"/>
      <c r="S24" s="1534"/>
      <c r="T24" s="1534"/>
      <c r="U24" s="2071">
        <f>SUM(V24:AI24)</f>
        <v>6</v>
      </c>
      <c r="V24" s="1184"/>
      <c r="W24" s="1184"/>
      <c r="X24" s="1184"/>
      <c r="Y24" s="1184"/>
      <c r="Z24" s="1184"/>
      <c r="AA24" s="1184"/>
      <c r="AB24" s="1184">
        <v>1</v>
      </c>
      <c r="AC24" s="1184">
        <v>1</v>
      </c>
      <c r="AD24" s="1184"/>
      <c r="AE24" s="1184">
        <v>1</v>
      </c>
      <c r="AF24" s="1184">
        <v>1</v>
      </c>
      <c r="AG24" s="1184">
        <v>1</v>
      </c>
      <c r="AH24" s="1184">
        <v>1</v>
      </c>
      <c r="AI24" s="1184"/>
      <c r="AJ24" s="1184">
        <v>6</v>
      </c>
      <c r="AK24" s="1184">
        <v>6</v>
      </c>
      <c r="AL24" s="1184">
        <v>6</v>
      </c>
      <c r="AM24" s="2071">
        <f>SUM(AN24:BA24)</f>
        <v>6</v>
      </c>
      <c r="AN24" s="1184"/>
      <c r="AO24" s="1184"/>
      <c r="AP24" s="1184"/>
      <c r="AQ24" s="1184"/>
      <c r="AR24" s="1184"/>
      <c r="AS24" s="1184"/>
      <c r="AT24" s="2071">
        <v>1</v>
      </c>
      <c r="AU24" s="2071">
        <v>1</v>
      </c>
      <c r="AV24" s="1184"/>
      <c r="AW24" s="2071">
        <v>1</v>
      </c>
      <c r="AX24" s="2071">
        <v>1</v>
      </c>
      <c r="AY24" s="2071">
        <v>1</v>
      </c>
      <c r="AZ24" s="2071">
        <v>1</v>
      </c>
      <c r="BA24" s="1184"/>
      <c r="BB24" s="2071">
        <f>SUM(BC24:BP24)</f>
        <v>6</v>
      </c>
      <c r="BC24" s="1184"/>
      <c r="BD24" s="1184"/>
      <c r="BE24" s="1184"/>
      <c r="BF24" s="1184"/>
      <c r="BG24" s="1184"/>
      <c r="BH24" s="1184"/>
      <c r="BI24" s="2071">
        <v>1</v>
      </c>
      <c r="BJ24" s="2071">
        <v>1</v>
      </c>
      <c r="BK24" s="1184"/>
      <c r="BL24" s="2071">
        <v>1</v>
      </c>
      <c r="BM24" s="2071">
        <v>1</v>
      </c>
      <c r="BN24" s="2071">
        <v>1</v>
      </c>
      <c r="BO24" s="2071">
        <v>1</v>
      </c>
      <c r="BP24" s="1184"/>
      <c r="BQ24" s="1184">
        <v>6</v>
      </c>
      <c r="BR24" s="1184">
        <v>6</v>
      </c>
      <c r="BS24" s="2511">
        <f t="shared" si="38"/>
        <v>6</v>
      </c>
      <c r="BT24" s="1184"/>
      <c r="BU24" s="1184"/>
      <c r="BV24" s="1184"/>
      <c r="BW24" s="1184"/>
      <c r="BX24" s="1184"/>
      <c r="BY24" s="1184"/>
      <c r="BZ24" s="2071">
        <v>1</v>
      </c>
      <c r="CA24" s="2071">
        <v>1</v>
      </c>
      <c r="CB24" s="1184"/>
      <c r="CC24" s="2071">
        <v>1</v>
      </c>
      <c r="CD24" s="2071">
        <v>1</v>
      </c>
      <c r="CE24" s="2071">
        <v>1</v>
      </c>
      <c r="CF24" s="2071">
        <v>1</v>
      </c>
      <c r="CG24" s="1184"/>
      <c r="CH24" s="2071">
        <f>SUM(CI24:CV24)</f>
        <v>6</v>
      </c>
      <c r="CI24" s="1184"/>
      <c r="CJ24" s="1184"/>
      <c r="CK24" s="1184"/>
      <c r="CL24" s="1184"/>
      <c r="CM24" s="1184"/>
      <c r="CN24" s="1184"/>
      <c r="CO24" s="2071">
        <v>1</v>
      </c>
      <c r="CP24" s="2071"/>
      <c r="CQ24" s="2071">
        <v>1</v>
      </c>
      <c r="CR24" s="2071">
        <v>1</v>
      </c>
      <c r="CS24" s="2071">
        <v>1</v>
      </c>
      <c r="CT24" s="2071">
        <v>1</v>
      </c>
      <c r="CU24" s="2071">
        <v>1</v>
      </c>
      <c r="CV24" s="2071"/>
      <c r="CW24" s="2071">
        <v>6</v>
      </c>
      <c r="CX24" s="2071">
        <v>6</v>
      </c>
      <c r="CY24" s="2071">
        <v>6</v>
      </c>
      <c r="CZ24" s="1266">
        <f t="shared" si="40"/>
        <v>100</v>
      </c>
      <c r="DA24" s="1266">
        <f t="shared" si="41"/>
        <v>100</v>
      </c>
      <c r="DB24" s="1266">
        <f t="shared" si="39"/>
        <v>100</v>
      </c>
      <c r="DC24" s="2637">
        <v>6</v>
      </c>
      <c r="DD24" s="2368"/>
      <c r="DE24" s="2369"/>
      <c r="DF24" s="2370"/>
      <c r="DG24" s="357"/>
      <c r="DI24" s="1019"/>
      <c r="DJ24" s="406"/>
    </row>
    <row r="25" spans="1:114" s="361" customFormat="1" ht="33.75" customHeight="1">
      <c r="A25" s="2367"/>
      <c r="B25" s="1765" t="s">
        <v>80</v>
      </c>
      <c r="C25" s="1766" t="s">
        <v>87</v>
      </c>
      <c r="D25" s="1204">
        <v>13</v>
      </c>
      <c r="E25" s="1204">
        <v>13</v>
      </c>
      <c r="F25" s="1204">
        <v>13</v>
      </c>
      <c r="G25" s="1194"/>
      <c r="H25" s="1533"/>
      <c r="I25" s="1533"/>
      <c r="J25" s="1533"/>
      <c r="K25" s="1533"/>
      <c r="L25" s="1533"/>
      <c r="M25" s="1533"/>
      <c r="N25" s="1533"/>
      <c r="O25" s="1533"/>
      <c r="P25" s="1533"/>
      <c r="Q25" s="1533"/>
      <c r="R25" s="1533"/>
      <c r="S25" s="1533"/>
      <c r="T25" s="1533"/>
      <c r="U25" s="1204">
        <f>SUM(V25:AI25)</f>
        <v>13</v>
      </c>
      <c r="V25" s="1204"/>
      <c r="W25" s="1204">
        <v>1</v>
      </c>
      <c r="X25" s="1204">
        <v>1</v>
      </c>
      <c r="Y25" s="1204">
        <v>1</v>
      </c>
      <c r="Z25" s="1204">
        <v>1</v>
      </c>
      <c r="AA25" s="1204">
        <v>1</v>
      </c>
      <c r="AB25" s="1204">
        <v>1</v>
      </c>
      <c r="AC25" s="1204">
        <v>1</v>
      </c>
      <c r="AD25" s="1204">
        <v>1</v>
      </c>
      <c r="AE25" s="1204">
        <v>1</v>
      </c>
      <c r="AF25" s="1204">
        <v>1</v>
      </c>
      <c r="AG25" s="1204">
        <v>1</v>
      </c>
      <c r="AH25" s="1204">
        <v>1</v>
      </c>
      <c r="AI25" s="1204">
        <v>1</v>
      </c>
      <c r="AJ25" s="1204">
        <v>13</v>
      </c>
      <c r="AK25" s="1204">
        <v>13</v>
      </c>
      <c r="AL25" s="1204">
        <v>13</v>
      </c>
      <c r="AM25" s="1204">
        <f>SUM(AN25:BA25)</f>
        <v>13</v>
      </c>
      <c r="AN25" s="1204"/>
      <c r="AO25" s="1204">
        <v>1</v>
      </c>
      <c r="AP25" s="1204">
        <v>1</v>
      </c>
      <c r="AQ25" s="1204">
        <v>1</v>
      </c>
      <c r="AR25" s="1204">
        <v>1</v>
      </c>
      <c r="AS25" s="1204">
        <v>1</v>
      </c>
      <c r="AT25" s="1204">
        <v>1</v>
      </c>
      <c r="AU25" s="1204">
        <v>1</v>
      </c>
      <c r="AV25" s="1204">
        <v>1</v>
      </c>
      <c r="AW25" s="1204">
        <v>1</v>
      </c>
      <c r="AX25" s="739">
        <v>1</v>
      </c>
      <c r="AY25" s="1204">
        <v>1</v>
      </c>
      <c r="AZ25" s="1204">
        <v>1</v>
      </c>
      <c r="BA25" s="1204">
        <v>1</v>
      </c>
      <c r="BB25" s="1204">
        <f>SUM(BC25:BP25)</f>
        <v>13</v>
      </c>
      <c r="BC25" s="1204"/>
      <c r="BD25" s="1204">
        <v>1</v>
      </c>
      <c r="BE25" s="1204">
        <v>1</v>
      </c>
      <c r="BF25" s="1204">
        <v>1</v>
      </c>
      <c r="BG25" s="1204">
        <v>1</v>
      </c>
      <c r="BH25" s="1204">
        <v>1</v>
      </c>
      <c r="BI25" s="1204">
        <v>1</v>
      </c>
      <c r="BJ25" s="1204">
        <v>1</v>
      </c>
      <c r="BK25" s="1204">
        <v>1</v>
      </c>
      <c r="BL25" s="1204">
        <v>1</v>
      </c>
      <c r="BM25" s="1204">
        <v>1</v>
      </c>
      <c r="BN25" s="1204">
        <v>1</v>
      </c>
      <c r="BO25" s="1204">
        <v>1</v>
      </c>
      <c r="BP25" s="1204">
        <v>1</v>
      </c>
      <c r="BQ25" s="1204">
        <v>13</v>
      </c>
      <c r="BR25" s="1204">
        <v>13</v>
      </c>
      <c r="BS25" s="2510">
        <f t="shared" si="38"/>
        <v>13</v>
      </c>
      <c r="BT25" s="1204"/>
      <c r="BU25" s="1204">
        <v>1</v>
      </c>
      <c r="BV25" s="1204">
        <v>1</v>
      </c>
      <c r="BW25" s="1204">
        <v>1</v>
      </c>
      <c r="BX25" s="1204">
        <v>1</v>
      </c>
      <c r="BY25" s="1204">
        <v>1</v>
      </c>
      <c r="BZ25" s="1204">
        <v>1</v>
      </c>
      <c r="CA25" s="1204">
        <v>1</v>
      </c>
      <c r="CB25" s="1204">
        <v>1</v>
      </c>
      <c r="CC25" s="1204">
        <v>1</v>
      </c>
      <c r="CD25" s="1204">
        <v>1</v>
      </c>
      <c r="CE25" s="1204">
        <v>1</v>
      </c>
      <c r="CF25" s="1204">
        <v>1</v>
      </c>
      <c r="CG25" s="1204">
        <v>1</v>
      </c>
      <c r="CH25" s="1204">
        <f>SUM(CI25:CV25)</f>
        <v>13</v>
      </c>
      <c r="CI25" s="1204"/>
      <c r="CJ25" s="1204">
        <v>1</v>
      </c>
      <c r="CK25" s="1204">
        <v>1</v>
      </c>
      <c r="CL25" s="1204">
        <v>1</v>
      </c>
      <c r="CM25" s="1204">
        <v>1</v>
      </c>
      <c r="CN25" s="1204">
        <v>1</v>
      </c>
      <c r="CO25" s="1204">
        <v>1</v>
      </c>
      <c r="CP25" s="1204">
        <v>1</v>
      </c>
      <c r="CQ25" s="1204">
        <v>1</v>
      </c>
      <c r="CR25" s="1204">
        <v>1</v>
      </c>
      <c r="CS25" s="1204">
        <v>1</v>
      </c>
      <c r="CT25" s="1204">
        <v>1</v>
      </c>
      <c r="CU25" s="1204">
        <v>1</v>
      </c>
      <c r="CV25" s="1204">
        <v>1</v>
      </c>
      <c r="CW25" s="1204">
        <v>13</v>
      </c>
      <c r="CX25" s="1204">
        <v>13</v>
      </c>
      <c r="CY25" s="1204">
        <f>CH25</f>
        <v>13</v>
      </c>
      <c r="CZ25" s="1266">
        <f>CX25/BR25*100</f>
        <v>100</v>
      </c>
      <c r="DA25" s="1266">
        <f>CX25/CH25*100</f>
        <v>100</v>
      </c>
      <c r="DB25" s="1266">
        <f t="shared" si="39"/>
        <v>100</v>
      </c>
      <c r="DC25" s="2637">
        <v>13</v>
      </c>
      <c r="DD25" s="2366"/>
      <c r="DE25" s="2336"/>
      <c r="DF25" s="1295"/>
      <c r="DG25" s="354"/>
      <c r="DI25" s="1018"/>
    </row>
    <row r="26" spans="1:114" s="242" customFormat="1" ht="45">
      <c r="A26" s="1960"/>
      <c r="B26" s="2352" t="s">
        <v>408</v>
      </c>
      <c r="C26" s="2371" t="s">
        <v>32</v>
      </c>
      <c r="D26" s="1184">
        <v>100</v>
      </c>
      <c r="E26" s="1184">
        <v>100</v>
      </c>
      <c r="F26" s="1184">
        <v>100</v>
      </c>
      <c r="G26" s="1535"/>
      <c r="H26" s="1536"/>
      <c r="I26" s="1536"/>
      <c r="J26" s="1536"/>
      <c r="K26" s="1536"/>
      <c r="L26" s="1536"/>
      <c r="M26" s="1536"/>
      <c r="N26" s="1536"/>
      <c r="O26" s="1536"/>
      <c r="P26" s="1536"/>
      <c r="Q26" s="1536"/>
      <c r="R26" s="1536"/>
      <c r="S26" s="1536"/>
      <c r="T26" s="1536"/>
      <c r="U26" s="2071">
        <f>SUM(V26:AI26)</f>
        <v>100</v>
      </c>
      <c r="V26" s="1184"/>
      <c r="W26" s="1211">
        <f t="shared" ref="W26:AI26" si="42">W25/13*100</f>
        <v>7.6923076923076925</v>
      </c>
      <c r="X26" s="1211">
        <f t="shared" si="42"/>
        <v>7.6923076923076925</v>
      </c>
      <c r="Y26" s="1211">
        <f t="shared" si="42"/>
        <v>7.6923076923076925</v>
      </c>
      <c r="Z26" s="1211">
        <f t="shared" si="42"/>
        <v>7.6923076923076925</v>
      </c>
      <c r="AA26" s="1211">
        <f t="shared" si="42"/>
        <v>7.6923076923076925</v>
      </c>
      <c r="AB26" s="1211">
        <f t="shared" si="42"/>
        <v>7.6923076923076925</v>
      </c>
      <c r="AC26" s="1211">
        <f t="shared" si="42"/>
        <v>7.6923076923076925</v>
      </c>
      <c r="AD26" s="1211">
        <f t="shared" si="42"/>
        <v>7.6923076923076925</v>
      </c>
      <c r="AE26" s="1211">
        <f t="shared" si="42"/>
        <v>7.6923076923076925</v>
      </c>
      <c r="AF26" s="1211">
        <f t="shared" si="42"/>
        <v>7.6923076923076925</v>
      </c>
      <c r="AG26" s="1211">
        <f t="shared" si="42"/>
        <v>7.6923076923076925</v>
      </c>
      <c r="AH26" s="1211">
        <f t="shared" si="42"/>
        <v>7.6923076923076925</v>
      </c>
      <c r="AI26" s="1211">
        <f t="shared" si="42"/>
        <v>7.6923076923076925</v>
      </c>
      <c r="AJ26" s="1574">
        <v>100</v>
      </c>
      <c r="AK26" s="1574">
        <v>100</v>
      </c>
      <c r="AL26" s="1574">
        <v>100</v>
      </c>
      <c r="AM26" s="2071">
        <f>SUM(AN26:BA26)</f>
        <v>99.997692307692304</v>
      </c>
      <c r="AN26" s="1184"/>
      <c r="AO26" s="1211">
        <f t="shared" ref="AO26:BA26" si="43">AO25/13*100</f>
        <v>7.6923076923076925</v>
      </c>
      <c r="AP26" s="1211">
        <f t="shared" si="43"/>
        <v>7.6923076923076925</v>
      </c>
      <c r="AQ26" s="1211">
        <f t="shared" si="43"/>
        <v>7.6923076923076925</v>
      </c>
      <c r="AR26" s="1211">
        <f t="shared" si="43"/>
        <v>7.6923076923076925</v>
      </c>
      <c r="AS26" s="1211">
        <f t="shared" si="43"/>
        <v>7.6923076923076925</v>
      </c>
      <c r="AT26" s="1211">
        <f t="shared" si="43"/>
        <v>7.6923076923076925</v>
      </c>
      <c r="AU26" s="1211">
        <f t="shared" si="43"/>
        <v>7.6923076923076925</v>
      </c>
      <c r="AV26" s="1211">
        <f t="shared" si="43"/>
        <v>7.6923076923076925</v>
      </c>
      <c r="AW26" s="1211">
        <f t="shared" si="43"/>
        <v>7.6923076923076925</v>
      </c>
      <c r="AX26" s="1419">
        <v>7.69</v>
      </c>
      <c r="AY26" s="1211">
        <f t="shared" si="43"/>
        <v>7.6923076923076925</v>
      </c>
      <c r="AZ26" s="1211">
        <f t="shared" si="43"/>
        <v>7.6923076923076925</v>
      </c>
      <c r="BA26" s="1211">
        <f t="shared" si="43"/>
        <v>7.6923076923076925</v>
      </c>
      <c r="BB26" s="2071">
        <f>SUM(BC26:BP26)</f>
        <v>100</v>
      </c>
      <c r="BC26" s="1184"/>
      <c r="BD26" s="1211">
        <f t="shared" ref="BD26:BP26" si="44">BD25/13*100</f>
        <v>7.6923076923076925</v>
      </c>
      <c r="BE26" s="1211">
        <f t="shared" si="44"/>
        <v>7.6923076923076925</v>
      </c>
      <c r="BF26" s="1211">
        <f t="shared" si="44"/>
        <v>7.6923076923076925</v>
      </c>
      <c r="BG26" s="1211">
        <f t="shared" si="44"/>
        <v>7.6923076923076925</v>
      </c>
      <c r="BH26" s="1211">
        <f t="shared" si="44"/>
        <v>7.6923076923076925</v>
      </c>
      <c r="BI26" s="1211">
        <f t="shared" si="44"/>
        <v>7.6923076923076925</v>
      </c>
      <c r="BJ26" s="1211">
        <f t="shared" si="44"/>
        <v>7.6923076923076925</v>
      </c>
      <c r="BK26" s="1211">
        <f t="shared" si="44"/>
        <v>7.6923076923076925</v>
      </c>
      <c r="BL26" s="1211">
        <f t="shared" si="44"/>
        <v>7.6923076923076925</v>
      </c>
      <c r="BM26" s="1211">
        <f t="shared" si="44"/>
        <v>7.6923076923076925</v>
      </c>
      <c r="BN26" s="1211">
        <f t="shared" si="44"/>
        <v>7.6923076923076925</v>
      </c>
      <c r="BO26" s="1211">
        <f t="shared" si="44"/>
        <v>7.6923076923076925</v>
      </c>
      <c r="BP26" s="1211">
        <f t="shared" si="44"/>
        <v>7.6923076923076925</v>
      </c>
      <c r="BQ26" s="1574">
        <v>100</v>
      </c>
      <c r="BR26" s="1574">
        <v>100</v>
      </c>
      <c r="BS26" s="2511">
        <f>SUM(BT26:CG26)</f>
        <v>100</v>
      </c>
      <c r="BT26" s="1574"/>
      <c r="BU26" s="1574">
        <f>BU25/13%</f>
        <v>7.6923076923076916</v>
      </c>
      <c r="BV26" s="1574">
        <f t="shared" ref="BV26:CG26" si="45">BV25/13%</f>
        <v>7.6923076923076916</v>
      </c>
      <c r="BW26" s="1574">
        <f t="shared" si="45"/>
        <v>7.6923076923076916</v>
      </c>
      <c r="BX26" s="1574">
        <f t="shared" si="45"/>
        <v>7.6923076923076916</v>
      </c>
      <c r="BY26" s="1574">
        <f t="shared" si="45"/>
        <v>7.6923076923076916</v>
      </c>
      <c r="BZ26" s="1574">
        <f t="shared" si="45"/>
        <v>7.6923076923076916</v>
      </c>
      <c r="CA26" s="1574">
        <f t="shared" si="45"/>
        <v>7.6923076923076916</v>
      </c>
      <c r="CB26" s="1574">
        <f t="shared" si="45"/>
        <v>7.6923076923076916</v>
      </c>
      <c r="CC26" s="1574">
        <f t="shared" si="45"/>
        <v>7.6923076923076916</v>
      </c>
      <c r="CD26" s="1574">
        <f t="shared" si="45"/>
        <v>7.6923076923076916</v>
      </c>
      <c r="CE26" s="1574">
        <f t="shared" si="45"/>
        <v>7.6923076923076916</v>
      </c>
      <c r="CF26" s="1574">
        <f t="shared" si="45"/>
        <v>7.6923076923076916</v>
      </c>
      <c r="CG26" s="1574">
        <f t="shared" si="45"/>
        <v>7.6923076923076916</v>
      </c>
      <c r="CH26" s="2071">
        <f>SUM(CI26:CV26)</f>
        <v>100</v>
      </c>
      <c r="CI26" s="1184"/>
      <c r="CJ26" s="1276">
        <f>CJ25/13%</f>
        <v>7.6923076923076916</v>
      </c>
      <c r="CK26" s="1276">
        <f t="shared" ref="CK26:CV26" si="46">CK25/13%</f>
        <v>7.6923076923076916</v>
      </c>
      <c r="CL26" s="1276">
        <f t="shared" si="46"/>
        <v>7.6923076923076916</v>
      </c>
      <c r="CM26" s="1276">
        <f t="shared" si="46"/>
        <v>7.6923076923076916</v>
      </c>
      <c r="CN26" s="1276">
        <f t="shared" si="46"/>
        <v>7.6923076923076916</v>
      </c>
      <c r="CO26" s="1276">
        <f t="shared" si="46"/>
        <v>7.6923076923076916</v>
      </c>
      <c r="CP26" s="1276">
        <f t="shared" si="46"/>
        <v>7.6923076923076916</v>
      </c>
      <c r="CQ26" s="1276">
        <f t="shared" si="46"/>
        <v>7.6923076923076916</v>
      </c>
      <c r="CR26" s="1276">
        <f t="shared" si="46"/>
        <v>7.6923076923076916</v>
      </c>
      <c r="CS26" s="1276">
        <f t="shared" si="46"/>
        <v>7.6923076923076916</v>
      </c>
      <c r="CT26" s="1276">
        <f t="shared" si="46"/>
        <v>7.6923076923076916</v>
      </c>
      <c r="CU26" s="1276">
        <f t="shared" si="46"/>
        <v>7.6923076923076916</v>
      </c>
      <c r="CV26" s="1276">
        <f t="shared" si="46"/>
        <v>7.6923076923076916</v>
      </c>
      <c r="CW26" s="2071">
        <v>100</v>
      </c>
      <c r="CX26" s="2071">
        <f>CH26</f>
        <v>100</v>
      </c>
      <c r="CY26" s="2071">
        <f>CH26</f>
        <v>100</v>
      </c>
      <c r="CZ26" s="1266">
        <f>CX26/BR26*100</f>
        <v>100</v>
      </c>
      <c r="DA26" s="1266">
        <f>CX26/CH26*100</f>
        <v>100</v>
      </c>
      <c r="DB26" s="1266">
        <f t="shared" si="39"/>
        <v>100</v>
      </c>
      <c r="DC26" s="2614">
        <v>100</v>
      </c>
      <c r="DD26" s="2372"/>
      <c r="DE26" s="2167"/>
      <c r="DF26" s="2370"/>
      <c r="DG26" s="357"/>
      <c r="DI26" s="1017"/>
      <c r="DJ26" s="362"/>
    </row>
    <row r="27" spans="1:114" s="1297" customFormat="1" ht="30">
      <c r="A27" s="1957"/>
      <c r="B27" s="1291" t="s">
        <v>835</v>
      </c>
      <c r="C27" s="1292" t="s">
        <v>32</v>
      </c>
      <c r="D27" s="1293">
        <v>94.5</v>
      </c>
      <c r="E27" s="1293">
        <v>94.5</v>
      </c>
      <c r="F27" s="1537">
        <f>129/134*100</f>
        <v>96.268656716417908</v>
      </c>
      <c r="G27" s="1538"/>
      <c r="H27" s="1538"/>
      <c r="I27" s="1538"/>
      <c r="J27" s="1538"/>
      <c r="K27" s="1538"/>
      <c r="L27" s="1538"/>
      <c r="M27" s="1538"/>
      <c r="N27" s="1538"/>
      <c r="O27" s="1538"/>
      <c r="P27" s="1538"/>
      <c r="Q27" s="1538"/>
      <c r="R27" s="1538"/>
      <c r="S27" s="1538"/>
      <c r="T27" s="1538"/>
      <c r="U27" s="1050">
        <f>133/134*100</f>
        <v>99.253731343283576</v>
      </c>
      <c r="V27" s="1185">
        <f>12/12*100</f>
        <v>100</v>
      </c>
      <c r="W27" s="1185">
        <f>7/7*100</f>
        <v>100</v>
      </c>
      <c r="X27" s="1185">
        <f>8/8*100</f>
        <v>100</v>
      </c>
      <c r="Y27" s="1185">
        <f>6/6*100</f>
        <v>100</v>
      </c>
      <c r="Z27" s="1185">
        <f>10/10*100</f>
        <v>100</v>
      </c>
      <c r="AA27" s="1185">
        <f>7/7*100</f>
        <v>100</v>
      </c>
      <c r="AB27" s="1185">
        <f>15/15*100</f>
        <v>100</v>
      </c>
      <c r="AC27" s="1185">
        <f>12/12*100</f>
        <v>100</v>
      </c>
      <c r="AD27" s="1185">
        <f>7/8*100</f>
        <v>87.5</v>
      </c>
      <c r="AE27" s="1185">
        <f>8/8*100</f>
        <v>100</v>
      </c>
      <c r="AF27" s="1185">
        <f>11/11*100</f>
        <v>100</v>
      </c>
      <c r="AG27" s="1185">
        <f>9/9*100</f>
        <v>100</v>
      </c>
      <c r="AH27" s="1185">
        <f>9/9*100</f>
        <v>100</v>
      </c>
      <c r="AI27" s="1185">
        <f>12/12*100</f>
        <v>100</v>
      </c>
      <c r="AJ27" s="1185">
        <f>115/120*100</f>
        <v>95.833333333333343</v>
      </c>
      <c r="AK27" s="1185">
        <f>115/120*100</f>
        <v>95.833333333333343</v>
      </c>
      <c r="AL27" s="1185">
        <f>115/120*100</f>
        <v>95.833333333333343</v>
      </c>
      <c r="AM27" s="1185">
        <f>110/111*100</f>
        <v>99.099099099099092</v>
      </c>
      <c r="AN27" s="1185">
        <f>12/12*100</f>
        <v>100</v>
      </c>
      <c r="AO27" s="1185">
        <f>7/7*100</f>
        <v>100</v>
      </c>
      <c r="AP27" s="1185">
        <f>8/8*100</f>
        <v>100</v>
      </c>
      <c r="AQ27" s="1185">
        <f>6/6*100</f>
        <v>100</v>
      </c>
      <c r="AR27" s="1185">
        <f>10/10*100</f>
        <v>100</v>
      </c>
      <c r="AS27" s="1185">
        <f>7/7*100</f>
        <v>100</v>
      </c>
      <c r="AT27" s="1185">
        <f>15/15*100</f>
        <v>100</v>
      </c>
      <c r="AU27" s="1185">
        <f>12/12*100</f>
        <v>100</v>
      </c>
      <c r="AV27" s="1185">
        <v>100</v>
      </c>
      <c r="AW27" s="1185">
        <f>8/8*100</f>
        <v>100</v>
      </c>
      <c r="AX27" s="1237">
        <v>100</v>
      </c>
      <c r="AY27" s="1185">
        <f>9/9*100</f>
        <v>100</v>
      </c>
      <c r="AZ27" s="1185">
        <f>9/9*100</f>
        <v>100</v>
      </c>
      <c r="BA27" s="1185">
        <f>11/12*100</f>
        <v>91.666666666666657</v>
      </c>
      <c r="BB27" s="1185">
        <f>111/111*100</f>
        <v>100</v>
      </c>
      <c r="BC27" s="1185">
        <f>9/9*100</f>
        <v>100</v>
      </c>
      <c r="BD27" s="1185">
        <f>7/7*100</f>
        <v>100</v>
      </c>
      <c r="BE27" s="1185">
        <f>6/6*100</f>
        <v>100</v>
      </c>
      <c r="BF27" s="1185">
        <f>4/4*100</f>
        <v>100</v>
      </c>
      <c r="BG27" s="1185">
        <f>7/7*100</f>
        <v>100</v>
      </c>
      <c r="BH27" s="1185">
        <f>5/5*100</f>
        <v>100</v>
      </c>
      <c r="BI27" s="1185">
        <f>12/12*100</f>
        <v>100</v>
      </c>
      <c r="BJ27" s="1185">
        <f>11/11*100</f>
        <v>100</v>
      </c>
      <c r="BK27" s="1185">
        <f>7/7*100</f>
        <v>100</v>
      </c>
      <c r="BL27" s="1185">
        <f>6/6*100</f>
        <v>100</v>
      </c>
      <c r="BM27" s="1185">
        <f>8/8*100</f>
        <v>100</v>
      </c>
      <c r="BN27" s="1185">
        <f>9/9*100</f>
        <v>100</v>
      </c>
      <c r="BO27" s="1185">
        <f>8/8*100</f>
        <v>100</v>
      </c>
      <c r="BP27" s="1185">
        <f>12/12*100</f>
        <v>100</v>
      </c>
      <c r="BQ27" s="1210">
        <f>110/111%</f>
        <v>99.099099099099092</v>
      </c>
      <c r="BR27" s="1210">
        <f>110/111%</f>
        <v>99.099099099099092</v>
      </c>
      <c r="BS27" s="2512">
        <f>110/111*100</f>
        <v>99.099099099099092</v>
      </c>
      <c r="BT27" s="971">
        <v>100</v>
      </c>
      <c r="BU27" s="971">
        <v>100</v>
      </c>
      <c r="BV27" s="971">
        <v>100</v>
      </c>
      <c r="BW27" s="971">
        <v>100</v>
      </c>
      <c r="BX27" s="971">
        <v>100</v>
      </c>
      <c r="BY27" s="971">
        <v>100</v>
      </c>
      <c r="BZ27" s="971">
        <v>100</v>
      </c>
      <c r="CA27" s="971">
        <v>100</v>
      </c>
      <c r="CB27" s="971">
        <v>100</v>
      </c>
      <c r="CC27" s="971">
        <v>100</v>
      </c>
      <c r="CD27" s="971">
        <v>100</v>
      </c>
      <c r="CE27" s="971">
        <v>100</v>
      </c>
      <c r="CF27" s="971">
        <v>100</v>
      </c>
      <c r="CG27" s="971">
        <f>11/12*100</f>
        <v>91.666666666666657</v>
      </c>
      <c r="CH27" s="1185">
        <f>111/111%</f>
        <v>99.999999999999986</v>
      </c>
      <c r="CI27" s="1185">
        <f>9/9*100</f>
        <v>100</v>
      </c>
      <c r="CJ27" s="1185">
        <f>7/7*100</f>
        <v>100</v>
      </c>
      <c r="CK27" s="1185">
        <f>6/6*100</f>
        <v>100</v>
      </c>
      <c r="CL27" s="1185">
        <f>4/4*100</f>
        <v>100</v>
      </c>
      <c r="CM27" s="1185">
        <f>7/7*100</f>
        <v>100</v>
      </c>
      <c r="CN27" s="1185">
        <f>5/5*100</f>
        <v>100</v>
      </c>
      <c r="CO27" s="1185">
        <f>12/12*100</f>
        <v>100</v>
      </c>
      <c r="CP27" s="1185">
        <f>11/11*100</f>
        <v>100</v>
      </c>
      <c r="CQ27" s="1185">
        <f>7/7*100</f>
        <v>100</v>
      </c>
      <c r="CR27" s="1185">
        <f>6/6*100</f>
        <v>100</v>
      </c>
      <c r="CS27" s="1185">
        <f>8/8*100</f>
        <v>100</v>
      </c>
      <c r="CT27" s="1185">
        <f>9/9*100</f>
        <v>100</v>
      </c>
      <c r="CU27" s="1185">
        <f>8/8*100</f>
        <v>100</v>
      </c>
      <c r="CV27" s="1185">
        <f>12/12*100</f>
        <v>100</v>
      </c>
      <c r="CW27" s="1185">
        <f>110/111*100</f>
        <v>99.099099099099092</v>
      </c>
      <c r="CX27" s="1185">
        <f>CW27</f>
        <v>99.099099099099092</v>
      </c>
      <c r="CY27" s="1185">
        <f>CH27</f>
        <v>99.999999999999986</v>
      </c>
      <c r="CZ27" s="1266">
        <f t="shared" ref="CZ27:CZ29" si="47">CX27/BR27*100</f>
        <v>100</v>
      </c>
      <c r="DA27" s="1266">
        <f t="shared" ref="DA27:DA29" si="48">CX27/CH27*100</f>
        <v>99.099099099099107</v>
      </c>
      <c r="DB27" s="1266">
        <f t="shared" si="39"/>
        <v>100</v>
      </c>
      <c r="DC27" s="2614">
        <v>100</v>
      </c>
      <c r="DD27" s="1958"/>
      <c r="DE27" s="1294"/>
      <c r="DF27" s="1295"/>
      <c r="DG27" s="1296"/>
      <c r="DI27" s="1298"/>
      <c r="DJ27" s="1299"/>
    </row>
    <row r="28" spans="1:114" s="1288" customFormat="1" ht="30">
      <c r="A28" s="2373"/>
      <c r="B28" s="2374" t="s">
        <v>836</v>
      </c>
      <c r="C28" s="2375" t="s">
        <v>32</v>
      </c>
      <c r="D28" s="1418"/>
      <c r="E28" s="1418"/>
      <c r="F28" s="2376"/>
      <c r="G28" s="2377"/>
      <c r="H28" s="2377"/>
      <c r="I28" s="2377"/>
      <c r="J28" s="2377"/>
      <c r="K28" s="2377"/>
      <c r="L28" s="2377"/>
      <c r="M28" s="2377"/>
      <c r="N28" s="2377"/>
      <c r="O28" s="2377"/>
      <c r="P28" s="2377"/>
      <c r="Q28" s="2377"/>
      <c r="R28" s="2377"/>
      <c r="S28" s="2377"/>
      <c r="T28" s="2377"/>
      <c r="U28" s="1419"/>
      <c r="V28" s="1049"/>
      <c r="W28" s="1049"/>
      <c r="X28" s="1049"/>
      <c r="Y28" s="1049"/>
      <c r="Z28" s="1049"/>
      <c r="AA28" s="1049"/>
      <c r="AB28" s="1049"/>
      <c r="AC28" s="1049"/>
      <c r="AD28" s="1049"/>
      <c r="AE28" s="1049"/>
      <c r="AF28" s="1049"/>
      <c r="AG28" s="1049"/>
      <c r="AH28" s="1049"/>
      <c r="AI28" s="1049"/>
      <c r="AJ28" s="1049"/>
      <c r="AK28" s="1049"/>
      <c r="AL28" s="1049"/>
      <c r="AM28" s="1049">
        <f>108/111%</f>
        <v>97.297297297297291</v>
      </c>
      <c r="AN28" s="1049"/>
      <c r="AO28" s="1049"/>
      <c r="AP28" s="1049"/>
      <c r="AQ28" s="1049"/>
      <c r="AR28" s="1049"/>
      <c r="AS28" s="1049"/>
      <c r="AT28" s="1049"/>
      <c r="AU28" s="1049"/>
      <c r="AV28" s="1049"/>
      <c r="AW28" s="1049"/>
      <c r="AX28" s="2378"/>
      <c r="AY28" s="1049"/>
      <c r="AZ28" s="1049"/>
      <c r="BA28" s="1049"/>
      <c r="BB28" s="1049">
        <f>108/111%</f>
        <v>97.297297297297291</v>
      </c>
      <c r="BC28" s="1049"/>
      <c r="BD28" s="1049"/>
      <c r="BE28" s="1049"/>
      <c r="BF28" s="1049"/>
      <c r="BG28" s="1049"/>
      <c r="BH28" s="1049"/>
      <c r="BI28" s="1049"/>
      <c r="BJ28" s="1049"/>
      <c r="BK28" s="1049"/>
      <c r="BL28" s="1049"/>
      <c r="BM28" s="1049"/>
      <c r="BN28" s="1049"/>
      <c r="BO28" s="1049"/>
      <c r="BP28" s="1049"/>
      <c r="BQ28" s="1049">
        <f>108/111*100</f>
        <v>97.297297297297305</v>
      </c>
      <c r="BR28" s="1049">
        <f>108/111*100</f>
        <v>97.297297297297305</v>
      </c>
      <c r="BS28" s="2513">
        <f>108/111%</f>
        <v>97.297297297297291</v>
      </c>
      <c r="BT28" s="1049">
        <f>9/9*100</f>
        <v>100</v>
      </c>
      <c r="BU28" s="1049">
        <f>7/7*100</f>
        <v>100</v>
      </c>
      <c r="BV28" s="1049">
        <f>6/6*100</f>
        <v>100</v>
      </c>
      <c r="BW28" s="1049">
        <f>4/4*100</f>
        <v>100</v>
      </c>
      <c r="BX28" s="1049">
        <f>7/7*100</f>
        <v>100</v>
      </c>
      <c r="BY28" s="1049">
        <f>5/5*100</f>
        <v>100</v>
      </c>
      <c r="BZ28" s="1049">
        <f>11/12*100</f>
        <v>91.666666666666657</v>
      </c>
      <c r="CA28" s="1049">
        <f>11/11*100</f>
        <v>100</v>
      </c>
      <c r="CB28" s="1049">
        <f>7/7*100</f>
        <v>100</v>
      </c>
      <c r="CC28" s="1049">
        <f>6/6*100</f>
        <v>100</v>
      </c>
      <c r="CD28" s="1049">
        <f>8/8*100</f>
        <v>100</v>
      </c>
      <c r="CE28" s="1049">
        <f>9/9*100</f>
        <v>100</v>
      </c>
      <c r="CF28" s="1049">
        <f>8/8*100</f>
        <v>100</v>
      </c>
      <c r="CG28" s="1049">
        <f>10/12*100</f>
        <v>83.333333333333343</v>
      </c>
      <c r="CH28" s="1049">
        <f>108/111%</f>
        <v>97.297297297297291</v>
      </c>
      <c r="CI28" s="1049">
        <f>9/9*100</f>
        <v>100</v>
      </c>
      <c r="CJ28" s="1049">
        <f>7/7*100</f>
        <v>100</v>
      </c>
      <c r="CK28" s="1049">
        <f>6/6*100</f>
        <v>100</v>
      </c>
      <c r="CL28" s="1049">
        <f>4/4*100</f>
        <v>100</v>
      </c>
      <c r="CM28" s="1049">
        <f>7/7*100</f>
        <v>100</v>
      </c>
      <c r="CN28" s="1049">
        <f>5/5*100</f>
        <v>100</v>
      </c>
      <c r="CO28" s="1049">
        <f>11/12*100</f>
        <v>91.666666666666657</v>
      </c>
      <c r="CP28" s="1049">
        <f>11/11*100</f>
        <v>100</v>
      </c>
      <c r="CQ28" s="1049">
        <f>7/7*100</f>
        <v>100</v>
      </c>
      <c r="CR28" s="1049">
        <f>6/6*100</f>
        <v>100</v>
      </c>
      <c r="CS28" s="1049">
        <f>8/8*100</f>
        <v>100</v>
      </c>
      <c r="CT28" s="1049">
        <f>9/9*100</f>
        <v>100</v>
      </c>
      <c r="CU28" s="1049">
        <f>8/8*100</f>
        <v>100</v>
      </c>
      <c r="CV28" s="1049">
        <f>10/12*100</f>
        <v>83.333333333333343</v>
      </c>
      <c r="CW28" s="1049">
        <f>108/111*100</f>
        <v>97.297297297297305</v>
      </c>
      <c r="CX28" s="1049">
        <f>CW28</f>
        <v>97.297297297297305</v>
      </c>
      <c r="CY28" s="1049">
        <f>CH28</f>
        <v>97.297297297297291</v>
      </c>
      <c r="CZ28" s="1266">
        <f t="shared" si="47"/>
        <v>100</v>
      </c>
      <c r="DA28" s="1266">
        <f t="shared" si="48"/>
        <v>100.00000000000003</v>
      </c>
      <c r="DB28" s="1266">
        <f t="shared" si="39"/>
        <v>100</v>
      </c>
      <c r="DC28" s="2639">
        <f>109/111*100</f>
        <v>98.198198198198199</v>
      </c>
      <c r="DD28" s="1959"/>
      <c r="DE28" s="2166"/>
      <c r="DF28" s="2370"/>
      <c r="DG28" s="1287"/>
      <c r="DI28" s="1289"/>
      <c r="DJ28" s="1290"/>
    </row>
    <row r="29" spans="1:114" s="361" customFormat="1" ht="21.75" customHeight="1">
      <c r="A29" s="2367"/>
      <c r="B29" s="1765" t="s">
        <v>409</v>
      </c>
      <c r="C29" s="1766" t="s">
        <v>87</v>
      </c>
      <c r="D29" s="1237">
        <v>14</v>
      </c>
      <c r="E29" s="1237">
        <v>14</v>
      </c>
      <c r="F29" s="1237">
        <v>14</v>
      </c>
      <c r="G29" s="2379"/>
      <c r="H29" s="2379"/>
      <c r="I29" s="2379"/>
      <c r="J29" s="2379"/>
      <c r="K29" s="2379"/>
      <c r="L29" s="2379"/>
      <c r="M29" s="2379"/>
      <c r="N29" s="2379"/>
      <c r="O29" s="2379"/>
      <c r="P29" s="2379"/>
      <c r="Q29" s="2379"/>
      <c r="R29" s="2379"/>
      <c r="S29" s="2379"/>
      <c r="T29" s="2379"/>
      <c r="U29" s="1204">
        <f>SUM(V29:AI29)</f>
        <v>14</v>
      </c>
      <c r="V29" s="1237">
        <v>1</v>
      </c>
      <c r="W29" s="1237">
        <v>1</v>
      </c>
      <c r="X29" s="1237">
        <v>1</v>
      </c>
      <c r="Y29" s="1237">
        <v>1</v>
      </c>
      <c r="Z29" s="1237">
        <v>1</v>
      </c>
      <c r="AA29" s="1237">
        <v>1</v>
      </c>
      <c r="AB29" s="1237">
        <v>1</v>
      </c>
      <c r="AC29" s="1237">
        <v>1</v>
      </c>
      <c r="AD29" s="1237">
        <v>1</v>
      </c>
      <c r="AE29" s="1237">
        <v>1</v>
      </c>
      <c r="AF29" s="1237">
        <v>1</v>
      </c>
      <c r="AG29" s="1237">
        <v>1</v>
      </c>
      <c r="AH29" s="1237">
        <v>1</v>
      </c>
      <c r="AI29" s="1237">
        <v>1</v>
      </c>
      <c r="AJ29" s="1237">
        <v>14</v>
      </c>
      <c r="AK29" s="1237">
        <v>14</v>
      </c>
      <c r="AL29" s="1237">
        <v>14</v>
      </c>
      <c r="AM29" s="1204">
        <f>SUM(AN29:BA29)</f>
        <v>14</v>
      </c>
      <c r="AN29" s="1237">
        <v>1</v>
      </c>
      <c r="AO29" s="1237">
        <v>1</v>
      </c>
      <c r="AP29" s="1237">
        <v>1</v>
      </c>
      <c r="AQ29" s="1237">
        <v>1</v>
      </c>
      <c r="AR29" s="1237">
        <v>1</v>
      </c>
      <c r="AS29" s="1237">
        <v>1</v>
      </c>
      <c r="AT29" s="1237">
        <v>1</v>
      </c>
      <c r="AU29" s="1237">
        <v>1</v>
      </c>
      <c r="AV29" s="1237">
        <v>1</v>
      </c>
      <c r="AW29" s="1237">
        <v>1</v>
      </c>
      <c r="AX29" s="1086">
        <v>1</v>
      </c>
      <c r="AY29" s="1237">
        <v>1</v>
      </c>
      <c r="AZ29" s="1237">
        <v>1</v>
      </c>
      <c r="BA29" s="1237">
        <v>1</v>
      </c>
      <c r="BB29" s="1204">
        <f>SUM(BC29:BP29)</f>
        <v>14</v>
      </c>
      <c r="BC29" s="1237">
        <v>1</v>
      </c>
      <c r="BD29" s="1237">
        <v>1</v>
      </c>
      <c r="BE29" s="1237">
        <v>1</v>
      </c>
      <c r="BF29" s="1237">
        <v>1</v>
      </c>
      <c r="BG29" s="1237">
        <v>1</v>
      </c>
      <c r="BH29" s="1237">
        <v>1</v>
      </c>
      <c r="BI29" s="1237">
        <v>1</v>
      </c>
      <c r="BJ29" s="1237">
        <v>1</v>
      </c>
      <c r="BK29" s="1237">
        <v>1</v>
      </c>
      <c r="BL29" s="1237">
        <v>1</v>
      </c>
      <c r="BM29" s="1237">
        <v>1</v>
      </c>
      <c r="BN29" s="1237">
        <v>1</v>
      </c>
      <c r="BO29" s="1237">
        <v>1</v>
      </c>
      <c r="BP29" s="1237">
        <v>1</v>
      </c>
      <c r="BQ29" s="1237">
        <v>14</v>
      </c>
      <c r="BR29" s="1237">
        <v>14</v>
      </c>
      <c r="BS29" s="2510">
        <f>SUM(BT29:CG29)</f>
        <v>14</v>
      </c>
      <c r="BT29" s="1237">
        <v>1</v>
      </c>
      <c r="BU29" s="1204">
        <v>1</v>
      </c>
      <c r="BV29" s="1204">
        <v>1</v>
      </c>
      <c r="BW29" s="1204">
        <v>1</v>
      </c>
      <c r="BX29" s="1204">
        <v>1</v>
      </c>
      <c r="BY29" s="1204">
        <v>1</v>
      </c>
      <c r="BZ29" s="1204">
        <v>1</v>
      </c>
      <c r="CA29" s="1204">
        <v>1</v>
      </c>
      <c r="CB29" s="1204">
        <v>1</v>
      </c>
      <c r="CC29" s="1204">
        <v>1</v>
      </c>
      <c r="CD29" s="1204">
        <v>1</v>
      </c>
      <c r="CE29" s="1204">
        <v>1</v>
      </c>
      <c r="CF29" s="1204">
        <v>1</v>
      </c>
      <c r="CG29" s="1204">
        <v>1</v>
      </c>
      <c r="CH29" s="1204">
        <f>SUM(CI29:CV29)</f>
        <v>14</v>
      </c>
      <c r="CI29" s="1204">
        <v>1</v>
      </c>
      <c r="CJ29" s="1204">
        <v>1</v>
      </c>
      <c r="CK29" s="1204">
        <v>1</v>
      </c>
      <c r="CL29" s="1204">
        <v>1</v>
      </c>
      <c r="CM29" s="1204">
        <v>1</v>
      </c>
      <c r="CN29" s="1204">
        <v>1</v>
      </c>
      <c r="CO29" s="1204">
        <v>1</v>
      </c>
      <c r="CP29" s="1204">
        <v>1</v>
      </c>
      <c r="CQ29" s="1204">
        <v>1</v>
      </c>
      <c r="CR29" s="1204">
        <v>1</v>
      </c>
      <c r="CS29" s="1204">
        <v>1</v>
      </c>
      <c r="CT29" s="1204">
        <v>1</v>
      </c>
      <c r="CU29" s="1204">
        <v>1</v>
      </c>
      <c r="CV29" s="1204">
        <v>1</v>
      </c>
      <c r="CW29" s="1204">
        <v>14</v>
      </c>
      <c r="CX29" s="1204">
        <f>CH29</f>
        <v>14</v>
      </c>
      <c r="CY29" s="1204">
        <f>CH29</f>
        <v>14</v>
      </c>
      <c r="CZ29" s="1266">
        <f t="shared" si="47"/>
        <v>100</v>
      </c>
      <c r="DA29" s="1266">
        <f t="shared" si="48"/>
        <v>100</v>
      </c>
      <c r="DB29" s="1266">
        <f t="shared" si="39"/>
        <v>99.999999999999986</v>
      </c>
      <c r="DC29" s="2614">
        <v>14</v>
      </c>
      <c r="DD29" s="2366"/>
      <c r="DE29" s="2336"/>
      <c r="DF29" s="1295"/>
      <c r="DG29" s="354"/>
      <c r="DI29" s="1018"/>
    </row>
    <row r="30" spans="1:114" s="1032" customFormat="1" ht="30" hidden="1">
      <c r="A30" s="2367"/>
      <c r="B30" s="1765" t="s">
        <v>860</v>
      </c>
      <c r="C30" s="1766" t="s">
        <v>413</v>
      </c>
      <c r="D30" s="1237"/>
      <c r="E30" s="1237"/>
      <c r="F30" s="1237"/>
      <c r="G30" s="2379"/>
      <c r="H30" s="2379"/>
      <c r="I30" s="2379"/>
      <c r="J30" s="2379"/>
      <c r="K30" s="2379"/>
      <c r="L30" s="2379"/>
      <c r="M30" s="2379"/>
      <c r="N30" s="2379"/>
      <c r="O30" s="2379"/>
      <c r="P30" s="2379"/>
      <c r="Q30" s="2379"/>
      <c r="R30" s="2379"/>
      <c r="S30" s="2379"/>
      <c r="T30" s="2379"/>
      <c r="U30" s="1204"/>
      <c r="V30" s="1237"/>
      <c r="W30" s="1237"/>
      <c r="X30" s="1237"/>
      <c r="Y30" s="1237"/>
      <c r="Z30" s="1237"/>
      <c r="AA30" s="1237"/>
      <c r="AB30" s="1237"/>
      <c r="AC30" s="1237"/>
      <c r="AD30" s="1237"/>
      <c r="AE30" s="1237"/>
      <c r="AF30" s="1237"/>
      <c r="AG30" s="1237"/>
      <c r="AH30" s="1237"/>
      <c r="AI30" s="1237"/>
      <c r="AJ30" s="1237"/>
      <c r="AK30" s="1237"/>
      <c r="AL30" s="1237"/>
      <c r="AM30" s="1251">
        <v>8611</v>
      </c>
      <c r="AN30" s="1237"/>
      <c r="AO30" s="1237"/>
      <c r="AP30" s="1237"/>
      <c r="AQ30" s="1237"/>
      <c r="AR30" s="1237"/>
      <c r="AS30" s="1237"/>
      <c r="AT30" s="1237"/>
      <c r="AU30" s="1237"/>
      <c r="AV30" s="1237"/>
      <c r="AW30" s="1237"/>
      <c r="AX30" s="1086"/>
      <c r="AY30" s="1237"/>
      <c r="AZ30" s="1237"/>
      <c r="BA30" s="1237"/>
      <c r="BB30" s="1204">
        <v>8752</v>
      </c>
      <c r="BC30" s="1237"/>
      <c r="BD30" s="1237"/>
      <c r="BE30" s="1237"/>
      <c r="BF30" s="1237"/>
      <c r="BG30" s="1237"/>
      <c r="BH30" s="1237"/>
      <c r="BI30" s="1237"/>
      <c r="BJ30" s="1237"/>
      <c r="BK30" s="1237"/>
      <c r="BL30" s="1237"/>
      <c r="BM30" s="1237"/>
      <c r="BN30" s="1237"/>
      <c r="BO30" s="1237"/>
      <c r="BP30" s="1237"/>
      <c r="BQ30" s="1237"/>
      <c r="BR30" s="1237"/>
      <c r="BS30" s="2514">
        <f>SUM(BT30:CG30)</f>
        <v>8903.8020000000015</v>
      </c>
      <c r="BT30" s="1204">
        <f>BT31*BT9/100</f>
        <v>1481</v>
      </c>
      <c r="BU30" s="1204">
        <f t="shared" ref="BU30:CG30" si="49">BU31*BU9/100</f>
        <v>786.84</v>
      </c>
      <c r="BV30" s="1204">
        <f t="shared" si="49"/>
        <v>601.91999999999996</v>
      </c>
      <c r="BW30" s="1204">
        <f t="shared" si="49"/>
        <v>298.38500000000005</v>
      </c>
      <c r="BX30" s="1204">
        <f t="shared" si="49"/>
        <v>1054.8420000000001</v>
      </c>
      <c r="BY30" s="1204">
        <f t="shared" si="49"/>
        <v>442.976</v>
      </c>
      <c r="BZ30" s="1204">
        <f t="shared" si="49"/>
        <v>506.91900000000004</v>
      </c>
      <c r="CA30" s="1204">
        <f t="shared" si="49"/>
        <v>570.678</v>
      </c>
      <c r="CB30" s="1204">
        <f t="shared" si="49"/>
        <v>541.39800000000002</v>
      </c>
      <c r="CC30" s="1204">
        <f t="shared" si="49"/>
        <v>242.78800000000004</v>
      </c>
      <c r="CD30" s="1204">
        <f t="shared" si="49"/>
        <v>464</v>
      </c>
      <c r="CE30" s="1204">
        <f t="shared" si="49"/>
        <v>419.50200000000007</v>
      </c>
      <c r="CF30" s="1204">
        <f t="shared" si="49"/>
        <v>652.11299999999994</v>
      </c>
      <c r="CG30" s="1204">
        <f t="shared" si="49"/>
        <v>840.44099999999992</v>
      </c>
      <c r="CH30" s="1251">
        <f>SUM(CI30:CV30)</f>
        <v>9563.0640000000003</v>
      </c>
      <c r="CI30" s="1204">
        <f>CI31*CI9/100</f>
        <v>1497</v>
      </c>
      <c r="CJ30" s="1204">
        <f t="shared" ref="CJ30:CV30" si="50">CJ31*CJ9/100</f>
        <v>808.19100000000003</v>
      </c>
      <c r="CK30" s="1204">
        <f t="shared" si="50"/>
        <v>629.83500000000004</v>
      </c>
      <c r="CL30" s="1204">
        <f t="shared" si="50"/>
        <v>348.85900000000004</v>
      </c>
      <c r="CM30" s="1204">
        <f t="shared" si="50"/>
        <v>1064.973</v>
      </c>
      <c r="CN30" s="1204">
        <f t="shared" si="50"/>
        <v>486.67500000000001</v>
      </c>
      <c r="CO30" s="1204">
        <f t="shared" si="50"/>
        <v>566.01599999999996</v>
      </c>
      <c r="CP30" s="1204">
        <f t="shared" si="50"/>
        <v>643.40599999999995</v>
      </c>
      <c r="CQ30" s="1204">
        <f t="shared" si="50"/>
        <v>708</v>
      </c>
      <c r="CR30" s="1204">
        <f t="shared" si="50"/>
        <v>276.57899999999995</v>
      </c>
      <c r="CS30" s="1204">
        <f t="shared" si="50"/>
        <v>499.149</v>
      </c>
      <c r="CT30" s="1204">
        <f t="shared" si="50"/>
        <v>456.80500000000001</v>
      </c>
      <c r="CU30" s="1204">
        <f t="shared" si="50"/>
        <v>592.17600000000004</v>
      </c>
      <c r="CV30" s="1204">
        <f t="shared" si="50"/>
        <v>985.4</v>
      </c>
      <c r="CW30" s="1398"/>
      <c r="CX30" s="1398"/>
      <c r="CY30" s="2614"/>
      <c r="CZ30" s="1266"/>
      <c r="DA30" s="1266"/>
      <c r="DB30" s="1266">
        <f t="shared" si="39"/>
        <v>0</v>
      </c>
      <c r="DC30" s="2614"/>
      <c r="DD30" s="2366"/>
      <c r="DE30" s="2336"/>
      <c r="DF30" s="1295"/>
      <c r="DG30" s="1402"/>
      <c r="DI30" s="1403"/>
    </row>
    <row r="31" spans="1:114" s="1424" customFormat="1" ht="45" customHeight="1">
      <c r="A31" s="1960"/>
      <c r="B31" s="1416" t="s">
        <v>808</v>
      </c>
      <c r="C31" s="1417" t="s">
        <v>32</v>
      </c>
      <c r="D31" s="1418">
        <v>89.8</v>
      </c>
      <c r="E31" s="1418">
        <v>89.8</v>
      </c>
      <c r="F31" s="1419">
        <v>83.073165551661887</v>
      </c>
      <c r="G31" s="1539"/>
      <c r="H31" s="1539"/>
      <c r="I31" s="1540"/>
      <c r="J31" s="1540"/>
      <c r="K31" s="1541"/>
      <c r="L31" s="1540"/>
      <c r="M31" s="1540"/>
      <c r="N31" s="1540"/>
      <c r="O31" s="1540"/>
      <c r="P31" s="1540"/>
      <c r="Q31" s="1540"/>
      <c r="R31" s="1540"/>
      <c r="S31" s="1540"/>
      <c r="T31" s="1536"/>
      <c r="U31" s="1419">
        <f>9335/U9*100</f>
        <v>93.979663747105619</v>
      </c>
      <c r="V31" s="1048">
        <f>1358/V9*100</f>
        <v>100</v>
      </c>
      <c r="W31" s="1048">
        <f>776/W9*100</f>
        <v>100</v>
      </c>
      <c r="X31" s="1048">
        <f>610/X9*100</f>
        <v>100</v>
      </c>
      <c r="Y31" s="1049">
        <f>378/Y9*100</f>
        <v>93.333333333333329</v>
      </c>
      <c r="Z31" s="1048">
        <f>1057/Z9*100</f>
        <v>100</v>
      </c>
      <c r="AA31" s="1049">
        <f>473/AA9*100</f>
        <v>95.17102615694165</v>
      </c>
      <c r="AB31" s="1049">
        <f>642/AB9*100</f>
        <v>91.714285714285708</v>
      </c>
      <c r="AC31" s="1049">
        <f>625/AC9*100</f>
        <v>83.333333333333343</v>
      </c>
      <c r="AD31" s="1049">
        <f>758/AD9*100</f>
        <v>94.75</v>
      </c>
      <c r="AE31" s="1049">
        <f>250/AE9*100</f>
        <v>67.567567567567565</v>
      </c>
      <c r="AF31" s="1049">
        <f>447/AF9*100</f>
        <v>93.125</v>
      </c>
      <c r="AG31" s="1049">
        <f>453/AG9*100</f>
        <v>92.448979591836732</v>
      </c>
      <c r="AH31" s="1049">
        <f>511/AH9*100</f>
        <v>91.25</v>
      </c>
      <c r="AI31" s="1419">
        <f>977/AI9*100</f>
        <v>90.462962962962962</v>
      </c>
      <c r="AJ31" s="1419">
        <v>83.624050892673921</v>
      </c>
      <c r="AK31" s="1419">
        <v>83.728326664614755</v>
      </c>
      <c r="AL31" s="1420">
        <v>81.297191833213901</v>
      </c>
      <c r="AM31" s="1542">
        <v>84.5</v>
      </c>
      <c r="AN31" s="1048">
        <v>100</v>
      </c>
      <c r="AO31" s="1543">
        <v>99.2</v>
      </c>
      <c r="AP31" s="1543">
        <v>97.9</v>
      </c>
      <c r="AQ31" s="1543">
        <v>71.3</v>
      </c>
      <c r="AR31" s="1544">
        <v>96.7</v>
      </c>
      <c r="AS31" s="1543">
        <v>93.3</v>
      </c>
      <c r="AT31" s="1543">
        <v>69.2</v>
      </c>
      <c r="AU31" s="1543">
        <v>68.099999999999994</v>
      </c>
      <c r="AV31" s="1543">
        <v>59.6</v>
      </c>
      <c r="AW31" s="1543">
        <v>64.5</v>
      </c>
      <c r="AX31" s="1543">
        <v>92.3</v>
      </c>
      <c r="AY31" s="1543">
        <v>86.2</v>
      </c>
      <c r="AZ31" s="1543">
        <v>94.1</v>
      </c>
      <c r="BA31" s="1543">
        <v>65.8</v>
      </c>
      <c r="BB31" s="1421">
        <v>83.71</v>
      </c>
      <c r="BC31" s="1422">
        <v>100</v>
      </c>
      <c r="BD31" s="967">
        <v>99.06</v>
      </c>
      <c r="BE31" s="1422">
        <v>95.82</v>
      </c>
      <c r="BF31" s="967">
        <v>64.959999999999994</v>
      </c>
      <c r="BG31" s="1423">
        <v>96.62</v>
      </c>
      <c r="BH31" s="967">
        <v>78.03</v>
      </c>
      <c r="BI31" s="967">
        <v>78.4688995215311</v>
      </c>
      <c r="BJ31" s="967">
        <v>69.715142428785612</v>
      </c>
      <c r="BK31" s="967">
        <v>59.154929577464792</v>
      </c>
      <c r="BL31" s="967">
        <v>63.896848137535819</v>
      </c>
      <c r="BM31" s="967">
        <v>92.277992277992283</v>
      </c>
      <c r="BN31" s="967">
        <v>82.608695652173907</v>
      </c>
      <c r="BO31" s="967">
        <v>93.921568627450981</v>
      </c>
      <c r="BP31" s="1421">
        <v>63.626609442060087</v>
      </c>
      <c r="BQ31" s="1421">
        <v>84.5</v>
      </c>
      <c r="BR31" s="1421">
        <v>84.5</v>
      </c>
      <c r="BS31" s="2515">
        <v>85</v>
      </c>
      <c r="BT31" s="1239">
        <v>100</v>
      </c>
      <c r="BU31" s="1239" t="s">
        <v>861</v>
      </c>
      <c r="BV31" s="1239">
        <v>99</v>
      </c>
      <c r="BW31" s="1239" t="s">
        <v>862</v>
      </c>
      <c r="BX31" s="1239" t="s">
        <v>863</v>
      </c>
      <c r="BY31" s="1239" t="s">
        <v>864</v>
      </c>
      <c r="BZ31" s="1239" t="s">
        <v>865</v>
      </c>
      <c r="CA31" s="1239">
        <v>68.099999999999994</v>
      </c>
      <c r="CB31" s="1239">
        <v>63.1</v>
      </c>
      <c r="CC31" s="1239" t="s">
        <v>869</v>
      </c>
      <c r="CD31" s="1239" t="s">
        <v>870</v>
      </c>
      <c r="CE31" s="1239" t="s">
        <v>871</v>
      </c>
      <c r="CF31" s="1239" t="s">
        <v>867</v>
      </c>
      <c r="CG31" s="1239" t="s">
        <v>868</v>
      </c>
      <c r="CH31" s="1545">
        <v>95</v>
      </c>
      <c r="CI31" s="1422">
        <v>100</v>
      </c>
      <c r="CJ31" s="967" t="s">
        <v>872</v>
      </c>
      <c r="CK31" s="1422" t="s">
        <v>873</v>
      </c>
      <c r="CL31" s="967" t="s">
        <v>874</v>
      </c>
      <c r="CM31" s="1423" t="s">
        <v>875</v>
      </c>
      <c r="CN31" s="967" t="s">
        <v>866</v>
      </c>
      <c r="CO31" s="967" t="s">
        <v>876</v>
      </c>
      <c r="CP31" s="967" t="s">
        <v>877</v>
      </c>
      <c r="CQ31" s="967">
        <v>80</v>
      </c>
      <c r="CR31" s="967" t="s">
        <v>878</v>
      </c>
      <c r="CS31" s="967" t="s">
        <v>879</v>
      </c>
      <c r="CT31" s="967" t="s">
        <v>880</v>
      </c>
      <c r="CU31" s="967" t="s">
        <v>881</v>
      </c>
      <c r="CV31" s="1421" t="s">
        <v>882</v>
      </c>
      <c r="CW31" s="2598">
        <v>85.1</v>
      </c>
      <c r="CX31" s="2792">
        <f>CW31</f>
        <v>85.1</v>
      </c>
      <c r="CY31" s="2793">
        <f>CH31</f>
        <v>95</v>
      </c>
      <c r="CZ31" s="1266">
        <f t="shared" ref="CZ31" si="51">CX31/BR31*100</f>
        <v>100.71005917159763</v>
      </c>
      <c r="DA31" s="1266">
        <f t="shared" ref="DA31" si="52">CX31/CH31*100</f>
        <v>89.578947368421041</v>
      </c>
      <c r="DB31" s="1266">
        <f t="shared" si="39"/>
        <v>100</v>
      </c>
      <c r="DC31" s="2639">
        <v>96</v>
      </c>
      <c r="DD31" s="1416"/>
      <c r="DE31" s="2949" t="s">
        <v>858</v>
      </c>
      <c r="DF31" s="2949"/>
      <c r="DG31" s="2949"/>
      <c r="DH31" s="2949"/>
      <c r="DI31" s="2949"/>
      <c r="DJ31" s="2949"/>
    </row>
    <row r="32" spans="1:114" s="363" customFormat="1" ht="21.75" hidden="1" customHeight="1">
      <c r="A32" s="2380"/>
      <c r="B32" s="1765" t="s">
        <v>410</v>
      </c>
      <c r="C32" s="2381" t="s">
        <v>87</v>
      </c>
      <c r="D32" s="1237">
        <v>2</v>
      </c>
      <c r="E32" s="1237">
        <v>2</v>
      </c>
      <c r="F32" s="1237"/>
      <c r="G32" s="1546">
        <v>1</v>
      </c>
      <c r="H32" s="1546">
        <v>0</v>
      </c>
      <c r="I32" s="1546">
        <v>0</v>
      </c>
      <c r="J32" s="1546">
        <v>0</v>
      </c>
      <c r="K32" s="1546">
        <v>1</v>
      </c>
      <c r="L32" s="1546">
        <v>0</v>
      </c>
      <c r="M32" s="1546">
        <v>0</v>
      </c>
      <c r="N32" s="1546">
        <v>0</v>
      </c>
      <c r="O32" s="1546">
        <v>0</v>
      </c>
      <c r="P32" s="1546">
        <v>0</v>
      </c>
      <c r="Q32" s="1546">
        <v>0</v>
      </c>
      <c r="R32" s="1546">
        <v>0</v>
      </c>
      <c r="S32" s="1546">
        <v>0</v>
      </c>
      <c r="T32" s="1546">
        <v>0</v>
      </c>
      <c r="U32" s="2382"/>
      <c r="V32" s="2382"/>
      <c r="W32" s="2382"/>
      <c r="X32" s="2382"/>
      <c r="Y32" s="2382"/>
      <c r="Z32" s="2382"/>
      <c r="AA32" s="2382"/>
      <c r="AB32" s="2382"/>
      <c r="AC32" s="2382"/>
      <c r="AD32" s="2382"/>
      <c r="AE32" s="2382"/>
      <c r="AF32" s="832"/>
      <c r="AG32" s="2382"/>
      <c r="AH32" s="2382"/>
      <c r="AI32" s="2382"/>
      <c r="AJ32" s="2382">
        <v>2</v>
      </c>
      <c r="AK32" s="2382">
        <v>2</v>
      </c>
      <c r="AL32" s="2382">
        <v>2</v>
      </c>
      <c r="AM32" s="2382"/>
      <c r="AN32" s="2382"/>
      <c r="AO32" s="2382"/>
      <c r="AP32" s="2382"/>
      <c r="AQ32" s="2382"/>
      <c r="AR32" s="2382"/>
      <c r="AS32" s="2382"/>
      <c r="AT32" s="2382"/>
      <c r="AU32" s="2382"/>
      <c r="AV32" s="2382"/>
      <c r="AW32" s="2382"/>
      <c r="AX32" s="1419"/>
      <c r="AY32" s="2382"/>
      <c r="AZ32" s="2382"/>
      <c r="BA32" s="2382"/>
      <c r="BB32" s="2382"/>
      <c r="BC32" s="2382"/>
      <c r="BD32" s="2382"/>
      <c r="BE32" s="2382"/>
      <c r="BF32" s="2382"/>
      <c r="BG32" s="2382"/>
      <c r="BH32" s="2382"/>
      <c r="BI32" s="2382"/>
      <c r="BJ32" s="2382"/>
      <c r="BK32" s="2382"/>
      <c r="BL32" s="2382"/>
      <c r="BM32" s="832"/>
      <c r="BN32" s="2382"/>
      <c r="BO32" s="2382"/>
      <c r="BP32" s="2382"/>
      <c r="BQ32" s="2382"/>
      <c r="BR32" s="2382"/>
      <c r="BS32" s="2516"/>
      <c r="BT32" s="2382"/>
      <c r="BU32" s="2382"/>
      <c r="BV32" s="2382"/>
      <c r="BW32" s="2382"/>
      <c r="BX32" s="2382"/>
      <c r="BY32" s="2382"/>
      <c r="BZ32" s="2382"/>
      <c r="CA32" s="2382"/>
      <c r="CB32" s="2382"/>
      <c r="CC32" s="2382"/>
      <c r="CD32" s="2382"/>
      <c r="CE32" s="2382"/>
      <c r="CF32" s="2382"/>
      <c r="CG32" s="2382"/>
      <c r="CH32" s="2382"/>
      <c r="CI32" s="2382"/>
      <c r="CJ32" s="2382"/>
      <c r="CK32" s="2382"/>
      <c r="CL32" s="2382"/>
      <c r="CM32" s="2382"/>
      <c r="CN32" s="2382"/>
      <c r="CO32" s="2382"/>
      <c r="CP32" s="2382"/>
      <c r="CQ32" s="2382"/>
      <c r="CR32" s="2382"/>
      <c r="CS32" s="832"/>
      <c r="CT32" s="2382"/>
      <c r="CU32" s="2382"/>
      <c r="CV32" s="2382"/>
      <c r="CW32" s="1398"/>
      <c r="CX32" s="1398"/>
      <c r="CY32" s="2614"/>
      <c r="CZ32" s="1266"/>
      <c r="DA32" s="1266"/>
      <c r="DB32" s="1266" t="e">
        <f t="shared" si="39"/>
        <v>#DIV/0!</v>
      </c>
      <c r="DC32" s="2614"/>
      <c r="DD32" s="1765"/>
      <c r="DE32" s="2336"/>
      <c r="DF32" s="2383"/>
      <c r="DG32" s="354"/>
      <c r="DI32" s="1020"/>
      <c r="DJ32" s="361"/>
    </row>
    <row r="33" spans="1:114" s="612" customFormat="1" ht="19.5" hidden="1" customHeight="1">
      <c r="A33" s="2384"/>
      <c r="B33" s="1416" t="s">
        <v>411</v>
      </c>
      <c r="C33" s="2385" t="s">
        <v>32</v>
      </c>
      <c r="D33" s="1419">
        <v>14.285714285714</v>
      </c>
      <c r="E33" s="1419">
        <v>14.285714285714</v>
      </c>
      <c r="F33" s="1419"/>
      <c r="G33" s="1547">
        <f>1/14*100</f>
        <v>7.1428571428571423</v>
      </c>
      <c r="H33" s="1546">
        <v>0</v>
      </c>
      <c r="I33" s="1546">
        <v>0</v>
      </c>
      <c r="J33" s="1546">
        <v>0</v>
      </c>
      <c r="K33" s="1547">
        <f>1/14*100</f>
        <v>7.1428571428571423</v>
      </c>
      <c r="L33" s="1546">
        <v>0</v>
      </c>
      <c r="M33" s="1546">
        <v>0</v>
      </c>
      <c r="N33" s="1546">
        <v>0</v>
      </c>
      <c r="O33" s="1546">
        <v>0</v>
      </c>
      <c r="P33" s="1546">
        <v>0</v>
      </c>
      <c r="Q33" s="1546">
        <v>0</v>
      </c>
      <c r="R33" s="1546">
        <v>0</v>
      </c>
      <c r="S33" s="1546">
        <v>0</v>
      </c>
      <c r="T33" s="1546">
        <v>0</v>
      </c>
      <c r="U33" s="1419"/>
      <c r="V33" s="1419"/>
      <c r="W33" s="1419"/>
      <c r="X33" s="1419"/>
      <c r="Y33" s="1419"/>
      <c r="Z33" s="1419"/>
      <c r="AA33" s="1419"/>
      <c r="AB33" s="1419"/>
      <c r="AC33" s="1419"/>
      <c r="AD33" s="1419"/>
      <c r="AE33" s="1048"/>
      <c r="AF33" s="1419"/>
      <c r="AG33" s="1419"/>
      <c r="AH33" s="1419"/>
      <c r="AI33" s="1419"/>
      <c r="AJ33" s="1419">
        <v>14.285714285714</v>
      </c>
      <c r="AK33" s="1419">
        <v>14.285714285714</v>
      </c>
      <c r="AL33" s="1419">
        <v>14.285714285714</v>
      </c>
      <c r="AM33" s="1419"/>
      <c r="AN33" s="1419"/>
      <c r="AO33" s="1419"/>
      <c r="AP33" s="1419"/>
      <c r="AQ33" s="1419"/>
      <c r="AR33" s="1419"/>
      <c r="AS33" s="1419"/>
      <c r="AT33" s="1419"/>
      <c r="AU33" s="1419"/>
      <c r="AV33" s="1419"/>
      <c r="AW33" s="1048"/>
      <c r="AX33" s="1204"/>
      <c r="AY33" s="1419"/>
      <c r="AZ33" s="1419"/>
      <c r="BA33" s="1419"/>
      <c r="BB33" s="1419"/>
      <c r="BC33" s="1419"/>
      <c r="BD33" s="1419"/>
      <c r="BE33" s="1419"/>
      <c r="BF33" s="1419"/>
      <c r="BG33" s="1419"/>
      <c r="BH33" s="1419"/>
      <c r="BI33" s="1419"/>
      <c r="BJ33" s="1419"/>
      <c r="BK33" s="1419"/>
      <c r="BL33" s="1048"/>
      <c r="BM33" s="1419"/>
      <c r="BN33" s="1419"/>
      <c r="BO33" s="1419"/>
      <c r="BP33" s="1419"/>
      <c r="BQ33" s="1419"/>
      <c r="BR33" s="1419"/>
      <c r="BS33" s="2508"/>
      <c r="BT33" s="1419"/>
      <c r="BU33" s="1419"/>
      <c r="BV33" s="1419"/>
      <c r="BW33" s="1419"/>
      <c r="BX33" s="1419"/>
      <c r="BY33" s="1419"/>
      <c r="BZ33" s="1419"/>
      <c r="CA33" s="1419"/>
      <c r="CB33" s="1419"/>
      <c r="CC33" s="1419"/>
      <c r="CD33" s="1419"/>
      <c r="CE33" s="1419"/>
      <c r="CF33" s="1419"/>
      <c r="CG33" s="1419"/>
      <c r="CH33" s="1419"/>
      <c r="CI33" s="1419"/>
      <c r="CJ33" s="1419"/>
      <c r="CK33" s="1419"/>
      <c r="CL33" s="1419"/>
      <c r="CM33" s="1419"/>
      <c r="CN33" s="1419"/>
      <c r="CO33" s="1419"/>
      <c r="CP33" s="1419"/>
      <c r="CQ33" s="1419"/>
      <c r="CR33" s="1048"/>
      <c r="CS33" s="1419"/>
      <c r="CT33" s="1419"/>
      <c r="CU33" s="1419"/>
      <c r="CV33" s="1419"/>
      <c r="CW33" s="1398"/>
      <c r="CX33" s="1398"/>
      <c r="CY33" s="2614"/>
      <c r="CZ33" s="1266"/>
      <c r="DA33" s="1266"/>
      <c r="DB33" s="1266" t="e">
        <f t="shared" si="39"/>
        <v>#DIV/0!</v>
      </c>
      <c r="DC33" s="2614"/>
      <c r="DD33" s="2386"/>
      <c r="DE33" s="2167"/>
      <c r="DF33" s="2387"/>
      <c r="DG33" s="357"/>
      <c r="DI33" s="1021"/>
      <c r="DJ33" s="361"/>
    </row>
    <row r="34" spans="1:114" s="364" customFormat="1" ht="19.5" hidden="1" customHeight="1">
      <c r="A34" s="2367"/>
      <c r="B34" s="2388" t="s">
        <v>412</v>
      </c>
      <c r="C34" s="2389" t="s">
        <v>413</v>
      </c>
      <c r="D34" s="1237"/>
      <c r="E34" s="1237"/>
      <c r="F34" s="1237"/>
      <c r="G34" s="1204"/>
      <c r="H34" s="1204"/>
      <c r="I34" s="1204"/>
      <c r="J34" s="1204"/>
      <c r="K34" s="1204"/>
      <c r="L34" s="1204"/>
      <c r="M34" s="1204"/>
      <c r="N34" s="1204"/>
      <c r="O34" s="1204"/>
      <c r="P34" s="1204"/>
      <c r="Q34" s="1204"/>
      <c r="R34" s="1204"/>
      <c r="S34" s="1204"/>
      <c r="T34" s="1204"/>
      <c r="U34" s="1204"/>
      <c r="V34" s="1204"/>
      <c r="W34" s="1204"/>
      <c r="X34" s="1204"/>
      <c r="Y34" s="1204"/>
      <c r="Z34" s="1204"/>
      <c r="AA34" s="1204"/>
      <c r="AB34" s="1204"/>
      <c r="AC34" s="1204"/>
      <c r="AD34" s="1204"/>
      <c r="AE34" s="1204"/>
      <c r="AF34" s="1204"/>
      <c r="AG34" s="1204"/>
      <c r="AH34" s="1204"/>
      <c r="AI34" s="1204"/>
      <c r="AJ34" s="1204"/>
      <c r="AK34" s="1204"/>
      <c r="AL34" s="1204"/>
      <c r="AM34" s="1204"/>
      <c r="AN34" s="1204"/>
      <c r="AO34" s="1204"/>
      <c r="AP34" s="1204"/>
      <c r="AQ34" s="1204"/>
      <c r="AR34" s="1204"/>
      <c r="AS34" s="1204"/>
      <c r="AT34" s="1204"/>
      <c r="AU34" s="1204"/>
      <c r="AV34" s="1204"/>
      <c r="AW34" s="1204"/>
      <c r="AX34" s="1210"/>
      <c r="AY34" s="1204"/>
      <c r="AZ34" s="1204"/>
      <c r="BA34" s="1204"/>
      <c r="BB34" s="1204"/>
      <c r="BC34" s="1204"/>
      <c r="BD34" s="1204"/>
      <c r="BE34" s="1204"/>
      <c r="BF34" s="1204"/>
      <c r="BG34" s="1204"/>
      <c r="BH34" s="1204"/>
      <c r="BI34" s="1204"/>
      <c r="BJ34" s="1204"/>
      <c r="BK34" s="1204"/>
      <c r="BL34" s="1204"/>
      <c r="BM34" s="1204"/>
      <c r="BN34" s="1204"/>
      <c r="BO34" s="1204"/>
      <c r="BP34" s="1204"/>
      <c r="BQ34" s="1204"/>
      <c r="BR34" s="1204"/>
      <c r="BS34" s="2510"/>
      <c r="BT34" s="1204"/>
      <c r="BU34" s="1204"/>
      <c r="BV34" s="1204"/>
      <c r="BW34" s="1204"/>
      <c r="BX34" s="1204"/>
      <c r="BY34" s="1204"/>
      <c r="BZ34" s="1204"/>
      <c r="CA34" s="1204"/>
      <c r="CB34" s="1204"/>
      <c r="CC34" s="1204"/>
      <c r="CD34" s="1204"/>
      <c r="CE34" s="1204"/>
      <c r="CF34" s="1204"/>
      <c r="CG34" s="1204"/>
      <c r="CH34" s="1204"/>
      <c r="CI34" s="1204"/>
      <c r="CJ34" s="1204"/>
      <c r="CK34" s="1204"/>
      <c r="CL34" s="1204"/>
      <c r="CM34" s="1204"/>
      <c r="CN34" s="1204"/>
      <c r="CO34" s="1204"/>
      <c r="CP34" s="1204"/>
      <c r="CQ34" s="1204"/>
      <c r="CR34" s="1204"/>
      <c r="CS34" s="1204"/>
      <c r="CT34" s="1204"/>
      <c r="CU34" s="1204"/>
      <c r="CV34" s="1204"/>
      <c r="CW34" s="1398"/>
      <c r="CX34" s="1398"/>
      <c r="CY34" s="2614"/>
      <c r="CZ34" s="1266"/>
      <c r="DA34" s="1266"/>
      <c r="DB34" s="1266" t="e">
        <f t="shared" si="39"/>
        <v>#DIV/0!</v>
      </c>
      <c r="DC34" s="2614"/>
      <c r="DD34" s="2390"/>
      <c r="DE34" s="2219"/>
      <c r="DF34" s="2391"/>
      <c r="DG34" s="354"/>
      <c r="DI34" s="1022"/>
      <c r="DJ34" s="361"/>
    </row>
    <row r="35" spans="1:114" s="365" customFormat="1" ht="19.5" hidden="1" customHeight="1">
      <c r="A35" s="2367"/>
      <c r="B35" s="1765" t="s">
        <v>414</v>
      </c>
      <c r="C35" s="2392" t="s">
        <v>32</v>
      </c>
      <c r="D35" s="1210"/>
      <c r="E35" s="1210"/>
      <c r="F35" s="1210"/>
      <c r="G35" s="1210"/>
      <c r="H35" s="1210"/>
      <c r="I35" s="1210"/>
      <c r="J35" s="1210"/>
      <c r="K35" s="1210"/>
      <c r="L35" s="1210"/>
      <c r="M35" s="1210"/>
      <c r="N35" s="1210"/>
      <c r="O35" s="1210"/>
      <c r="P35" s="1210"/>
      <c r="Q35" s="1210"/>
      <c r="R35" s="1210"/>
      <c r="S35" s="1210"/>
      <c r="T35" s="1210"/>
      <c r="U35" s="1210"/>
      <c r="V35" s="1210"/>
      <c r="W35" s="1210"/>
      <c r="X35" s="1210"/>
      <c r="Y35" s="1210"/>
      <c r="Z35" s="1210"/>
      <c r="AA35" s="1210"/>
      <c r="AB35" s="1210"/>
      <c r="AC35" s="1210"/>
      <c r="AD35" s="1210"/>
      <c r="AE35" s="1210"/>
      <c r="AF35" s="1210"/>
      <c r="AG35" s="1210"/>
      <c r="AH35" s="1210"/>
      <c r="AI35" s="1210"/>
      <c r="AJ35" s="1210"/>
      <c r="AK35" s="1210"/>
      <c r="AL35" s="1210"/>
      <c r="AM35" s="1210"/>
      <c r="AN35" s="1210"/>
      <c r="AO35" s="1210"/>
      <c r="AP35" s="1210"/>
      <c r="AQ35" s="1210"/>
      <c r="AR35" s="1210"/>
      <c r="AS35" s="1210"/>
      <c r="AT35" s="1210"/>
      <c r="AU35" s="1210"/>
      <c r="AV35" s="1210"/>
      <c r="AW35" s="1210"/>
      <c r="AX35" s="962"/>
      <c r="AY35" s="1210"/>
      <c r="AZ35" s="1210"/>
      <c r="BA35" s="1210"/>
      <c r="BB35" s="1210"/>
      <c r="BC35" s="1210"/>
      <c r="BD35" s="1210"/>
      <c r="BE35" s="1210"/>
      <c r="BF35" s="1210"/>
      <c r="BG35" s="1210"/>
      <c r="BH35" s="1210"/>
      <c r="BI35" s="1210"/>
      <c r="BJ35" s="1210"/>
      <c r="BK35" s="1210"/>
      <c r="BL35" s="1210"/>
      <c r="BM35" s="1210"/>
      <c r="BN35" s="1210"/>
      <c r="BO35" s="1210"/>
      <c r="BP35" s="1210"/>
      <c r="BQ35" s="1210"/>
      <c r="BR35" s="1210"/>
      <c r="BS35" s="2517"/>
      <c r="BT35" s="1210"/>
      <c r="BU35" s="1210"/>
      <c r="BV35" s="1210"/>
      <c r="BW35" s="1210"/>
      <c r="BX35" s="1210"/>
      <c r="BY35" s="1210"/>
      <c r="BZ35" s="1210"/>
      <c r="CA35" s="1210"/>
      <c r="CB35" s="1210"/>
      <c r="CC35" s="1210"/>
      <c r="CD35" s="1210"/>
      <c r="CE35" s="1210"/>
      <c r="CF35" s="1210"/>
      <c r="CG35" s="1210"/>
      <c r="CH35" s="1210"/>
      <c r="CI35" s="1210"/>
      <c r="CJ35" s="1210"/>
      <c r="CK35" s="1210"/>
      <c r="CL35" s="1210"/>
      <c r="CM35" s="1210"/>
      <c r="CN35" s="1210"/>
      <c r="CO35" s="1210"/>
      <c r="CP35" s="1210"/>
      <c r="CQ35" s="1210"/>
      <c r="CR35" s="1210"/>
      <c r="CS35" s="1210"/>
      <c r="CT35" s="1210"/>
      <c r="CU35" s="1210"/>
      <c r="CV35" s="1210"/>
      <c r="CW35" s="1398"/>
      <c r="CX35" s="1398"/>
      <c r="CY35" s="2614"/>
      <c r="CZ35" s="1266"/>
      <c r="DA35" s="1266"/>
      <c r="DB35" s="1266" t="e">
        <f t="shared" si="39"/>
        <v>#DIV/0!</v>
      </c>
      <c r="DC35" s="2614"/>
      <c r="DD35" s="2393"/>
      <c r="DE35" s="2219"/>
      <c r="DF35" s="2328"/>
      <c r="DG35" s="354"/>
      <c r="DI35" s="1023"/>
      <c r="DJ35" s="361"/>
    </row>
    <row r="36" spans="1:114" s="366" customFormat="1" ht="19.5" hidden="1" customHeight="1">
      <c r="A36" s="2367"/>
      <c r="B36" s="1416" t="s">
        <v>415</v>
      </c>
      <c r="C36" s="2392"/>
      <c r="D36" s="962"/>
      <c r="E36" s="962"/>
      <c r="F36" s="962"/>
      <c r="G36" s="962"/>
      <c r="H36" s="962"/>
      <c r="I36" s="962"/>
      <c r="J36" s="962"/>
      <c r="K36" s="962"/>
      <c r="L36" s="962"/>
      <c r="M36" s="962"/>
      <c r="N36" s="962"/>
      <c r="O36" s="962"/>
      <c r="P36" s="962"/>
      <c r="Q36" s="962"/>
      <c r="R36" s="962"/>
      <c r="S36" s="962"/>
      <c r="T36" s="962"/>
      <c r="U36" s="962"/>
      <c r="V36" s="962"/>
      <c r="W36" s="962"/>
      <c r="X36" s="962"/>
      <c r="Y36" s="962"/>
      <c r="Z36" s="962"/>
      <c r="AA36" s="962"/>
      <c r="AB36" s="962"/>
      <c r="AC36" s="962"/>
      <c r="AD36" s="962"/>
      <c r="AE36" s="962"/>
      <c r="AF36" s="962"/>
      <c r="AG36" s="962"/>
      <c r="AH36" s="962"/>
      <c r="AI36" s="962"/>
      <c r="AJ36" s="962"/>
      <c r="AK36" s="962"/>
      <c r="AL36" s="962"/>
      <c r="AM36" s="962"/>
      <c r="AN36" s="962"/>
      <c r="AO36" s="962"/>
      <c r="AP36" s="962"/>
      <c r="AQ36" s="962"/>
      <c r="AR36" s="962"/>
      <c r="AS36" s="962"/>
      <c r="AT36" s="962"/>
      <c r="AU36" s="962"/>
      <c r="AV36" s="962"/>
      <c r="AW36" s="962"/>
      <c r="AX36" s="2394"/>
      <c r="AY36" s="962"/>
      <c r="AZ36" s="962"/>
      <c r="BA36" s="962"/>
      <c r="BB36" s="962"/>
      <c r="BC36" s="962"/>
      <c r="BD36" s="962"/>
      <c r="BE36" s="962"/>
      <c r="BF36" s="962"/>
      <c r="BG36" s="962"/>
      <c r="BH36" s="962"/>
      <c r="BI36" s="962"/>
      <c r="BJ36" s="962"/>
      <c r="BK36" s="962"/>
      <c r="BL36" s="962"/>
      <c r="BM36" s="962"/>
      <c r="BN36" s="962"/>
      <c r="BO36" s="962"/>
      <c r="BP36" s="962"/>
      <c r="BQ36" s="962"/>
      <c r="BR36" s="962"/>
      <c r="BS36" s="2518"/>
      <c r="BT36" s="962"/>
      <c r="BU36" s="962"/>
      <c r="BV36" s="962"/>
      <c r="BW36" s="962"/>
      <c r="BX36" s="962"/>
      <c r="BY36" s="962"/>
      <c r="BZ36" s="962"/>
      <c r="CA36" s="962"/>
      <c r="CB36" s="962"/>
      <c r="CC36" s="962"/>
      <c r="CD36" s="962"/>
      <c r="CE36" s="962"/>
      <c r="CF36" s="962"/>
      <c r="CG36" s="962"/>
      <c r="CH36" s="962"/>
      <c r="CI36" s="962"/>
      <c r="CJ36" s="962"/>
      <c r="CK36" s="962"/>
      <c r="CL36" s="962"/>
      <c r="CM36" s="962"/>
      <c r="CN36" s="962"/>
      <c r="CO36" s="962"/>
      <c r="CP36" s="962"/>
      <c r="CQ36" s="962"/>
      <c r="CR36" s="962"/>
      <c r="CS36" s="962"/>
      <c r="CT36" s="962"/>
      <c r="CU36" s="962"/>
      <c r="CV36" s="962"/>
      <c r="CW36" s="1398"/>
      <c r="CX36" s="1398"/>
      <c r="CY36" s="2614"/>
      <c r="CZ36" s="1266"/>
      <c r="DA36" s="1266"/>
      <c r="DB36" s="1266" t="e">
        <f t="shared" si="39"/>
        <v>#DIV/0!</v>
      </c>
      <c r="DC36" s="2614"/>
      <c r="DD36" s="2393"/>
      <c r="DE36" s="2219"/>
      <c r="DF36" s="2328"/>
      <c r="DG36" s="354"/>
      <c r="DI36" s="1012"/>
      <c r="DJ36" s="361"/>
    </row>
    <row r="37" spans="1:114" s="366" customFormat="1" ht="19.5" hidden="1" customHeight="1">
      <c r="A37" s="2367"/>
      <c r="B37" s="1765" t="s">
        <v>416</v>
      </c>
      <c r="C37" s="2392" t="s">
        <v>32</v>
      </c>
      <c r="D37" s="2395"/>
      <c r="E37" s="2395"/>
      <c r="F37" s="2395"/>
      <c r="G37" s="2394"/>
      <c r="H37" s="2394"/>
      <c r="I37" s="2394"/>
      <c r="J37" s="2394"/>
      <c r="K37" s="2394"/>
      <c r="L37" s="2394"/>
      <c r="M37" s="2394"/>
      <c r="N37" s="2394"/>
      <c r="O37" s="2394"/>
      <c r="P37" s="2394"/>
      <c r="Q37" s="2394"/>
      <c r="R37" s="2394"/>
      <c r="S37" s="2394"/>
      <c r="T37" s="2394"/>
      <c r="U37" s="2394"/>
      <c r="V37" s="2394"/>
      <c r="W37" s="2394"/>
      <c r="X37" s="2394"/>
      <c r="Y37" s="2394"/>
      <c r="Z37" s="2394"/>
      <c r="AA37" s="2394"/>
      <c r="AB37" s="2394"/>
      <c r="AC37" s="2394"/>
      <c r="AD37" s="2394"/>
      <c r="AE37" s="2394"/>
      <c r="AF37" s="2394"/>
      <c r="AG37" s="2394"/>
      <c r="AH37" s="2394"/>
      <c r="AI37" s="2394"/>
      <c r="AJ37" s="2394"/>
      <c r="AK37" s="2394"/>
      <c r="AL37" s="2394"/>
      <c r="AM37" s="2394"/>
      <c r="AN37" s="2394"/>
      <c r="AO37" s="2394"/>
      <c r="AP37" s="2394"/>
      <c r="AQ37" s="2394"/>
      <c r="AR37" s="2394"/>
      <c r="AS37" s="2394"/>
      <c r="AT37" s="2394"/>
      <c r="AU37" s="2394"/>
      <c r="AV37" s="2394"/>
      <c r="AW37" s="2394"/>
      <c r="AX37" s="2396"/>
      <c r="AY37" s="2394"/>
      <c r="AZ37" s="2394"/>
      <c r="BA37" s="2394"/>
      <c r="BB37" s="2394"/>
      <c r="BC37" s="2394"/>
      <c r="BD37" s="2394"/>
      <c r="BE37" s="2394"/>
      <c r="BF37" s="2394"/>
      <c r="BG37" s="2394"/>
      <c r="BH37" s="2394"/>
      <c r="BI37" s="2394"/>
      <c r="BJ37" s="2394"/>
      <c r="BK37" s="2394"/>
      <c r="BL37" s="2394"/>
      <c r="BM37" s="2394"/>
      <c r="BN37" s="2394"/>
      <c r="BO37" s="2394"/>
      <c r="BP37" s="2394"/>
      <c r="BQ37" s="2394"/>
      <c r="BR37" s="2394"/>
      <c r="BS37" s="2519"/>
      <c r="BT37" s="2394"/>
      <c r="BU37" s="2394"/>
      <c r="BV37" s="2394"/>
      <c r="BW37" s="2394"/>
      <c r="BX37" s="2394"/>
      <c r="BY37" s="2394"/>
      <c r="BZ37" s="2394"/>
      <c r="CA37" s="2394"/>
      <c r="CB37" s="2394"/>
      <c r="CC37" s="2394"/>
      <c r="CD37" s="2394"/>
      <c r="CE37" s="2394"/>
      <c r="CF37" s="2394"/>
      <c r="CG37" s="2394"/>
      <c r="CH37" s="2394"/>
      <c r="CI37" s="2394"/>
      <c r="CJ37" s="2394"/>
      <c r="CK37" s="2394"/>
      <c r="CL37" s="2394"/>
      <c r="CM37" s="2394"/>
      <c r="CN37" s="2394"/>
      <c r="CO37" s="2394"/>
      <c r="CP37" s="2394"/>
      <c r="CQ37" s="2394"/>
      <c r="CR37" s="2394"/>
      <c r="CS37" s="2394"/>
      <c r="CT37" s="2394"/>
      <c r="CU37" s="2394"/>
      <c r="CV37" s="2394"/>
      <c r="CW37" s="1398"/>
      <c r="CX37" s="1398"/>
      <c r="CY37" s="2614"/>
      <c r="CZ37" s="1266"/>
      <c r="DA37" s="1266"/>
      <c r="DB37" s="1266" t="e">
        <f t="shared" si="39"/>
        <v>#DIV/0!</v>
      </c>
      <c r="DC37" s="2614"/>
      <c r="DD37" s="2393"/>
      <c r="DE37" s="2219"/>
      <c r="DF37" s="2328"/>
      <c r="DG37" s="354"/>
      <c r="DI37" s="1012"/>
      <c r="DJ37" s="361"/>
    </row>
    <row r="38" spans="1:114" s="366" customFormat="1" ht="19.5" hidden="1" customHeight="1">
      <c r="A38" s="2367"/>
      <c r="B38" s="1765" t="s">
        <v>417</v>
      </c>
      <c r="C38" s="2392" t="s">
        <v>32</v>
      </c>
      <c r="D38" s="2395"/>
      <c r="E38" s="2395"/>
      <c r="F38" s="2395"/>
      <c r="G38" s="2396"/>
      <c r="H38" s="2396"/>
      <c r="I38" s="2396"/>
      <c r="J38" s="2396"/>
      <c r="K38" s="2396"/>
      <c r="L38" s="2396"/>
      <c r="M38" s="2396"/>
      <c r="N38" s="2396"/>
      <c r="O38" s="2396"/>
      <c r="P38" s="2396"/>
      <c r="Q38" s="2396"/>
      <c r="R38" s="2396"/>
      <c r="S38" s="2396"/>
      <c r="T38" s="2396"/>
      <c r="U38" s="2396"/>
      <c r="V38" s="2396"/>
      <c r="W38" s="2396"/>
      <c r="X38" s="2396"/>
      <c r="Y38" s="2396"/>
      <c r="Z38" s="2396"/>
      <c r="AA38" s="2396"/>
      <c r="AB38" s="2396"/>
      <c r="AC38" s="2396"/>
      <c r="AD38" s="2396"/>
      <c r="AE38" s="2396"/>
      <c r="AF38" s="2396"/>
      <c r="AG38" s="2396"/>
      <c r="AH38" s="2396"/>
      <c r="AI38" s="2396"/>
      <c r="AJ38" s="2396"/>
      <c r="AK38" s="2396"/>
      <c r="AL38" s="2396"/>
      <c r="AM38" s="2396"/>
      <c r="AN38" s="2396"/>
      <c r="AO38" s="2396"/>
      <c r="AP38" s="2396"/>
      <c r="AQ38" s="2396"/>
      <c r="AR38" s="2396"/>
      <c r="AS38" s="2396"/>
      <c r="AT38" s="2396"/>
      <c r="AU38" s="2396"/>
      <c r="AV38" s="2396"/>
      <c r="AW38" s="2396"/>
      <c r="AX38" s="2084"/>
      <c r="AY38" s="2396"/>
      <c r="AZ38" s="2396"/>
      <c r="BA38" s="2396"/>
      <c r="BB38" s="2396"/>
      <c r="BC38" s="2396"/>
      <c r="BD38" s="2396"/>
      <c r="BE38" s="2396"/>
      <c r="BF38" s="2396"/>
      <c r="BG38" s="2396"/>
      <c r="BH38" s="2396"/>
      <c r="BI38" s="2396"/>
      <c r="BJ38" s="2396"/>
      <c r="BK38" s="2396"/>
      <c r="BL38" s="2396"/>
      <c r="BM38" s="2396"/>
      <c r="BN38" s="2396"/>
      <c r="BO38" s="2396"/>
      <c r="BP38" s="2396"/>
      <c r="BQ38" s="2396"/>
      <c r="BR38" s="2396"/>
      <c r="BS38" s="2520"/>
      <c r="BT38" s="2396"/>
      <c r="BU38" s="2396"/>
      <c r="BV38" s="2396"/>
      <c r="BW38" s="2396"/>
      <c r="BX38" s="2396"/>
      <c r="BY38" s="2396"/>
      <c r="BZ38" s="2396"/>
      <c r="CA38" s="2396"/>
      <c r="CB38" s="2396"/>
      <c r="CC38" s="2396"/>
      <c r="CD38" s="2396"/>
      <c r="CE38" s="2396"/>
      <c r="CF38" s="2396"/>
      <c r="CG38" s="2396"/>
      <c r="CH38" s="2396"/>
      <c r="CI38" s="2396"/>
      <c r="CJ38" s="2396"/>
      <c r="CK38" s="2396"/>
      <c r="CL38" s="2396"/>
      <c r="CM38" s="2396"/>
      <c r="CN38" s="2396"/>
      <c r="CO38" s="2396"/>
      <c r="CP38" s="2396"/>
      <c r="CQ38" s="2396"/>
      <c r="CR38" s="2396"/>
      <c r="CS38" s="2396"/>
      <c r="CT38" s="2396"/>
      <c r="CU38" s="2396"/>
      <c r="CV38" s="2396"/>
      <c r="CW38" s="1398"/>
      <c r="CX38" s="1398"/>
      <c r="CY38" s="2614"/>
      <c r="CZ38" s="1266"/>
      <c r="DA38" s="1266"/>
      <c r="DB38" s="1266" t="e">
        <f t="shared" si="39"/>
        <v>#DIV/0!</v>
      </c>
      <c r="DC38" s="2614"/>
      <c r="DD38" s="2393"/>
      <c r="DE38" s="2219"/>
      <c r="DF38" s="2328"/>
      <c r="DG38" s="354"/>
      <c r="DI38" s="1012"/>
      <c r="DJ38" s="361"/>
    </row>
    <row r="39" spans="1:114" s="367" customFormat="1" ht="19.5" customHeight="1">
      <c r="A39" s="2397" t="s">
        <v>181</v>
      </c>
      <c r="B39" s="1745" t="s">
        <v>418</v>
      </c>
      <c r="C39" s="2398"/>
      <c r="D39" s="2084"/>
      <c r="E39" s="2084"/>
      <c r="F39" s="2084"/>
      <c r="G39" s="2084"/>
      <c r="H39" s="2084"/>
      <c r="I39" s="2084"/>
      <c r="J39" s="2084"/>
      <c r="K39" s="2084"/>
      <c r="L39" s="2084"/>
      <c r="M39" s="2084"/>
      <c r="N39" s="2084"/>
      <c r="O39" s="2084"/>
      <c r="P39" s="2084"/>
      <c r="Q39" s="2084"/>
      <c r="R39" s="2084"/>
      <c r="S39" s="2084"/>
      <c r="T39" s="2084"/>
      <c r="U39" s="2084"/>
      <c r="V39" s="2084"/>
      <c r="W39" s="2084"/>
      <c r="X39" s="2084"/>
      <c r="Y39" s="2084"/>
      <c r="Z39" s="2084"/>
      <c r="AA39" s="2084"/>
      <c r="AB39" s="2084"/>
      <c r="AC39" s="2084"/>
      <c r="AD39" s="2084"/>
      <c r="AE39" s="2084"/>
      <c r="AF39" s="2084"/>
      <c r="AG39" s="2084"/>
      <c r="AH39" s="2084"/>
      <c r="AI39" s="2084"/>
      <c r="AJ39" s="2084"/>
      <c r="AK39" s="2084"/>
      <c r="AL39" s="2084"/>
      <c r="AM39" s="2084"/>
      <c r="AN39" s="2084"/>
      <c r="AO39" s="2084"/>
      <c r="AP39" s="2084"/>
      <c r="AQ39" s="2084"/>
      <c r="AR39" s="2084"/>
      <c r="AS39" s="2084"/>
      <c r="AT39" s="2084"/>
      <c r="AU39" s="2084"/>
      <c r="AV39" s="2084"/>
      <c r="AW39" s="2084"/>
      <c r="AX39" s="832"/>
      <c r="AY39" s="2084"/>
      <c r="AZ39" s="2084"/>
      <c r="BA39" s="2084"/>
      <c r="BB39" s="2399"/>
      <c r="BC39" s="2084"/>
      <c r="BD39" s="2084"/>
      <c r="BE39" s="2084"/>
      <c r="BF39" s="2084"/>
      <c r="BG39" s="2084"/>
      <c r="BH39" s="2084"/>
      <c r="BI39" s="2084"/>
      <c r="BJ39" s="2084"/>
      <c r="BK39" s="2084"/>
      <c r="BL39" s="2084"/>
      <c r="BM39" s="2084"/>
      <c r="BN39" s="2084"/>
      <c r="BO39" s="2084"/>
      <c r="BP39" s="2084"/>
      <c r="BQ39" s="2084"/>
      <c r="BR39" s="2084"/>
      <c r="BS39" s="2521"/>
      <c r="BT39" s="2084"/>
      <c r="BU39" s="2084"/>
      <c r="BV39" s="2084"/>
      <c r="BW39" s="2084"/>
      <c r="BX39" s="2084"/>
      <c r="BY39" s="2084"/>
      <c r="BZ39" s="2084"/>
      <c r="CA39" s="2084"/>
      <c r="CB39" s="2084"/>
      <c r="CC39" s="2084"/>
      <c r="CD39" s="2084"/>
      <c r="CE39" s="2084"/>
      <c r="CF39" s="2084"/>
      <c r="CG39" s="2084"/>
      <c r="CH39" s="2084"/>
      <c r="CI39" s="2084"/>
      <c r="CJ39" s="2084"/>
      <c r="CK39" s="2084"/>
      <c r="CL39" s="2084"/>
      <c r="CM39" s="2084"/>
      <c r="CN39" s="2084"/>
      <c r="CO39" s="2084"/>
      <c r="CP39" s="2084"/>
      <c r="CQ39" s="2084"/>
      <c r="CR39" s="2084"/>
      <c r="CS39" s="2084"/>
      <c r="CT39" s="2084"/>
      <c r="CU39" s="2084"/>
      <c r="CV39" s="2084"/>
      <c r="CW39" s="1398"/>
      <c r="CX39" s="1398"/>
      <c r="CY39" s="2614"/>
      <c r="CZ39" s="1266"/>
      <c r="DA39" s="1266"/>
      <c r="DB39" s="1266"/>
      <c r="DC39" s="2614"/>
      <c r="DD39" s="2400"/>
      <c r="DE39" s="2345"/>
      <c r="DF39" s="2401"/>
      <c r="DG39" s="354"/>
      <c r="DI39" s="1024"/>
      <c r="DJ39" s="361"/>
    </row>
    <row r="40" spans="1:114" s="363" customFormat="1" ht="30">
      <c r="A40" s="2380">
        <v>1</v>
      </c>
      <c r="B40" s="1765" t="s">
        <v>419</v>
      </c>
      <c r="C40" s="1766" t="s">
        <v>103</v>
      </c>
      <c r="D40" s="1237">
        <v>2710</v>
      </c>
      <c r="E40" s="1237">
        <v>2780</v>
      </c>
      <c r="F40" s="1237">
        <v>2736</v>
      </c>
      <c r="G40" s="832"/>
      <c r="H40" s="832"/>
      <c r="I40" s="832"/>
      <c r="J40" s="832"/>
      <c r="K40" s="832"/>
      <c r="L40" s="832"/>
      <c r="M40" s="832"/>
      <c r="N40" s="832"/>
      <c r="O40" s="832"/>
      <c r="P40" s="832"/>
      <c r="Q40" s="832"/>
      <c r="R40" s="832"/>
      <c r="S40" s="832"/>
      <c r="T40" s="832"/>
      <c r="U40" s="832">
        <v>2780</v>
      </c>
      <c r="V40" s="832"/>
      <c r="W40" s="832"/>
      <c r="X40" s="832"/>
      <c r="Y40" s="832"/>
      <c r="Z40" s="832"/>
      <c r="AA40" s="832"/>
      <c r="AB40" s="832"/>
      <c r="AC40" s="832"/>
      <c r="AD40" s="832"/>
      <c r="AE40" s="832"/>
      <c r="AF40" s="832"/>
      <c r="AG40" s="832"/>
      <c r="AH40" s="832"/>
      <c r="AI40" s="832"/>
      <c r="AJ40" s="832">
        <v>2752</v>
      </c>
      <c r="AK40" s="832">
        <v>2765</v>
      </c>
      <c r="AL40" s="832">
        <v>2713</v>
      </c>
      <c r="AM40" s="832">
        <v>2759</v>
      </c>
      <c r="AN40" s="832"/>
      <c r="AO40" s="832"/>
      <c r="AP40" s="832"/>
      <c r="AQ40" s="832"/>
      <c r="AR40" s="832"/>
      <c r="AS40" s="832"/>
      <c r="AT40" s="832"/>
      <c r="AU40" s="832"/>
      <c r="AV40" s="832"/>
      <c r="AW40" s="832"/>
      <c r="AX40" s="832"/>
      <c r="AY40" s="832"/>
      <c r="AZ40" s="832"/>
      <c r="BA40" s="832"/>
      <c r="BB40" s="832">
        <v>2913</v>
      </c>
      <c r="BC40" s="832"/>
      <c r="BD40" s="832"/>
      <c r="BE40" s="832"/>
      <c r="BF40" s="832"/>
      <c r="BG40" s="832"/>
      <c r="BH40" s="832"/>
      <c r="BI40" s="832"/>
      <c r="BJ40" s="832"/>
      <c r="BK40" s="832"/>
      <c r="BL40" s="832"/>
      <c r="BM40" s="832"/>
      <c r="BN40" s="832"/>
      <c r="BO40" s="832"/>
      <c r="BP40" s="832"/>
      <c r="BQ40" s="832">
        <v>2749</v>
      </c>
      <c r="BR40" s="832">
        <v>3098</v>
      </c>
      <c r="BS40" s="2506">
        <v>2750</v>
      </c>
      <c r="BT40" s="832"/>
      <c r="BU40" s="832"/>
      <c r="BV40" s="832"/>
      <c r="BW40" s="832"/>
      <c r="BX40" s="832"/>
      <c r="BY40" s="832"/>
      <c r="BZ40" s="832"/>
      <c r="CA40" s="832"/>
      <c r="CB40" s="832"/>
      <c r="CC40" s="832"/>
      <c r="CD40" s="832"/>
      <c r="CE40" s="832"/>
      <c r="CF40" s="832"/>
      <c r="CG40" s="832"/>
      <c r="CH40" s="832">
        <v>2779</v>
      </c>
      <c r="CI40" s="832"/>
      <c r="CJ40" s="832"/>
      <c r="CK40" s="832"/>
      <c r="CL40" s="832"/>
      <c r="CM40" s="832"/>
      <c r="CN40" s="832"/>
      <c r="CO40" s="832"/>
      <c r="CP40" s="832"/>
      <c r="CQ40" s="832"/>
      <c r="CR40" s="832"/>
      <c r="CS40" s="832"/>
      <c r="CT40" s="832"/>
      <c r="CU40" s="832"/>
      <c r="CV40" s="832"/>
      <c r="CW40" s="2619">
        <v>2596</v>
      </c>
      <c r="CX40" s="2619">
        <v>2689</v>
      </c>
      <c r="CY40" s="2620">
        <v>2750</v>
      </c>
      <c r="CZ40" s="1266">
        <f>CX40/BR40*100</f>
        <v>86.797934151065206</v>
      </c>
      <c r="DA40" s="1266">
        <f>CX40/CH40*100</f>
        <v>96.761424973011884</v>
      </c>
      <c r="DB40" s="1266">
        <f t="shared" si="39"/>
        <v>98.9564591579705</v>
      </c>
      <c r="DC40" s="2679">
        <v>2862</v>
      </c>
      <c r="DD40" s="1105"/>
      <c r="DE40" s="2219"/>
      <c r="DF40" s="2383"/>
      <c r="DG40" s="354"/>
      <c r="DI40" s="1020"/>
      <c r="DJ40" s="361"/>
    </row>
    <row r="41" spans="1:114" s="2068" customFormat="1" ht="30">
      <c r="A41" s="2402">
        <v>2</v>
      </c>
      <c r="B41" s="2403" t="s">
        <v>934</v>
      </c>
      <c r="C41" s="2404" t="s">
        <v>103</v>
      </c>
      <c r="D41" s="2151"/>
      <c r="E41" s="2151"/>
      <c r="F41" s="2151"/>
      <c r="G41" s="1086"/>
      <c r="H41" s="1086"/>
      <c r="I41" s="1086"/>
      <c r="J41" s="1086"/>
      <c r="K41" s="1086"/>
      <c r="L41" s="1086"/>
      <c r="M41" s="1086"/>
      <c r="N41" s="1086"/>
      <c r="O41" s="1086"/>
      <c r="P41" s="1086"/>
      <c r="Q41" s="1086"/>
      <c r="R41" s="1086"/>
      <c r="S41" s="1086"/>
      <c r="T41" s="1086"/>
      <c r="U41" s="1086"/>
      <c r="V41" s="1086"/>
      <c r="W41" s="1086"/>
      <c r="X41" s="1086"/>
      <c r="Y41" s="1086"/>
      <c r="Z41" s="1086"/>
      <c r="AA41" s="1086"/>
      <c r="AB41" s="1086"/>
      <c r="AC41" s="1086"/>
      <c r="AD41" s="1086"/>
      <c r="AE41" s="1086"/>
      <c r="AF41" s="1086"/>
      <c r="AG41" s="1086"/>
      <c r="AH41" s="1086"/>
      <c r="AI41" s="1086"/>
      <c r="AJ41" s="1086"/>
      <c r="AK41" s="1086"/>
      <c r="AL41" s="1086"/>
      <c r="AM41" s="1086">
        <v>173</v>
      </c>
      <c r="AN41" s="1086"/>
      <c r="AO41" s="1086"/>
      <c r="AP41" s="1086"/>
      <c r="AQ41" s="1086"/>
      <c r="AR41" s="1086"/>
      <c r="AS41" s="1086"/>
      <c r="AT41" s="1086"/>
      <c r="AU41" s="1086"/>
      <c r="AV41" s="1086"/>
      <c r="AW41" s="1086"/>
      <c r="AX41" s="1086"/>
      <c r="AY41" s="1086"/>
      <c r="AZ41" s="1086"/>
      <c r="BA41" s="1086"/>
      <c r="BB41" s="1086">
        <v>496</v>
      </c>
      <c r="BC41" s="1086"/>
      <c r="BD41" s="1086"/>
      <c r="BE41" s="1086"/>
      <c r="BF41" s="1086"/>
      <c r="BG41" s="1086"/>
      <c r="BH41" s="1086"/>
      <c r="BI41" s="1086"/>
      <c r="BJ41" s="1086"/>
      <c r="BK41" s="1086"/>
      <c r="BL41" s="1086"/>
      <c r="BM41" s="1086"/>
      <c r="BN41" s="1086"/>
      <c r="BO41" s="1086"/>
      <c r="BP41" s="1086"/>
      <c r="BQ41" s="1086">
        <v>450</v>
      </c>
      <c r="BR41" s="1086"/>
      <c r="BS41" s="2522">
        <v>496</v>
      </c>
      <c r="BT41" s="1086"/>
      <c r="BU41" s="1086"/>
      <c r="BV41" s="1086"/>
      <c r="BW41" s="1086"/>
      <c r="BX41" s="1086"/>
      <c r="BY41" s="1086"/>
      <c r="BZ41" s="1086"/>
      <c r="CA41" s="1086"/>
      <c r="CB41" s="1086"/>
      <c r="CC41" s="1086"/>
      <c r="CD41" s="1086"/>
      <c r="CE41" s="1086"/>
      <c r="CF41" s="1086"/>
      <c r="CG41" s="1086"/>
      <c r="CH41" s="1086">
        <v>643</v>
      </c>
      <c r="CI41" s="1086"/>
      <c r="CJ41" s="1086"/>
      <c r="CK41" s="1086"/>
      <c r="CL41" s="1086"/>
      <c r="CM41" s="1086"/>
      <c r="CN41" s="1086"/>
      <c r="CO41" s="1086"/>
      <c r="CP41" s="1086"/>
      <c r="CQ41" s="1086"/>
      <c r="CR41" s="1086"/>
      <c r="CS41" s="1086"/>
      <c r="CT41" s="1086"/>
      <c r="CU41" s="1086"/>
      <c r="CV41" s="1086"/>
      <c r="CW41" s="2619">
        <v>514</v>
      </c>
      <c r="CX41" s="2619">
        <v>598</v>
      </c>
      <c r="CY41" s="2620">
        <v>890</v>
      </c>
      <c r="CZ41" s="1266"/>
      <c r="DA41" s="1266">
        <f t="shared" ref="DA41:DA42" si="53">CX41/CH41*100</f>
        <v>93.001555209953352</v>
      </c>
      <c r="DB41" s="1266">
        <f t="shared" si="39"/>
        <v>138.41368584758942</v>
      </c>
      <c r="DC41" s="2679">
        <v>663</v>
      </c>
      <c r="DD41" s="2405"/>
      <c r="DE41" s="2406"/>
      <c r="DF41" s="2407"/>
      <c r="DG41" s="2067"/>
      <c r="DI41" s="2069"/>
      <c r="DJ41" s="2070"/>
    </row>
    <row r="42" spans="1:114" s="363" customFormat="1" ht="30">
      <c r="A42" s="2380">
        <v>3</v>
      </c>
      <c r="B42" s="1765" t="s">
        <v>420</v>
      </c>
      <c r="C42" s="1766" t="s">
        <v>379</v>
      </c>
      <c r="D42" s="1237">
        <v>2080</v>
      </c>
      <c r="E42" s="1237">
        <v>2084</v>
      </c>
      <c r="F42" s="1237">
        <v>2002</v>
      </c>
      <c r="G42" s="832"/>
      <c r="H42" s="832"/>
      <c r="I42" s="832"/>
      <c r="J42" s="832"/>
      <c r="K42" s="832"/>
      <c r="L42" s="832"/>
      <c r="M42" s="832"/>
      <c r="N42" s="832"/>
      <c r="O42" s="832"/>
      <c r="P42" s="832"/>
      <c r="Q42" s="832"/>
      <c r="R42" s="832"/>
      <c r="S42" s="832"/>
      <c r="T42" s="832"/>
      <c r="U42" s="832">
        <v>2118</v>
      </c>
      <c r="V42" s="832"/>
      <c r="W42" s="832"/>
      <c r="X42" s="832"/>
      <c r="Y42" s="832"/>
      <c r="Z42" s="832"/>
      <c r="AA42" s="832"/>
      <c r="AB42" s="832"/>
      <c r="AC42" s="832"/>
      <c r="AD42" s="832"/>
      <c r="AE42" s="832"/>
      <c r="AF42" s="832"/>
      <c r="AG42" s="832"/>
      <c r="AH42" s="832"/>
      <c r="AI42" s="832"/>
      <c r="AJ42" s="832">
        <v>2057</v>
      </c>
      <c r="AK42" s="832">
        <v>2070</v>
      </c>
      <c r="AL42" s="832">
        <v>2038</v>
      </c>
      <c r="AM42" s="832">
        <v>2040</v>
      </c>
      <c r="AN42" s="832"/>
      <c r="AO42" s="832"/>
      <c r="AP42" s="832"/>
      <c r="AQ42" s="832"/>
      <c r="AR42" s="832"/>
      <c r="AS42" s="832"/>
      <c r="AT42" s="832"/>
      <c r="AU42" s="832"/>
      <c r="AV42" s="832"/>
      <c r="AW42" s="832"/>
      <c r="AX42" s="1193"/>
      <c r="AY42" s="832"/>
      <c r="AZ42" s="832"/>
      <c r="BA42" s="832"/>
      <c r="BB42" s="832">
        <v>2016</v>
      </c>
      <c r="BC42" s="832"/>
      <c r="BD42" s="832"/>
      <c r="BE42" s="832"/>
      <c r="BF42" s="832"/>
      <c r="BG42" s="832"/>
      <c r="BH42" s="832"/>
      <c r="BI42" s="832"/>
      <c r="BJ42" s="832"/>
      <c r="BK42" s="832"/>
      <c r="BL42" s="832"/>
      <c r="BM42" s="832"/>
      <c r="BN42" s="832"/>
      <c r="BO42" s="832"/>
      <c r="BP42" s="832"/>
      <c r="BQ42" s="832">
        <v>2030</v>
      </c>
      <c r="BR42" s="832">
        <v>2099</v>
      </c>
      <c r="BS42" s="2506">
        <v>2110</v>
      </c>
      <c r="BT42" s="832"/>
      <c r="BU42" s="832"/>
      <c r="BV42" s="832"/>
      <c r="BW42" s="832"/>
      <c r="BX42" s="832"/>
      <c r="BY42" s="832"/>
      <c r="BZ42" s="832"/>
      <c r="CA42" s="832"/>
      <c r="CB42" s="832"/>
      <c r="CC42" s="832"/>
      <c r="CD42" s="832"/>
      <c r="CE42" s="832"/>
      <c r="CF42" s="832"/>
      <c r="CG42" s="832"/>
      <c r="CH42" s="832">
        <v>2338</v>
      </c>
      <c r="CI42" s="832"/>
      <c r="CJ42" s="832"/>
      <c r="CK42" s="832"/>
      <c r="CL42" s="832"/>
      <c r="CM42" s="832"/>
      <c r="CN42" s="832"/>
      <c r="CO42" s="832"/>
      <c r="CP42" s="832"/>
      <c r="CQ42" s="832"/>
      <c r="CR42" s="832"/>
      <c r="CS42" s="832"/>
      <c r="CT42" s="832"/>
      <c r="CU42" s="832"/>
      <c r="CV42" s="832"/>
      <c r="CW42" s="2619">
        <v>1995</v>
      </c>
      <c r="CX42" s="2619">
        <v>2092</v>
      </c>
      <c r="CY42" s="2620">
        <v>2092</v>
      </c>
      <c r="CZ42" s="1266">
        <f t="shared" ref="CZ42" si="54">CX42/BR42*100</f>
        <v>99.666507860886128</v>
      </c>
      <c r="DA42" s="1266">
        <f t="shared" si="53"/>
        <v>89.4781864841745</v>
      </c>
      <c r="DB42" s="1266">
        <f t="shared" si="39"/>
        <v>89.478186484174515</v>
      </c>
      <c r="DC42" s="2679">
        <v>2408</v>
      </c>
      <c r="DD42" s="1105"/>
      <c r="DE42" s="2219"/>
      <c r="DF42" s="2383"/>
      <c r="DG42" s="354"/>
      <c r="DI42" s="1020"/>
      <c r="DJ42" s="361"/>
    </row>
    <row r="43" spans="1:114" s="363" customFormat="1" ht="60" hidden="1">
      <c r="A43" s="2380">
        <v>4</v>
      </c>
      <c r="B43" s="1765" t="s">
        <v>935</v>
      </c>
      <c r="C43" s="1766" t="s">
        <v>103</v>
      </c>
      <c r="D43" s="1237"/>
      <c r="E43" s="1237"/>
      <c r="F43" s="1237"/>
      <c r="G43" s="832"/>
      <c r="H43" s="832"/>
      <c r="I43" s="832"/>
      <c r="J43" s="832"/>
      <c r="K43" s="832"/>
      <c r="L43" s="832"/>
      <c r="M43" s="832"/>
      <c r="N43" s="832"/>
      <c r="O43" s="832"/>
      <c r="P43" s="832"/>
      <c r="Q43" s="832"/>
      <c r="R43" s="832"/>
      <c r="S43" s="832"/>
      <c r="T43" s="832"/>
      <c r="U43" s="832"/>
      <c r="V43" s="832"/>
      <c r="W43" s="832"/>
      <c r="X43" s="832"/>
      <c r="Y43" s="832"/>
      <c r="Z43" s="832"/>
      <c r="AA43" s="832"/>
      <c r="AB43" s="832"/>
      <c r="AC43" s="832"/>
      <c r="AD43" s="832"/>
      <c r="AE43" s="832"/>
      <c r="AF43" s="832"/>
      <c r="AG43" s="832"/>
      <c r="AH43" s="832"/>
      <c r="AI43" s="832"/>
      <c r="AJ43" s="832"/>
      <c r="AK43" s="832"/>
      <c r="AL43" s="832"/>
      <c r="AM43" s="2064"/>
      <c r="AN43" s="2064"/>
      <c r="AO43" s="2064"/>
      <c r="AP43" s="2064"/>
      <c r="AQ43" s="2064"/>
      <c r="AR43" s="2064"/>
      <c r="AS43" s="2064"/>
      <c r="AT43" s="2064"/>
      <c r="AU43" s="2064"/>
      <c r="AV43" s="2064"/>
      <c r="AW43" s="2064"/>
      <c r="AX43" s="2408"/>
      <c r="AY43" s="2064"/>
      <c r="AZ43" s="2064"/>
      <c r="BA43" s="2064"/>
      <c r="BB43" s="2064"/>
      <c r="BC43" s="2064"/>
      <c r="BD43" s="2064"/>
      <c r="BE43" s="2064"/>
      <c r="BF43" s="2064"/>
      <c r="BG43" s="2064"/>
      <c r="BH43" s="2064"/>
      <c r="BI43" s="2064"/>
      <c r="BJ43" s="2064"/>
      <c r="BK43" s="2064"/>
      <c r="BL43" s="2064"/>
      <c r="BM43" s="2064"/>
      <c r="BN43" s="2064"/>
      <c r="BO43" s="2064"/>
      <c r="BP43" s="2064"/>
      <c r="BQ43" s="2064"/>
      <c r="BR43" s="2064"/>
      <c r="BS43" s="2523"/>
      <c r="BT43" s="2064"/>
      <c r="BU43" s="2064"/>
      <c r="BV43" s="2064"/>
      <c r="BW43" s="2064"/>
      <c r="BX43" s="2064"/>
      <c r="BY43" s="2064"/>
      <c r="BZ43" s="2064"/>
      <c r="CA43" s="2064"/>
      <c r="CB43" s="2064"/>
      <c r="CC43" s="2064"/>
      <c r="CD43" s="2064"/>
      <c r="CE43" s="2064"/>
      <c r="CF43" s="2064"/>
      <c r="CG43" s="2064"/>
      <c r="CH43" s="2064"/>
      <c r="CI43" s="832"/>
      <c r="CJ43" s="832"/>
      <c r="CK43" s="832"/>
      <c r="CL43" s="832"/>
      <c r="CM43" s="832"/>
      <c r="CN43" s="832"/>
      <c r="CO43" s="832"/>
      <c r="CP43" s="832"/>
      <c r="CQ43" s="832"/>
      <c r="CR43" s="832"/>
      <c r="CS43" s="832"/>
      <c r="CT43" s="832"/>
      <c r="CU43" s="832"/>
      <c r="CV43" s="832"/>
      <c r="CW43" s="1398"/>
      <c r="CX43" s="1398"/>
      <c r="CY43" s="2614"/>
      <c r="CZ43" s="1266"/>
      <c r="DA43" s="1266"/>
      <c r="DB43" s="1266" t="e">
        <f t="shared" si="39"/>
        <v>#DIV/0!</v>
      </c>
      <c r="DC43" s="2638"/>
      <c r="DD43" s="1105"/>
      <c r="DE43" s="2219"/>
      <c r="DF43" s="2383"/>
      <c r="DG43" s="495"/>
      <c r="DI43" s="1020"/>
      <c r="DJ43" s="361"/>
    </row>
    <row r="44" spans="1:114" s="355" customFormat="1" ht="21.75" customHeight="1">
      <c r="A44" s="2409" t="s">
        <v>184</v>
      </c>
      <c r="B44" s="2410" t="s">
        <v>421</v>
      </c>
      <c r="C44" s="2348"/>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1193"/>
      <c r="AH44" s="1193"/>
      <c r="AI44" s="1193"/>
      <c r="AJ44" s="1193"/>
      <c r="AK44" s="1193"/>
      <c r="AL44" s="1193"/>
      <c r="AM44" s="1193"/>
      <c r="AN44" s="1193"/>
      <c r="AO44" s="1193"/>
      <c r="AP44" s="1193"/>
      <c r="AQ44" s="1193"/>
      <c r="AR44" s="1193"/>
      <c r="AS44" s="1193"/>
      <c r="AT44" s="1193"/>
      <c r="AU44" s="1193"/>
      <c r="AV44" s="1193"/>
      <c r="AW44" s="1193"/>
      <c r="AX44" s="832"/>
      <c r="AY44" s="1193"/>
      <c r="AZ44" s="1193"/>
      <c r="BA44" s="1193"/>
      <c r="BB44" s="1193"/>
      <c r="BC44" s="1193"/>
      <c r="BD44" s="1193"/>
      <c r="BE44" s="1193"/>
      <c r="BF44" s="1193"/>
      <c r="BG44" s="1193"/>
      <c r="BH44" s="1193"/>
      <c r="BI44" s="1193"/>
      <c r="BJ44" s="1193"/>
      <c r="BK44" s="1193"/>
      <c r="BL44" s="1193"/>
      <c r="BM44" s="1193"/>
      <c r="BN44" s="1193"/>
      <c r="BO44" s="1193"/>
      <c r="BP44" s="1193"/>
      <c r="BQ44" s="1193"/>
      <c r="BR44" s="1193"/>
      <c r="BS44" s="2524"/>
      <c r="BT44" s="1193"/>
      <c r="BU44" s="1193"/>
      <c r="BV44" s="1193"/>
      <c r="BW44" s="1193"/>
      <c r="BX44" s="1193"/>
      <c r="BY44" s="1193"/>
      <c r="BZ44" s="1193"/>
      <c r="CA44" s="1193"/>
      <c r="CB44" s="1193"/>
      <c r="CC44" s="1193"/>
      <c r="CD44" s="1193"/>
      <c r="CE44" s="1193"/>
      <c r="CF44" s="1193"/>
      <c r="CG44" s="1193"/>
      <c r="CH44" s="1193"/>
      <c r="CI44" s="1193"/>
      <c r="CJ44" s="1193"/>
      <c r="CK44" s="1193"/>
      <c r="CL44" s="1193"/>
      <c r="CM44" s="1193"/>
      <c r="CN44" s="1193"/>
      <c r="CO44" s="1193"/>
      <c r="CP44" s="1193"/>
      <c r="CQ44" s="1193"/>
      <c r="CR44" s="1193"/>
      <c r="CS44" s="1193"/>
      <c r="CT44" s="1193"/>
      <c r="CU44" s="1193"/>
      <c r="CV44" s="1193"/>
      <c r="CW44" s="1398"/>
      <c r="CX44" s="1398"/>
      <c r="CY44" s="2614"/>
      <c r="CZ44" s="1266"/>
      <c r="DA44" s="1266"/>
      <c r="DB44" s="1266"/>
      <c r="DC44" s="2639"/>
      <c r="DD44" s="2349"/>
      <c r="DE44" s="2219"/>
      <c r="DF44" s="2188"/>
      <c r="DG44" s="354"/>
      <c r="DI44" s="1016"/>
      <c r="DJ44" s="361"/>
    </row>
    <row r="45" spans="1:114" s="355" customFormat="1" ht="20.100000000000001" hidden="1" customHeight="1">
      <c r="A45" s="2347">
        <v>1</v>
      </c>
      <c r="B45" s="2411" t="s">
        <v>422</v>
      </c>
      <c r="C45" s="2348" t="s">
        <v>103</v>
      </c>
      <c r="D45" s="1237"/>
      <c r="E45" s="1237"/>
      <c r="F45" s="1237">
        <v>27668.82</v>
      </c>
      <c r="G45" s="832"/>
      <c r="H45" s="832"/>
      <c r="I45" s="832"/>
      <c r="J45" s="832"/>
      <c r="K45" s="832"/>
      <c r="L45" s="832"/>
      <c r="M45" s="832"/>
      <c r="N45" s="832"/>
      <c r="O45" s="832"/>
      <c r="P45" s="832"/>
      <c r="Q45" s="832"/>
      <c r="R45" s="832"/>
      <c r="S45" s="832"/>
      <c r="T45" s="832"/>
      <c r="U45" s="1237">
        <f t="shared" ref="U45:AI45" si="55">U48+U49</f>
        <v>28048</v>
      </c>
      <c r="V45" s="832">
        <f t="shared" si="55"/>
        <v>3550</v>
      </c>
      <c r="W45" s="832">
        <f t="shared" si="55"/>
        <v>2360</v>
      </c>
      <c r="X45" s="832">
        <f t="shared" si="55"/>
        <v>1890</v>
      </c>
      <c r="Y45" s="832">
        <f t="shared" si="55"/>
        <v>1038</v>
      </c>
      <c r="Z45" s="832">
        <f t="shared" si="55"/>
        <v>2620</v>
      </c>
      <c r="AA45" s="832">
        <f t="shared" si="55"/>
        <v>1425</v>
      </c>
      <c r="AB45" s="832">
        <f t="shared" si="55"/>
        <v>1590</v>
      </c>
      <c r="AC45" s="832">
        <f t="shared" si="55"/>
        <v>1940</v>
      </c>
      <c r="AD45" s="832">
        <f t="shared" si="55"/>
        <v>1961</v>
      </c>
      <c r="AE45" s="832">
        <f t="shared" si="55"/>
        <v>1215</v>
      </c>
      <c r="AF45" s="832">
        <f t="shared" si="55"/>
        <v>1245</v>
      </c>
      <c r="AG45" s="832">
        <f t="shared" si="55"/>
        <v>1562</v>
      </c>
      <c r="AH45" s="832">
        <f t="shared" si="55"/>
        <v>1392</v>
      </c>
      <c r="AI45" s="832">
        <f t="shared" si="55"/>
        <v>4260</v>
      </c>
      <c r="AJ45" s="832"/>
      <c r="AK45" s="832"/>
      <c r="AL45" s="832"/>
      <c r="AM45" s="1237">
        <f t="shared" ref="AM45" si="56">AM48+AM49</f>
        <v>28048</v>
      </c>
      <c r="AN45" s="832">
        <v>3550</v>
      </c>
      <c r="AO45" s="832">
        <v>2360</v>
      </c>
      <c r="AP45" s="832">
        <v>1890</v>
      </c>
      <c r="AQ45" s="832">
        <v>1038</v>
      </c>
      <c r="AR45" s="832">
        <v>2620</v>
      </c>
      <c r="AS45" s="832">
        <v>1425</v>
      </c>
      <c r="AT45" s="832">
        <v>1590</v>
      </c>
      <c r="AU45" s="832">
        <v>1940</v>
      </c>
      <c r="AV45" s="832">
        <v>1961</v>
      </c>
      <c r="AW45" s="832">
        <v>1215</v>
      </c>
      <c r="AX45" s="832">
        <v>1245</v>
      </c>
      <c r="AY45" s="832">
        <v>1562</v>
      </c>
      <c r="AZ45" s="832">
        <v>1392</v>
      </c>
      <c r="BA45" s="832">
        <v>4260</v>
      </c>
      <c r="BB45" s="1237">
        <f t="shared" ref="BB45" si="57">BB48+BB49</f>
        <v>29000</v>
      </c>
      <c r="BC45" s="1237">
        <v>3715</v>
      </c>
      <c r="BD45" s="1237">
        <v>2407</v>
      </c>
      <c r="BE45" s="1237">
        <v>1915</v>
      </c>
      <c r="BF45" s="1237">
        <v>1075</v>
      </c>
      <c r="BG45" s="1237">
        <v>2700</v>
      </c>
      <c r="BH45" s="1237">
        <v>1405</v>
      </c>
      <c r="BI45" s="1237">
        <v>1620</v>
      </c>
      <c r="BJ45" s="1237">
        <v>2003</v>
      </c>
      <c r="BK45" s="1237">
        <v>2017</v>
      </c>
      <c r="BL45" s="1237">
        <v>1308</v>
      </c>
      <c r="BM45" s="1237">
        <v>1324</v>
      </c>
      <c r="BN45" s="1237">
        <v>1699</v>
      </c>
      <c r="BO45" s="1237">
        <v>1414</v>
      </c>
      <c r="BP45" s="1237">
        <v>4398</v>
      </c>
      <c r="BQ45" s="1237"/>
      <c r="BR45" s="1237"/>
      <c r="BS45" s="2525">
        <f t="shared" ref="BS45" si="58">BS48+BS49</f>
        <v>29000</v>
      </c>
      <c r="BT45" s="832">
        <v>3715</v>
      </c>
      <c r="BU45" s="832">
        <v>2407</v>
      </c>
      <c r="BV45" s="832">
        <v>1915</v>
      </c>
      <c r="BW45" s="832">
        <v>1075</v>
      </c>
      <c r="BX45" s="832">
        <v>2700</v>
      </c>
      <c r="BY45" s="832">
        <v>1405</v>
      </c>
      <c r="BZ45" s="832">
        <v>1620</v>
      </c>
      <c r="CA45" s="832">
        <v>2003</v>
      </c>
      <c r="CB45" s="832">
        <v>2017</v>
      </c>
      <c r="CC45" s="832">
        <v>1308</v>
      </c>
      <c r="CD45" s="832">
        <v>1324</v>
      </c>
      <c r="CE45" s="832">
        <v>1699</v>
      </c>
      <c r="CF45" s="832">
        <v>1414</v>
      </c>
      <c r="CG45" s="832">
        <v>4398</v>
      </c>
      <c r="CH45" s="1237">
        <f t="shared" ref="CH45" si="59">CH48+CH49</f>
        <v>29984</v>
      </c>
      <c r="CI45" s="1237">
        <v>3809</v>
      </c>
      <c r="CJ45" s="1237">
        <v>2483</v>
      </c>
      <c r="CK45" s="1237">
        <v>1982</v>
      </c>
      <c r="CL45" s="1237">
        <v>1146</v>
      </c>
      <c r="CM45" s="1237">
        <v>2785</v>
      </c>
      <c r="CN45" s="1237">
        <v>1479</v>
      </c>
      <c r="CO45" s="1237">
        <v>1694</v>
      </c>
      <c r="CP45" s="1237">
        <v>2076</v>
      </c>
      <c r="CQ45" s="1237">
        <v>2085</v>
      </c>
      <c r="CR45" s="1237">
        <v>1383</v>
      </c>
      <c r="CS45" s="1237">
        <v>1384</v>
      </c>
      <c r="CT45" s="1237">
        <v>1715</v>
      </c>
      <c r="CU45" s="1237">
        <v>1483</v>
      </c>
      <c r="CV45" s="1237">
        <v>4480</v>
      </c>
      <c r="CW45" s="1398"/>
      <c r="CX45" s="1398"/>
      <c r="CY45" s="2614"/>
      <c r="CZ45" s="1266"/>
      <c r="DA45" s="1266"/>
      <c r="DB45" s="1266">
        <f t="shared" si="39"/>
        <v>0</v>
      </c>
      <c r="DC45" s="2614"/>
      <c r="DD45" s="2349"/>
      <c r="DE45" s="2219"/>
      <c r="DF45" s="2188"/>
      <c r="DG45" s="354"/>
      <c r="DI45" s="1016"/>
      <c r="DJ45" s="361"/>
    </row>
    <row r="46" spans="1:114" s="355" customFormat="1" ht="20.100000000000001" hidden="1" customHeight="1">
      <c r="A46" s="2347"/>
      <c r="B46" s="2411" t="s">
        <v>423</v>
      </c>
      <c r="C46" s="2348" t="s">
        <v>32</v>
      </c>
      <c r="D46" s="1185"/>
      <c r="E46" s="1185"/>
      <c r="F46" s="1185">
        <v>60.912337090524836</v>
      </c>
      <c r="G46" s="1050"/>
      <c r="H46" s="1050"/>
      <c r="I46" s="1050"/>
      <c r="J46" s="1050"/>
      <c r="K46" s="1050"/>
      <c r="L46" s="1050"/>
      <c r="M46" s="1050"/>
      <c r="N46" s="1050"/>
      <c r="O46" s="1050"/>
      <c r="P46" s="1050"/>
      <c r="Q46" s="1050"/>
      <c r="R46" s="1050"/>
      <c r="S46" s="1050"/>
      <c r="T46" s="1050"/>
      <c r="U46" s="1050">
        <f>U45/'DS-GD&amp;TE B9 '!G9*100</f>
        <v>60.568368316489597</v>
      </c>
      <c r="V46" s="1050">
        <f>V45/'DS-GD&amp;TE B9 '!H9*100</f>
        <v>64.25339366515837</v>
      </c>
      <c r="W46" s="1050">
        <f>W45/'DS-GD&amp;TE B9 '!I9*100</f>
        <v>61.942257217847775</v>
      </c>
      <c r="X46" s="1050">
        <f>X45/'DS-GD&amp;TE B9 '!J9*100</f>
        <v>64.948453608247419</v>
      </c>
      <c r="Y46" s="1050">
        <f>Y45/'DS-GD&amp;TE B9 '!K9*100</f>
        <v>63.292682926829272</v>
      </c>
      <c r="Z46" s="1050">
        <f>Z45/'DS-GD&amp;TE B9 '!L9*100</f>
        <v>59.410430839002274</v>
      </c>
      <c r="AA46" s="1050">
        <f>AA45/'DS-GD&amp;TE B9 '!M9*100</f>
        <v>66.68226485727655</v>
      </c>
      <c r="AB46" s="1050">
        <f>AB45/'DS-GD&amp;TE B9 '!N9*100</f>
        <v>58.434399117971338</v>
      </c>
      <c r="AC46" s="1050">
        <f>AC45/'DS-GD&amp;TE B9 '!O9*100</f>
        <v>55.667144906743182</v>
      </c>
      <c r="AD46" s="1050">
        <f>AD45/'DS-GD&amp;TE B9 '!P9*100</f>
        <v>56.972690296339337</v>
      </c>
      <c r="AE46" s="1050">
        <f>AE45/'DS-GD&amp;TE B9 '!Q9*100</f>
        <v>66.684961580680564</v>
      </c>
      <c r="AF46" s="1050">
        <f>AF45/'DS-GD&amp;TE B9 '!R9*100</f>
        <v>51.150369761709122</v>
      </c>
      <c r="AG46" s="1050">
        <f>AG45/'DS-GD&amp;TE B9 '!S9*100</f>
        <v>61.861386138613859</v>
      </c>
      <c r="AH46" s="1050">
        <f>AH45/'DS-GD&amp;TE B9 '!T9*100</f>
        <v>60.521739130434781</v>
      </c>
      <c r="AI46" s="1050">
        <f>AI45/'DS-GD&amp;TE B9 '!U9*100</f>
        <v>59.605428851266261</v>
      </c>
      <c r="AJ46" s="1050"/>
      <c r="AK46" s="1050"/>
      <c r="AL46" s="1050"/>
      <c r="AM46" s="1185">
        <f>AM45/'DS-GD&amp;TE B9 '!Y9*100</f>
        <v>60.590611565963151</v>
      </c>
      <c r="AN46" s="1050">
        <f>AN45/'DS-GD&amp;TE B9 '!Z9*100</f>
        <v>64.510267127021621</v>
      </c>
      <c r="AO46" s="1050">
        <f>AO45/'DS-GD&amp;TE B9 '!AA9*100</f>
        <v>62.516556291390721</v>
      </c>
      <c r="AP46" s="1050">
        <f>AP45/'DS-GD&amp;TE B9 '!AB9*100</f>
        <v>64.549180327868854</v>
      </c>
      <c r="AQ46" s="1050">
        <f>AQ45/'DS-GD&amp;TE B9 '!AC9*100</f>
        <v>62.870987280436097</v>
      </c>
      <c r="AR46" s="1050">
        <f>AR45/'DS-GD&amp;TE B9 '!AD9*100</f>
        <v>59.437386569872963</v>
      </c>
      <c r="AS46" s="1050">
        <f>AS45/'DS-GD&amp;TE B9 '!AE9*100</f>
        <v>66.776007497656991</v>
      </c>
      <c r="AT46" s="1050">
        <f>AT45/'DS-GD&amp;TE B9 '!AF9*100</f>
        <v>57.944606413994173</v>
      </c>
      <c r="AU46" s="1050">
        <f>AU45/'DS-GD&amp;TE B9 '!AG9*100</f>
        <v>55.412739217366472</v>
      </c>
      <c r="AV46" s="1050">
        <f>AV45/'DS-GD&amp;TE B9 '!AH9*100</f>
        <v>56.692685747325825</v>
      </c>
      <c r="AW46" s="1050">
        <f>AW45/'DS-GD&amp;TE B9 '!AI9*100</f>
        <v>69.112627986348116</v>
      </c>
      <c r="AX46" s="1050">
        <f>AX45/'DS-GD&amp;TE B9 '!AJ9*100</f>
        <v>49.190043461082581</v>
      </c>
      <c r="AY46" s="1050">
        <f>AY45/'DS-GD&amp;TE B9 '!AK9*100</f>
        <v>62.156784719458813</v>
      </c>
      <c r="AZ46" s="1050">
        <f>AZ45/'DS-GD&amp;TE B9 '!AL9*100</f>
        <v>60.653594771241828</v>
      </c>
      <c r="BA46" s="1050">
        <f>BA45/'DS-GD&amp;TE B9 '!AM9*100</f>
        <v>60.076152869834999</v>
      </c>
      <c r="BB46" s="1050">
        <f>BB45/'DS-GD&amp;TE B9 '!AN9*100</f>
        <v>61.448489214730685</v>
      </c>
      <c r="BC46" s="1050">
        <f>BC45/'DS-GD&amp;TE B9 '!AO9*100</f>
        <v>66.374843666249774</v>
      </c>
      <c r="BD46" s="1050">
        <f>BD45/'DS-GD&amp;TE B9 '!AP9*100</f>
        <v>62.813152400835072</v>
      </c>
      <c r="BE46" s="1050">
        <f>BE45/'DS-GD&amp;TE B9 '!AQ9*100</f>
        <v>64.434724091520863</v>
      </c>
      <c r="BF46" s="1050">
        <f>BF45/'DS-GD&amp;TE B9 '!AR9*100</f>
        <v>63.874034462269755</v>
      </c>
      <c r="BG46" s="1050">
        <f>BG45/'DS-GD&amp;TE B9 '!AS9*100</f>
        <v>60.187249219794914</v>
      </c>
      <c r="BH46" s="1050">
        <f>BH45/'DS-GD&amp;TE B9 '!AT9*100</f>
        <v>64.926062846580407</v>
      </c>
      <c r="BI46" s="1050">
        <f>BI45/'DS-GD&amp;TE B9 '!AU9*100</f>
        <v>57.345132743362839</v>
      </c>
      <c r="BJ46" s="1050">
        <f>BJ45/'DS-GD&amp;TE B9 '!AV9*100</f>
        <v>55.469399058432565</v>
      </c>
      <c r="BK46" s="1050">
        <f>BK45/'DS-GD&amp;TE B9 '!AW9*100</f>
        <v>56.864956301099525</v>
      </c>
      <c r="BL46" s="1050">
        <f>BL45/'DS-GD&amp;TE B9 '!AX9*100</f>
        <v>72.225289895085581</v>
      </c>
      <c r="BM46" s="1050">
        <f>BM45/'DS-GD&amp;TE B9 '!AY9*100</f>
        <v>51.597817614964924</v>
      </c>
      <c r="BN46" s="1050">
        <f>BN45/'DS-GD&amp;TE B9 '!AZ9*100</f>
        <v>66.523101018010962</v>
      </c>
      <c r="BO46" s="1050">
        <f>BO45/'DS-GD&amp;TE B9 '!BA9*100</f>
        <v>60.764933390631711</v>
      </c>
      <c r="BP46" s="1050">
        <f>BP45/'DS-GD&amp;TE B9 '!BB9*100</f>
        <v>60.922565452278711</v>
      </c>
      <c r="BQ46" s="1050"/>
      <c r="BR46" s="1050"/>
      <c r="BS46" s="2526">
        <f>BS45/'DS-GD&amp;TE B9 '!BE9*100</f>
        <v>61.890432592782297</v>
      </c>
      <c r="BT46" s="2412">
        <f>BT45/'DS-GD&amp;TE B9 '!BF9*100</f>
        <v>66.985214569058783</v>
      </c>
      <c r="BU46" s="2412">
        <f>BU45/'DS-GD&amp;TE B9 '!BG9*100</f>
        <v>63.175853018372706</v>
      </c>
      <c r="BV46" s="2412">
        <f>BV45/'DS-GD&amp;TE B9 '!BH9*100</f>
        <v>64.478114478114477</v>
      </c>
      <c r="BW46" s="2412">
        <f>BW45/'DS-GD&amp;TE B9 '!BI9*100</f>
        <v>64.332734889287863</v>
      </c>
      <c r="BX46" s="2412">
        <f>BX45/'DS-GD&amp;TE B9 '!BJ9*100</f>
        <v>60.646900269541781</v>
      </c>
      <c r="BY46" s="2412">
        <f>BY45/'DS-GD&amp;TE B9 '!BK9*100</f>
        <v>64.125969876768593</v>
      </c>
      <c r="BZ46" s="2412">
        <f>BZ45/'DS-GD&amp;TE B9 '!BL9*100</f>
        <v>58.462648863226278</v>
      </c>
      <c r="CA46" s="2412">
        <f>CA45/'DS-GD&amp;TE B9 '!BM9*100</f>
        <v>56.645927601809952</v>
      </c>
      <c r="CB46" s="2412">
        <f>CB45/'DS-GD&amp;TE B9 '!BN9*100</f>
        <v>58.193883439122907</v>
      </c>
      <c r="CC46" s="2412">
        <f>CC45/'DS-GD&amp;TE B9 '!BO9*100</f>
        <v>73.031825795644892</v>
      </c>
      <c r="CD46" s="2412">
        <f>CD45/'DS-GD&amp;TE B9 '!BP9*100</f>
        <v>51.962323390894817</v>
      </c>
      <c r="CE46" s="2412">
        <f>CE45/'DS-GD&amp;TE B9 '!BQ9*100</f>
        <v>67.074615080931693</v>
      </c>
      <c r="CF46" s="2412">
        <f>CF45/'DS-GD&amp;TE B9 '!BR9*100</f>
        <v>60.37574722459437</v>
      </c>
      <c r="CG46" s="2412">
        <f>CG45/'DS-GD&amp;TE B9 '!BS9*100</f>
        <v>60.829875518672196</v>
      </c>
      <c r="CH46" s="1262">
        <f>CH45/'DS-GD&amp;TE B9 '!BT9%</f>
        <v>62.464063997333447</v>
      </c>
      <c r="CI46" s="1262">
        <f>CI45/'DS-GD&amp;TE B9 '!BU9%</f>
        <v>67.439801699716725</v>
      </c>
      <c r="CJ46" s="1262">
        <f>CJ45/'DS-GD&amp;TE B9 '!BV9%</f>
        <v>63.357999489665737</v>
      </c>
      <c r="CK46" s="1262">
        <f>CK45/'DS-GD&amp;TE B9 '!BW9%</f>
        <v>64.623410498858817</v>
      </c>
      <c r="CL46" s="1262">
        <f>CL45/'DS-GD&amp;TE B9 '!BX9%</f>
        <v>66.589192330040675</v>
      </c>
      <c r="CM46" s="1262">
        <f>CM45/'DS-GD&amp;TE B9 '!BY9%</f>
        <v>61.074561403508767</v>
      </c>
      <c r="CN46" s="1262">
        <f>CN45/'DS-GD&amp;TE B9 '!BZ9%</f>
        <v>64.953886693017125</v>
      </c>
      <c r="CO46" s="1262">
        <f>CO45/'DS-GD&amp;TE B9 '!CA9%</f>
        <v>61.465892597968072</v>
      </c>
      <c r="CP46" s="1262">
        <f>CP45/'DS-GD&amp;TE B9 '!CB9%</f>
        <v>57.221609702315327</v>
      </c>
      <c r="CQ46" s="1262">
        <f>CQ45/'DS-GD&amp;TE B9 '!CC9%</f>
        <v>59.690810191812197</v>
      </c>
      <c r="CR46" s="1262">
        <f>CR45/'DS-GD&amp;TE B9 '!CD9%</f>
        <v>73.799359658484533</v>
      </c>
      <c r="CS46" s="1262">
        <f>CS45/'DS-GD&amp;TE B9 '!CE9%</f>
        <v>52.108433734939759</v>
      </c>
      <c r="CT46" s="1262">
        <f>CT45/'DS-GD&amp;TE B9 '!CF9%</f>
        <v>66.627816627816628</v>
      </c>
      <c r="CU46" s="1262">
        <f>CU45/'DS-GD&amp;TE B9 '!CG9%</f>
        <v>60.728910728910726</v>
      </c>
      <c r="CV46" s="1262">
        <f>CV45/'DS-GD&amp;TE B9 '!CH9%</f>
        <v>60.647082712873967</v>
      </c>
      <c r="CW46" s="1398"/>
      <c r="CX46" s="1398"/>
      <c r="CY46" s="2614"/>
      <c r="CZ46" s="1266"/>
      <c r="DA46" s="1266"/>
      <c r="DB46" s="1266">
        <f t="shared" si="39"/>
        <v>0</v>
      </c>
      <c r="DC46" s="2614"/>
      <c r="DD46" s="2349"/>
      <c r="DE46" s="1294"/>
      <c r="DF46" s="2188"/>
      <c r="DG46" s="354"/>
      <c r="DI46" s="1010"/>
      <c r="DJ46" s="1011"/>
    </row>
    <row r="47" spans="1:114" s="355" customFormat="1" ht="20.100000000000001" hidden="1" customHeight="1">
      <c r="A47" s="2347"/>
      <c r="B47" s="2411" t="s">
        <v>424</v>
      </c>
      <c r="C47" s="1766"/>
      <c r="D47" s="1193"/>
      <c r="E47" s="1193"/>
      <c r="F47" s="1193"/>
      <c r="G47" s="832"/>
      <c r="H47" s="832"/>
      <c r="I47" s="832"/>
      <c r="J47" s="832"/>
      <c r="K47" s="832"/>
      <c r="L47" s="832"/>
      <c r="M47" s="832"/>
      <c r="N47" s="832"/>
      <c r="O47" s="832"/>
      <c r="P47" s="832"/>
      <c r="Q47" s="832"/>
      <c r="R47" s="832"/>
      <c r="S47" s="832"/>
      <c r="T47" s="832"/>
      <c r="U47" s="832"/>
      <c r="V47" s="832"/>
      <c r="W47" s="832"/>
      <c r="X47" s="832"/>
      <c r="Y47" s="832"/>
      <c r="Z47" s="832"/>
      <c r="AA47" s="832"/>
      <c r="AB47" s="832"/>
      <c r="AC47" s="832"/>
      <c r="AD47" s="832"/>
      <c r="AE47" s="832"/>
      <c r="AF47" s="832"/>
      <c r="AG47" s="832"/>
      <c r="AH47" s="832"/>
      <c r="AI47" s="832"/>
      <c r="AJ47" s="832"/>
      <c r="AK47" s="832"/>
      <c r="AL47" s="832"/>
      <c r="AM47" s="832"/>
      <c r="AN47" s="832"/>
      <c r="AO47" s="832"/>
      <c r="AP47" s="832"/>
      <c r="AQ47" s="832"/>
      <c r="AR47" s="832"/>
      <c r="AS47" s="832"/>
      <c r="AT47" s="832"/>
      <c r="AU47" s="832"/>
      <c r="AV47" s="832"/>
      <c r="AW47" s="832"/>
      <c r="AX47" s="1204"/>
      <c r="AY47" s="832"/>
      <c r="AZ47" s="832"/>
      <c r="BA47" s="832"/>
      <c r="BB47" s="832"/>
      <c r="BC47" s="832"/>
      <c r="BD47" s="832"/>
      <c r="BE47" s="832"/>
      <c r="BF47" s="832"/>
      <c r="BG47" s="832"/>
      <c r="BH47" s="832"/>
      <c r="BI47" s="832"/>
      <c r="BJ47" s="832"/>
      <c r="BK47" s="832"/>
      <c r="BL47" s="1050"/>
      <c r="BM47" s="832"/>
      <c r="BN47" s="832"/>
      <c r="BO47" s="832"/>
      <c r="BP47" s="832"/>
      <c r="BQ47" s="832"/>
      <c r="BR47" s="832"/>
      <c r="BS47" s="2525"/>
      <c r="BT47" s="832"/>
      <c r="BU47" s="832"/>
      <c r="BV47" s="832"/>
      <c r="BW47" s="832"/>
      <c r="BX47" s="832"/>
      <c r="BY47" s="832"/>
      <c r="BZ47" s="832"/>
      <c r="CA47" s="832"/>
      <c r="CB47" s="832"/>
      <c r="CC47" s="832"/>
      <c r="CD47" s="832"/>
      <c r="CE47" s="832"/>
      <c r="CF47" s="832"/>
      <c r="CG47" s="832"/>
      <c r="CH47" s="832"/>
      <c r="CI47" s="832"/>
      <c r="CJ47" s="832"/>
      <c r="CK47" s="832"/>
      <c r="CL47" s="832"/>
      <c r="CM47" s="832"/>
      <c r="CN47" s="832"/>
      <c r="CO47" s="832"/>
      <c r="CP47" s="832"/>
      <c r="CQ47" s="832"/>
      <c r="CR47" s="1050"/>
      <c r="CS47" s="832"/>
      <c r="CT47" s="832"/>
      <c r="CU47" s="832"/>
      <c r="CV47" s="832"/>
      <c r="CW47" s="1398"/>
      <c r="CX47" s="1398"/>
      <c r="CY47" s="2614"/>
      <c r="CZ47" s="1266"/>
      <c r="DA47" s="1266"/>
      <c r="DB47" s="1266" t="e">
        <f t="shared" si="39"/>
        <v>#DIV/0!</v>
      </c>
      <c r="DC47" s="2614"/>
      <c r="DD47" s="2349"/>
      <c r="DE47" s="2219"/>
      <c r="DF47" s="2188"/>
      <c r="DG47" s="354"/>
      <c r="DI47" s="1016"/>
      <c r="DJ47" s="361"/>
    </row>
    <row r="48" spans="1:114" s="355" customFormat="1" ht="20.100000000000001" hidden="1" customHeight="1">
      <c r="A48" s="2347"/>
      <c r="B48" s="2411" t="s">
        <v>425</v>
      </c>
      <c r="C48" s="2348" t="s">
        <v>103</v>
      </c>
      <c r="D48" s="1237"/>
      <c r="E48" s="1237"/>
      <c r="F48" s="1237">
        <v>3485</v>
      </c>
      <c r="G48" s="1204"/>
      <c r="H48" s="1204"/>
      <c r="I48" s="1204"/>
      <c r="J48" s="1204"/>
      <c r="K48" s="1204"/>
      <c r="L48" s="1204"/>
      <c r="M48" s="1204"/>
      <c r="N48" s="1204"/>
      <c r="O48" s="1204"/>
      <c r="P48" s="1204"/>
      <c r="Q48" s="1204"/>
      <c r="R48" s="1204"/>
      <c r="S48" s="1204"/>
      <c r="T48" s="1204"/>
      <c r="U48" s="832">
        <f>SUM(V48)</f>
        <v>3550</v>
      </c>
      <c r="V48" s="1204">
        <v>3550</v>
      </c>
      <c r="W48" s="1204"/>
      <c r="X48" s="1204"/>
      <c r="Y48" s="1204"/>
      <c r="Z48" s="1204"/>
      <c r="AA48" s="1204"/>
      <c r="AB48" s="1204"/>
      <c r="AC48" s="1204"/>
      <c r="AD48" s="1204"/>
      <c r="AE48" s="1204"/>
      <c r="AF48" s="1204"/>
      <c r="AG48" s="1204"/>
      <c r="AH48" s="1204"/>
      <c r="AI48" s="1204"/>
      <c r="AJ48" s="1204"/>
      <c r="AK48" s="1204"/>
      <c r="AL48" s="1204"/>
      <c r="AM48" s="832">
        <f>SUM(AN48)</f>
        <v>3550</v>
      </c>
      <c r="AN48" s="1204">
        <v>3550</v>
      </c>
      <c r="AO48" s="1204"/>
      <c r="AP48" s="1204"/>
      <c r="AQ48" s="1204"/>
      <c r="AR48" s="1204"/>
      <c r="AS48" s="1204"/>
      <c r="AT48" s="1204"/>
      <c r="AU48" s="1204"/>
      <c r="AV48" s="1204"/>
      <c r="AW48" s="1204"/>
      <c r="AX48" s="1204"/>
      <c r="AY48" s="1204"/>
      <c r="AZ48" s="1204"/>
      <c r="BA48" s="1204"/>
      <c r="BB48" s="832">
        <f>SUM(BC48)</f>
        <v>3715</v>
      </c>
      <c r="BC48" s="1204">
        <v>3715</v>
      </c>
      <c r="BD48" s="1204"/>
      <c r="BE48" s="1204"/>
      <c r="BF48" s="1204"/>
      <c r="BG48" s="1204"/>
      <c r="BH48" s="1204"/>
      <c r="BI48" s="1204"/>
      <c r="BJ48" s="1204"/>
      <c r="BK48" s="1204"/>
      <c r="BL48" s="1204"/>
      <c r="BM48" s="1204"/>
      <c r="BN48" s="1204"/>
      <c r="BO48" s="1204"/>
      <c r="BP48" s="1204"/>
      <c r="BQ48" s="1204"/>
      <c r="BR48" s="1204"/>
      <c r="BS48" s="2506">
        <f>SUM(BT48)</f>
        <v>3715</v>
      </c>
      <c r="BT48" s="1237">
        <v>3715</v>
      </c>
      <c r="BU48" s="1237"/>
      <c r="BV48" s="1237"/>
      <c r="BW48" s="1237"/>
      <c r="BX48" s="1237"/>
      <c r="BY48" s="1237"/>
      <c r="BZ48" s="1237"/>
      <c r="CA48" s="1237"/>
      <c r="CB48" s="1237"/>
      <c r="CC48" s="1237"/>
      <c r="CD48" s="1237"/>
      <c r="CE48" s="1237"/>
      <c r="CF48" s="1237"/>
      <c r="CG48" s="1237"/>
      <c r="CH48" s="832">
        <f>SUM(CI48)</f>
        <v>3809</v>
      </c>
      <c r="CI48" s="1204">
        <v>3809</v>
      </c>
      <c r="CJ48" s="1204"/>
      <c r="CK48" s="1204"/>
      <c r="CL48" s="1204"/>
      <c r="CM48" s="1204"/>
      <c r="CN48" s="1204"/>
      <c r="CO48" s="1204"/>
      <c r="CP48" s="1204"/>
      <c r="CQ48" s="1204"/>
      <c r="CR48" s="1204"/>
      <c r="CS48" s="1204"/>
      <c r="CT48" s="1204"/>
      <c r="CU48" s="1204"/>
      <c r="CV48" s="1204"/>
      <c r="CW48" s="1398"/>
      <c r="CX48" s="1398"/>
      <c r="CY48" s="2614"/>
      <c r="CZ48" s="1266"/>
      <c r="DA48" s="1266"/>
      <c r="DB48" s="1266">
        <f t="shared" si="39"/>
        <v>0</v>
      </c>
      <c r="DC48" s="2614"/>
      <c r="DD48" s="2349"/>
      <c r="DE48" s="2219"/>
      <c r="DF48" s="2188"/>
      <c r="DG48" s="354"/>
      <c r="DI48" s="1016"/>
      <c r="DJ48" s="361"/>
    </row>
    <row r="49" spans="1:115" s="355" customFormat="1" ht="20.100000000000001" hidden="1" customHeight="1">
      <c r="A49" s="2347"/>
      <c r="B49" s="2411" t="s">
        <v>426</v>
      </c>
      <c r="C49" s="2348" t="s">
        <v>103</v>
      </c>
      <c r="D49" s="1237"/>
      <c r="E49" s="1237"/>
      <c r="F49" s="1237">
        <v>24183.82</v>
      </c>
      <c r="G49" s="1204"/>
      <c r="H49" s="1204"/>
      <c r="I49" s="1204"/>
      <c r="J49" s="1204"/>
      <c r="K49" s="1204"/>
      <c r="L49" s="1204"/>
      <c r="M49" s="1204"/>
      <c r="N49" s="1204"/>
      <c r="O49" s="1204"/>
      <c r="P49" s="1204"/>
      <c r="Q49" s="1204"/>
      <c r="R49" s="1204"/>
      <c r="S49" s="1204"/>
      <c r="T49" s="1204"/>
      <c r="U49" s="832">
        <f>SUM(W49:AI49)</f>
        <v>24498</v>
      </c>
      <c r="V49" s="1204"/>
      <c r="W49" s="1204">
        <v>2360</v>
      </c>
      <c r="X49" s="1204">
        <v>1890</v>
      </c>
      <c r="Y49" s="1204">
        <v>1038</v>
      </c>
      <c r="Z49" s="1204">
        <v>2620</v>
      </c>
      <c r="AA49" s="1204">
        <v>1425</v>
      </c>
      <c r="AB49" s="1204">
        <v>1590</v>
      </c>
      <c r="AC49" s="1204">
        <v>1940</v>
      </c>
      <c r="AD49" s="1204">
        <v>1961</v>
      </c>
      <c r="AE49" s="1204">
        <v>1215</v>
      </c>
      <c r="AF49" s="1204">
        <v>1245</v>
      </c>
      <c r="AG49" s="1204">
        <v>1562</v>
      </c>
      <c r="AH49" s="1204">
        <v>1392</v>
      </c>
      <c r="AI49" s="1204">
        <v>4260</v>
      </c>
      <c r="AJ49" s="1204"/>
      <c r="AK49" s="1204"/>
      <c r="AL49" s="1204"/>
      <c r="AM49" s="832">
        <f>SUM(AO49:BA49)</f>
        <v>24498</v>
      </c>
      <c r="AN49" s="1204"/>
      <c r="AO49" s="1204">
        <v>2360</v>
      </c>
      <c r="AP49" s="1204">
        <v>1890</v>
      </c>
      <c r="AQ49" s="1204">
        <v>1038</v>
      </c>
      <c r="AR49" s="1204">
        <v>2620</v>
      </c>
      <c r="AS49" s="1204">
        <v>1425</v>
      </c>
      <c r="AT49" s="1204">
        <v>1590</v>
      </c>
      <c r="AU49" s="1204">
        <v>1940</v>
      </c>
      <c r="AV49" s="1204">
        <v>1961</v>
      </c>
      <c r="AW49" s="1204">
        <v>1215</v>
      </c>
      <c r="AX49" s="832">
        <v>1245</v>
      </c>
      <c r="AY49" s="1204">
        <v>1562</v>
      </c>
      <c r="AZ49" s="1204">
        <v>1392</v>
      </c>
      <c r="BA49" s="1204">
        <v>4260</v>
      </c>
      <c r="BB49" s="1086">
        <f>SUM(BD49:BP49)</f>
        <v>25285</v>
      </c>
      <c r="BC49" s="1204"/>
      <c r="BD49" s="1204">
        <v>2407</v>
      </c>
      <c r="BE49" s="1204">
        <v>1915</v>
      </c>
      <c r="BF49" s="1204">
        <v>1075</v>
      </c>
      <c r="BG49" s="1204">
        <v>2700</v>
      </c>
      <c r="BH49" s="1204">
        <v>1405</v>
      </c>
      <c r="BI49" s="1204">
        <v>1620</v>
      </c>
      <c r="BJ49" s="1204">
        <v>2003</v>
      </c>
      <c r="BK49" s="1204">
        <v>2017</v>
      </c>
      <c r="BL49" s="1204">
        <v>1308</v>
      </c>
      <c r="BM49" s="1204">
        <v>1324</v>
      </c>
      <c r="BN49" s="1204">
        <v>1699</v>
      </c>
      <c r="BO49" s="1204">
        <v>1414</v>
      </c>
      <c r="BP49" s="1204">
        <v>4398</v>
      </c>
      <c r="BQ49" s="1204"/>
      <c r="BR49" s="1204"/>
      <c r="BS49" s="2506">
        <f>SUM(BT49:CG49)</f>
        <v>25285</v>
      </c>
      <c r="BT49" s="1237"/>
      <c r="BU49" s="1237">
        <v>2407</v>
      </c>
      <c r="BV49" s="1237">
        <v>1915</v>
      </c>
      <c r="BW49" s="1237">
        <v>1075</v>
      </c>
      <c r="BX49" s="1237">
        <v>2700</v>
      </c>
      <c r="BY49" s="1237">
        <v>1405</v>
      </c>
      <c r="BZ49" s="1237">
        <v>1620</v>
      </c>
      <c r="CA49" s="1237">
        <v>2003</v>
      </c>
      <c r="CB49" s="1237">
        <v>2017</v>
      </c>
      <c r="CC49" s="1237">
        <v>1308</v>
      </c>
      <c r="CD49" s="1237">
        <v>1324</v>
      </c>
      <c r="CE49" s="1237">
        <v>1699</v>
      </c>
      <c r="CF49" s="1237">
        <v>1414</v>
      </c>
      <c r="CG49" s="1237">
        <v>4398</v>
      </c>
      <c r="CH49" s="1086">
        <f>SUM(CJ49:CV49)</f>
        <v>26175</v>
      </c>
      <c r="CI49" s="1204"/>
      <c r="CJ49" s="1204">
        <v>2483</v>
      </c>
      <c r="CK49" s="1204">
        <v>1982</v>
      </c>
      <c r="CL49" s="1204">
        <v>1146</v>
      </c>
      <c r="CM49" s="1204">
        <v>2785</v>
      </c>
      <c r="CN49" s="1204">
        <v>1479</v>
      </c>
      <c r="CO49" s="1204">
        <v>1694</v>
      </c>
      <c r="CP49" s="1204">
        <v>2076</v>
      </c>
      <c r="CQ49" s="1204">
        <v>2085</v>
      </c>
      <c r="CR49" s="1204">
        <v>1383</v>
      </c>
      <c r="CS49" s="1204">
        <v>1384</v>
      </c>
      <c r="CT49" s="1204">
        <v>1715</v>
      </c>
      <c r="CU49" s="1204">
        <v>1483</v>
      </c>
      <c r="CV49" s="1204">
        <v>4480</v>
      </c>
      <c r="CW49" s="1398"/>
      <c r="CX49" s="1398"/>
      <c r="CY49" s="2614"/>
      <c r="CZ49" s="1266"/>
      <c r="DA49" s="1266"/>
      <c r="DB49" s="1266">
        <f t="shared" si="39"/>
        <v>0</v>
      </c>
      <c r="DC49" s="2614"/>
      <c r="DD49" s="2349"/>
      <c r="DE49" s="2219"/>
      <c r="DF49" s="2188"/>
      <c r="DG49" s="354"/>
      <c r="DI49" s="1031"/>
      <c r="DJ49" s="1032"/>
    </row>
    <row r="50" spans="1:115" s="355" customFormat="1" ht="45" hidden="1">
      <c r="A50" s="2347">
        <v>2</v>
      </c>
      <c r="B50" s="2411" t="s">
        <v>427</v>
      </c>
      <c r="C50" s="2348" t="s">
        <v>103</v>
      </c>
      <c r="D50" s="1237"/>
      <c r="E50" s="1237"/>
      <c r="F50" s="832">
        <v>23321</v>
      </c>
      <c r="G50" s="1204"/>
      <c r="H50" s="1204"/>
      <c r="I50" s="1204"/>
      <c r="J50" s="1204"/>
      <c r="K50" s="1204"/>
      <c r="L50" s="1204"/>
      <c r="M50" s="1204"/>
      <c r="N50" s="1204"/>
      <c r="O50" s="1204"/>
      <c r="P50" s="1204"/>
      <c r="Q50" s="1204"/>
      <c r="R50" s="1204"/>
      <c r="S50" s="1204"/>
      <c r="T50" s="1204"/>
      <c r="U50" s="832">
        <f>SUM(V50:AI50)</f>
        <v>26854</v>
      </c>
      <c r="V50" s="1204">
        <v>3410</v>
      </c>
      <c r="W50" s="1204">
        <v>2255</v>
      </c>
      <c r="X50" s="1204">
        <v>1780</v>
      </c>
      <c r="Y50" s="1204">
        <v>978</v>
      </c>
      <c r="Z50" s="1204">
        <v>2555</v>
      </c>
      <c r="AA50" s="1204">
        <v>1305</v>
      </c>
      <c r="AB50" s="1204">
        <v>1475</v>
      </c>
      <c r="AC50" s="1204">
        <v>1918</v>
      </c>
      <c r="AD50" s="1204">
        <v>1850</v>
      </c>
      <c r="AE50" s="1204">
        <v>1145</v>
      </c>
      <c r="AF50" s="1204">
        <v>1215</v>
      </c>
      <c r="AG50" s="1204">
        <v>1480</v>
      </c>
      <c r="AH50" s="1204">
        <v>1336</v>
      </c>
      <c r="AI50" s="1204">
        <v>4152</v>
      </c>
      <c r="AJ50" s="1204"/>
      <c r="AK50" s="1204"/>
      <c r="AL50" s="1204"/>
      <c r="AM50" s="832">
        <f>SUM(AN50:BA50)</f>
        <v>26854</v>
      </c>
      <c r="AN50" s="1196">
        <v>3410</v>
      </c>
      <c r="AO50" s="1196">
        <v>2255</v>
      </c>
      <c r="AP50" s="1196">
        <v>1780</v>
      </c>
      <c r="AQ50" s="1196">
        <v>978</v>
      </c>
      <c r="AR50" s="1196">
        <v>2555</v>
      </c>
      <c r="AS50" s="1196">
        <v>1305</v>
      </c>
      <c r="AT50" s="1196">
        <v>1475</v>
      </c>
      <c r="AU50" s="1196">
        <v>1918</v>
      </c>
      <c r="AV50" s="1196">
        <v>1850</v>
      </c>
      <c r="AW50" s="1196">
        <v>1145</v>
      </c>
      <c r="AX50" s="1196">
        <v>1215</v>
      </c>
      <c r="AY50" s="1196">
        <v>1480</v>
      </c>
      <c r="AZ50" s="1196">
        <v>1336</v>
      </c>
      <c r="BA50" s="1197">
        <v>4152</v>
      </c>
      <c r="BB50" s="1086">
        <f>SUM(BC50:BP50)</f>
        <v>28189</v>
      </c>
      <c r="BC50" s="1204">
        <v>3650</v>
      </c>
      <c r="BD50" s="1204">
        <v>2360</v>
      </c>
      <c r="BE50" s="1204">
        <v>1860</v>
      </c>
      <c r="BF50" s="1204">
        <v>1004</v>
      </c>
      <c r="BG50" s="1204">
        <v>2615</v>
      </c>
      <c r="BH50" s="1204">
        <v>1380</v>
      </c>
      <c r="BI50" s="1204">
        <v>1600</v>
      </c>
      <c r="BJ50" s="1204">
        <v>1940</v>
      </c>
      <c r="BK50" s="1204">
        <v>1965</v>
      </c>
      <c r="BL50" s="1204">
        <v>1245</v>
      </c>
      <c r="BM50" s="1204">
        <v>1255</v>
      </c>
      <c r="BN50" s="1204">
        <v>1570</v>
      </c>
      <c r="BO50" s="1204">
        <v>1385</v>
      </c>
      <c r="BP50" s="1204">
        <v>4360</v>
      </c>
      <c r="BQ50" s="1204"/>
      <c r="BR50" s="1204"/>
      <c r="BS50" s="2506">
        <f>SUM(BT50:CG50)</f>
        <v>28189</v>
      </c>
      <c r="BT50" s="1237">
        <v>3650</v>
      </c>
      <c r="BU50" s="1237">
        <v>2360</v>
      </c>
      <c r="BV50" s="1237">
        <v>1860</v>
      </c>
      <c r="BW50" s="1237">
        <v>1004</v>
      </c>
      <c r="BX50" s="1237">
        <v>2615</v>
      </c>
      <c r="BY50" s="1237">
        <v>1380</v>
      </c>
      <c r="BZ50" s="1237">
        <v>1600</v>
      </c>
      <c r="CA50" s="1237">
        <v>1940</v>
      </c>
      <c r="CB50" s="1237">
        <v>1965</v>
      </c>
      <c r="CC50" s="1237">
        <v>1245</v>
      </c>
      <c r="CD50" s="1237">
        <v>1255</v>
      </c>
      <c r="CE50" s="1237">
        <v>1570</v>
      </c>
      <c r="CF50" s="1237">
        <v>1385</v>
      </c>
      <c r="CG50" s="1237">
        <v>4360</v>
      </c>
      <c r="CH50" s="1086">
        <f>SUM(CI50:CV50)</f>
        <v>29145</v>
      </c>
      <c r="CI50" s="1204">
        <v>3725</v>
      </c>
      <c r="CJ50" s="1204">
        <v>2416</v>
      </c>
      <c r="CK50" s="1204">
        <v>1919</v>
      </c>
      <c r="CL50" s="1204">
        <v>1083</v>
      </c>
      <c r="CM50" s="1204">
        <v>2709</v>
      </c>
      <c r="CN50" s="1204">
        <v>1423</v>
      </c>
      <c r="CO50" s="1204">
        <v>1654</v>
      </c>
      <c r="CP50" s="1204">
        <v>2015</v>
      </c>
      <c r="CQ50" s="1204">
        <v>2023</v>
      </c>
      <c r="CR50" s="1204">
        <v>1319</v>
      </c>
      <c r="CS50" s="1204">
        <v>1329</v>
      </c>
      <c r="CT50" s="1204">
        <v>1704</v>
      </c>
      <c r="CU50" s="1204">
        <v>1421</v>
      </c>
      <c r="CV50" s="1204">
        <v>4405</v>
      </c>
      <c r="CW50" s="1398"/>
      <c r="CX50" s="1398"/>
      <c r="CY50" s="2614"/>
      <c r="CZ50" s="1266"/>
      <c r="DA50" s="1266"/>
      <c r="DB50" s="1266">
        <f t="shared" si="39"/>
        <v>0</v>
      </c>
      <c r="DC50" s="2614"/>
      <c r="DD50" s="2349"/>
      <c r="DE50" s="2219"/>
      <c r="DF50" s="2188"/>
      <c r="DG50" s="354"/>
      <c r="DI50" s="1033"/>
      <c r="DJ50" s="1034"/>
    </row>
    <row r="51" spans="1:115" s="358" customFormat="1" ht="25.5" hidden="1" customHeight="1">
      <c r="A51" s="2351"/>
      <c r="B51" s="2413" t="s">
        <v>428</v>
      </c>
      <c r="C51" s="2353"/>
      <c r="D51" s="1418"/>
      <c r="E51" s="1418"/>
      <c r="F51" s="1049"/>
      <c r="G51" s="1049"/>
      <c r="H51" s="1049"/>
      <c r="I51" s="1049"/>
      <c r="J51" s="1049"/>
      <c r="K51" s="1049"/>
      <c r="L51" s="1049"/>
      <c r="M51" s="1049"/>
      <c r="N51" s="1049"/>
      <c r="O51" s="1049"/>
      <c r="P51" s="1049"/>
      <c r="Q51" s="1049"/>
      <c r="R51" s="1049"/>
      <c r="S51" s="1049"/>
      <c r="T51" s="1049"/>
      <c r="U51" s="1049"/>
      <c r="V51" s="1049"/>
      <c r="W51" s="1049"/>
      <c r="X51" s="1049"/>
      <c r="Y51" s="1049"/>
      <c r="Z51" s="1049"/>
      <c r="AA51" s="1049"/>
      <c r="AB51" s="1049"/>
      <c r="AC51" s="1049"/>
      <c r="AD51" s="1049"/>
      <c r="AE51" s="1049"/>
      <c r="AF51" s="1049"/>
      <c r="AG51" s="1049"/>
      <c r="AH51" s="1049"/>
      <c r="AI51" s="1049"/>
      <c r="AJ51" s="1049"/>
      <c r="AK51" s="1049"/>
      <c r="AL51" s="1049"/>
      <c r="AM51" s="1049"/>
      <c r="AN51" s="1049"/>
      <c r="AO51" s="1049"/>
      <c r="AP51" s="1049"/>
      <c r="AQ51" s="1049"/>
      <c r="AR51" s="1049"/>
      <c r="AS51" s="1049"/>
      <c r="AT51" s="1049"/>
      <c r="AU51" s="1049"/>
      <c r="AV51" s="1049"/>
      <c r="AW51" s="1049"/>
      <c r="AX51" s="1198"/>
      <c r="AY51" s="1049"/>
      <c r="AZ51" s="1049"/>
      <c r="BA51" s="1049"/>
      <c r="BB51" s="1049"/>
      <c r="BC51" s="1049"/>
      <c r="BD51" s="1049"/>
      <c r="BE51" s="1049"/>
      <c r="BF51" s="1049"/>
      <c r="BG51" s="1049"/>
      <c r="BH51" s="1049"/>
      <c r="BI51" s="1049"/>
      <c r="BJ51" s="1049"/>
      <c r="BK51" s="1049"/>
      <c r="BL51" s="1049"/>
      <c r="BM51" s="1049"/>
      <c r="BN51" s="1049"/>
      <c r="BO51" s="1049"/>
      <c r="BP51" s="1049"/>
      <c r="BQ51" s="1049"/>
      <c r="BR51" s="1049"/>
      <c r="BS51" s="2513"/>
      <c r="BT51" s="1049"/>
      <c r="BU51" s="1049"/>
      <c r="BV51" s="1049"/>
      <c r="BW51" s="1049"/>
      <c r="BX51" s="1049"/>
      <c r="BY51" s="1049"/>
      <c r="BZ51" s="1049"/>
      <c r="CA51" s="1049"/>
      <c r="CB51" s="1049"/>
      <c r="CC51" s="1049"/>
      <c r="CD51" s="1049"/>
      <c r="CE51" s="1049"/>
      <c r="CF51" s="1049"/>
      <c r="CG51" s="1049"/>
      <c r="CH51" s="1049"/>
      <c r="CI51" s="1049"/>
      <c r="CJ51" s="1049"/>
      <c r="CK51" s="1049"/>
      <c r="CL51" s="1049"/>
      <c r="CM51" s="1049"/>
      <c r="CN51" s="1049"/>
      <c r="CO51" s="1049"/>
      <c r="CP51" s="1049"/>
      <c r="CQ51" s="1049"/>
      <c r="CR51" s="1049"/>
      <c r="CS51" s="1049"/>
      <c r="CT51" s="1049"/>
      <c r="CU51" s="1049"/>
      <c r="CV51" s="1049"/>
      <c r="CW51" s="1398"/>
      <c r="CX51" s="1398"/>
      <c r="CY51" s="2614"/>
      <c r="CZ51" s="1266"/>
      <c r="DA51" s="1266"/>
      <c r="DB51" s="1266" t="e">
        <f t="shared" si="39"/>
        <v>#DIV/0!</v>
      </c>
      <c r="DC51" s="2614"/>
      <c r="DD51" s="2355"/>
      <c r="DE51" s="2167"/>
      <c r="DF51" s="2188"/>
      <c r="DG51" s="354"/>
      <c r="DI51" s="1017"/>
      <c r="DJ51" s="361"/>
    </row>
    <row r="52" spans="1:115" s="355" customFormat="1" ht="24" hidden="1" customHeight="1">
      <c r="A52" s="2347"/>
      <c r="B52" s="2411" t="s">
        <v>429</v>
      </c>
      <c r="C52" s="2414" t="s">
        <v>32</v>
      </c>
      <c r="D52" s="1104"/>
      <c r="E52" s="1104"/>
      <c r="F52" s="1050">
        <v>70.699292452224583</v>
      </c>
      <c r="G52" s="1050"/>
      <c r="H52" s="1185"/>
      <c r="I52" s="1185"/>
      <c r="J52" s="1185"/>
      <c r="K52" s="1185"/>
      <c r="L52" s="1185"/>
      <c r="M52" s="1185"/>
      <c r="N52" s="1185"/>
      <c r="O52" s="1185"/>
      <c r="P52" s="1185"/>
      <c r="Q52" s="1185"/>
      <c r="R52" s="1185"/>
      <c r="S52" s="1185"/>
      <c r="T52" s="1185"/>
      <c r="U52" s="1198">
        <f>AVERAGE(V52:AI52)</f>
        <v>74.476821223639064</v>
      </c>
      <c r="V52" s="1050">
        <f>1070/3550*100</f>
        <v>30.140845070422532</v>
      </c>
      <c r="W52" s="1185">
        <f>1660/2355*100</f>
        <v>70.488322717622083</v>
      </c>
      <c r="X52" s="1185">
        <f>1290/1886*100</f>
        <v>68.398727465535529</v>
      </c>
      <c r="Y52" s="1185">
        <f>701/1035*100</f>
        <v>67.729468599033822</v>
      </c>
      <c r="Z52" s="1185">
        <f>1549/2618*100</f>
        <v>59.167303284950343</v>
      </c>
      <c r="AA52" s="1185">
        <f>1115/1423*100</f>
        <v>78.355586788475051</v>
      </c>
      <c r="AB52" s="1185">
        <f>1256/1585*100</f>
        <v>79.242902208201897</v>
      </c>
      <c r="AC52" s="1185">
        <f>1750/1940*100</f>
        <v>90.206185567010309</v>
      </c>
      <c r="AD52" s="1185">
        <f>1730/1961*100</f>
        <v>88.220295767465586</v>
      </c>
      <c r="AE52" s="1185">
        <f>1060/1215*100</f>
        <v>87.242798353909464</v>
      </c>
      <c r="AF52" s="1185">
        <f>950/1245*100</f>
        <v>76.305220883534147</v>
      </c>
      <c r="AG52" s="1185">
        <f>1230/1562*100</f>
        <v>78.745198463508331</v>
      </c>
      <c r="AH52" s="1185">
        <f>1160/1388*100</f>
        <v>83.573487031700296</v>
      </c>
      <c r="AI52" s="1185">
        <f>3615/4260*100</f>
        <v>84.859154929577457</v>
      </c>
      <c r="AJ52" s="1185"/>
      <c r="AK52" s="1185"/>
      <c r="AL52" s="1185"/>
      <c r="AM52" s="2115">
        <f>AVERAGE(AN52:BA52)</f>
        <v>74.476821223639064</v>
      </c>
      <c r="AN52" s="2115">
        <v>30.140845070422532</v>
      </c>
      <c r="AO52" s="2115">
        <v>70.488322717622083</v>
      </c>
      <c r="AP52" s="2115">
        <v>68.398727465535529</v>
      </c>
      <c r="AQ52" s="2115">
        <v>67.729468599033822</v>
      </c>
      <c r="AR52" s="2115">
        <v>59.167303284950343</v>
      </c>
      <c r="AS52" s="2115">
        <v>78.355586788475051</v>
      </c>
      <c r="AT52" s="2115">
        <v>79.242902208201897</v>
      </c>
      <c r="AU52" s="2115">
        <v>90.206185567010309</v>
      </c>
      <c r="AV52" s="2115">
        <v>88.220295767465586</v>
      </c>
      <c r="AW52" s="2115">
        <v>87.242798353909464</v>
      </c>
      <c r="AX52" s="2115">
        <v>76.305220883534147</v>
      </c>
      <c r="AY52" s="2115">
        <v>78.745198463508331</v>
      </c>
      <c r="AZ52" s="2115">
        <v>83.573487031700296</v>
      </c>
      <c r="BA52" s="2115">
        <v>84.859154929577457</v>
      </c>
      <c r="BB52" s="2115">
        <f>AVERAGE(BC52:BP52)</f>
        <v>69.329828892600659</v>
      </c>
      <c r="BC52" s="2115">
        <v>32.258064516129032</v>
      </c>
      <c r="BD52" s="2115">
        <v>67.901234567901241</v>
      </c>
      <c r="BE52" s="2115">
        <v>66.153846153846146</v>
      </c>
      <c r="BF52" s="2115">
        <v>63.302752293577981</v>
      </c>
      <c r="BG52" s="2115">
        <v>56.985294117647058</v>
      </c>
      <c r="BH52" s="2115">
        <v>73.825503355704697</v>
      </c>
      <c r="BI52" s="2115">
        <v>75.701492537313428</v>
      </c>
      <c r="BJ52" s="2115">
        <v>86.206896551724128</v>
      </c>
      <c r="BK52" s="2115">
        <v>85.245098039215677</v>
      </c>
      <c r="BL52" s="2115">
        <v>82.962962962962962</v>
      </c>
      <c r="BM52" s="2115">
        <v>59.854014598540154</v>
      </c>
      <c r="BN52" s="2115">
        <v>63.953488372093027</v>
      </c>
      <c r="BO52" s="2115">
        <v>76.991758241758248</v>
      </c>
      <c r="BP52" s="2115">
        <v>79.275198187995471</v>
      </c>
      <c r="BQ52" s="2115"/>
      <c r="BR52" s="2115"/>
      <c r="BS52" s="2527">
        <f>AVERAGE(BT52:CG52)</f>
        <v>69.329828892600659</v>
      </c>
      <c r="BT52" s="2115">
        <v>32.258064516129032</v>
      </c>
      <c r="BU52" s="2115">
        <v>67.901234567901241</v>
      </c>
      <c r="BV52" s="2115">
        <v>66.153846153846146</v>
      </c>
      <c r="BW52" s="2115">
        <v>63.302752293577981</v>
      </c>
      <c r="BX52" s="2115">
        <v>56.985294117647058</v>
      </c>
      <c r="BY52" s="2115">
        <v>73.825503355704697</v>
      </c>
      <c r="BZ52" s="2115">
        <v>75.701492537313428</v>
      </c>
      <c r="CA52" s="2115">
        <v>86.206896551724128</v>
      </c>
      <c r="CB52" s="2115">
        <v>85.245098039215677</v>
      </c>
      <c r="CC52" s="2115">
        <v>82.962962962962962</v>
      </c>
      <c r="CD52" s="2115">
        <v>59.854014598540154</v>
      </c>
      <c r="CE52" s="2115">
        <v>63.953488372093027</v>
      </c>
      <c r="CF52" s="2115">
        <v>76.991758241758248</v>
      </c>
      <c r="CG52" s="2115">
        <v>79.275198187995471</v>
      </c>
      <c r="CH52" s="1548">
        <f>AVERAGE(CI52:CV52)</f>
        <v>68.096653528474064</v>
      </c>
      <c r="CI52" s="1548">
        <f>1043/CI48*100</f>
        <v>27.382515095825678</v>
      </c>
      <c r="CJ52" s="1548">
        <f>1556/CJ49*100</f>
        <v>62.666129681836495</v>
      </c>
      <c r="CK52" s="1548">
        <f>1282/CK49*100</f>
        <v>64.682139253279516</v>
      </c>
      <c r="CL52" s="1548">
        <f>747/CL49*100</f>
        <v>65.183246073298434</v>
      </c>
      <c r="CM52" s="1548">
        <f>1723/CM49*100</f>
        <v>61.867145421903047</v>
      </c>
      <c r="CN52" s="1548">
        <f>1068/CN49*100</f>
        <v>72.210953346855987</v>
      </c>
      <c r="CO52" s="1548">
        <f>1227/CO49*100</f>
        <v>72.432113341204257</v>
      </c>
      <c r="CP52" s="1548">
        <f>1771/CP49*100</f>
        <v>85.308285163776503</v>
      </c>
      <c r="CQ52" s="1548">
        <f>1786/CQ49*100</f>
        <v>85.65947242206235</v>
      </c>
      <c r="CR52" s="1548">
        <f>1125/CR49*100</f>
        <v>81.344902386117141</v>
      </c>
      <c r="CS52" s="1548">
        <f>883/CS49*100</f>
        <v>63.800578034682076</v>
      </c>
      <c r="CT52" s="1548">
        <f>1035/CT49*100</f>
        <v>60.349854227405253</v>
      </c>
      <c r="CU52" s="1548">
        <f>1094/CU49*100</f>
        <v>73.76938637896157</v>
      </c>
      <c r="CV52" s="1548">
        <f>3436/CV49*100</f>
        <v>76.696428571428584</v>
      </c>
      <c r="CW52" s="1398"/>
      <c r="CX52" s="1398"/>
      <c r="CY52" s="2614"/>
      <c r="CZ52" s="1266"/>
      <c r="DA52" s="1266"/>
      <c r="DB52" s="1266">
        <f t="shared" si="39"/>
        <v>0</v>
      </c>
      <c r="DC52" s="2614"/>
      <c r="DD52" s="2349"/>
      <c r="DE52" s="1294"/>
      <c r="DF52" s="2188"/>
      <c r="DG52" s="354"/>
      <c r="DI52" s="1010"/>
      <c r="DJ52" s="1011"/>
    </row>
    <row r="53" spans="1:115" s="355" customFormat="1" ht="20.25" hidden="1" customHeight="1">
      <c r="A53" s="2347"/>
      <c r="B53" s="2411" t="s">
        <v>27</v>
      </c>
      <c r="C53" s="2414" t="s">
        <v>32</v>
      </c>
      <c r="D53" s="1104"/>
      <c r="E53" s="1104"/>
      <c r="F53" s="1050">
        <v>13.646589903697244</v>
      </c>
      <c r="G53" s="1185"/>
      <c r="H53" s="1185"/>
      <c r="I53" s="1185"/>
      <c r="J53" s="1185"/>
      <c r="K53" s="1185"/>
      <c r="L53" s="1185"/>
      <c r="M53" s="1185"/>
      <c r="N53" s="1185"/>
      <c r="O53" s="1185"/>
      <c r="P53" s="1185"/>
      <c r="Q53" s="1185"/>
      <c r="R53" s="1185"/>
      <c r="S53" s="1185"/>
      <c r="T53" s="1185"/>
      <c r="U53" s="1198">
        <f>AVERAGE(V53:AI53)</f>
        <v>12.771588557030183</v>
      </c>
      <c r="V53" s="1185">
        <f>1055/3550*100</f>
        <v>29.718309859154928</v>
      </c>
      <c r="W53" s="1185">
        <f>362/2355*100</f>
        <v>15.371549893842888</v>
      </c>
      <c r="X53" s="1185">
        <f>160/1886*100</f>
        <v>8.4835630965005304</v>
      </c>
      <c r="Y53" s="1185">
        <f>135/1035*100</f>
        <v>13.043478260869565</v>
      </c>
      <c r="Z53" s="1185">
        <f>445/2618*100</f>
        <v>16.997708174178765</v>
      </c>
      <c r="AA53" s="1185">
        <f>198/1423*100</f>
        <v>13.914265635980325</v>
      </c>
      <c r="AB53" s="1185">
        <f>179/1585*100</f>
        <v>11.293375394321767</v>
      </c>
      <c r="AC53" s="1185">
        <f>150/1940*100</f>
        <v>7.731958762886598</v>
      </c>
      <c r="AD53" s="1185">
        <f>180/1935*100</f>
        <v>9.3023255813953494</v>
      </c>
      <c r="AE53" s="1185">
        <f>135/1215*100</f>
        <v>11.111111111111111</v>
      </c>
      <c r="AF53" s="1185">
        <f>119/1245*100</f>
        <v>9.5582329317269075</v>
      </c>
      <c r="AG53" s="1185">
        <f>208/1536*100</f>
        <v>13.541666666666666</v>
      </c>
      <c r="AH53" s="1185">
        <f>146/1388*100</f>
        <v>10.518731988472622</v>
      </c>
      <c r="AI53" s="1185">
        <f>350/4260*100</f>
        <v>8.215962441314554</v>
      </c>
      <c r="AJ53" s="1185"/>
      <c r="AK53" s="1185"/>
      <c r="AL53" s="1185"/>
      <c r="AM53" s="2115">
        <f t="shared" ref="AM53:AM55" si="60">AVERAGE(AN53:BA53)</f>
        <v>12.771588557030183</v>
      </c>
      <c r="AN53" s="2115">
        <v>29.718309859154928</v>
      </c>
      <c r="AO53" s="2115">
        <v>15.371549893842888</v>
      </c>
      <c r="AP53" s="2115">
        <v>8.4835630965005304</v>
      </c>
      <c r="AQ53" s="2115">
        <v>13.043478260869565</v>
      </c>
      <c r="AR53" s="2115">
        <v>16.997708174178765</v>
      </c>
      <c r="AS53" s="2115">
        <v>13.914265635980325</v>
      </c>
      <c r="AT53" s="2115">
        <v>11.293375394321767</v>
      </c>
      <c r="AU53" s="2115">
        <v>7.731958762886598</v>
      </c>
      <c r="AV53" s="2115">
        <v>9.3023255813953494</v>
      </c>
      <c r="AW53" s="2115">
        <v>11.111111111111111</v>
      </c>
      <c r="AX53" s="2115">
        <v>9.5582329317269075</v>
      </c>
      <c r="AY53" s="2115">
        <v>13.541666666666666</v>
      </c>
      <c r="AZ53" s="2115">
        <v>10.518731988472622</v>
      </c>
      <c r="BA53" s="2115">
        <v>8.215962441314554</v>
      </c>
      <c r="BB53" s="2115">
        <f t="shared" ref="BB53:BB54" si="61">AVERAGE(BC53:BP53)</f>
        <v>12.924933810042399</v>
      </c>
      <c r="BC53" s="2115">
        <v>31.72043010752688</v>
      </c>
      <c r="BD53" s="2115">
        <v>15.102040816326531</v>
      </c>
      <c r="BE53" s="2115">
        <v>9.2307692307692317</v>
      </c>
      <c r="BF53" s="2115">
        <v>13.526570048309178</v>
      </c>
      <c r="BG53" s="2115">
        <v>17.188693659281896</v>
      </c>
      <c r="BH53" s="2115">
        <v>14.026845637583893</v>
      </c>
      <c r="BI53" s="2115">
        <v>11.482649842271293</v>
      </c>
      <c r="BJ53" s="2115">
        <v>7.9896907216494837</v>
      </c>
      <c r="BK53" s="2115">
        <v>9.405684754521964</v>
      </c>
      <c r="BL53" s="2115">
        <v>11.02880658436214</v>
      </c>
      <c r="BM53" s="2115">
        <v>9.1240875912408761</v>
      </c>
      <c r="BN53" s="2115">
        <v>12.093023255813954</v>
      </c>
      <c r="BO53" s="2115">
        <v>10.989010989010989</v>
      </c>
      <c r="BP53" s="2115">
        <v>8.0407701019252542</v>
      </c>
      <c r="BQ53" s="2115"/>
      <c r="BR53" s="2115"/>
      <c r="BS53" s="2527">
        <f t="shared" ref="BS53:BS55" si="62">AVERAGE(BT53:CG53)</f>
        <v>12.924933810042399</v>
      </c>
      <c r="BT53" s="2115">
        <v>31.72043010752688</v>
      </c>
      <c r="BU53" s="2115">
        <v>15.102040816326531</v>
      </c>
      <c r="BV53" s="2115">
        <v>9.2307692307692317</v>
      </c>
      <c r="BW53" s="2115">
        <v>13.526570048309178</v>
      </c>
      <c r="BX53" s="2115">
        <v>17.188693659281896</v>
      </c>
      <c r="BY53" s="2115">
        <v>14.026845637583893</v>
      </c>
      <c r="BZ53" s="2115">
        <v>11.482649842271293</v>
      </c>
      <c r="CA53" s="2115">
        <v>7.9896907216494837</v>
      </c>
      <c r="CB53" s="2115">
        <v>9.405684754521964</v>
      </c>
      <c r="CC53" s="2115">
        <v>11.02880658436214</v>
      </c>
      <c r="CD53" s="2115">
        <v>9.1240875912408761</v>
      </c>
      <c r="CE53" s="2115">
        <v>12.093023255813954</v>
      </c>
      <c r="CF53" s="2115">
        <v>10.989010989010989</v>
      </c>
      <c r="CG53" s="2115">
        <v>8.0407701019252542</v>
      </c>
      <c r="CH53" s="1548">
        <f>AVERAGE(CI53:CV53)</f>
        <v>13.218145925660119</v>
      </c>
      <c r="CI53" s="1548">
        <f>1261/CI48*100</f>
        <v>33.105802047781566</v>
      </c>
      <c r="CJ53" s="1548">
        <f>382/CJ49*100</f>
        <v>15.384615384615385</v>
      </c>
      <c r="CK53" s="1548">
        <f>200/CK49*100</f>
        <v>10.090817356205854</v>
      </c>
      <c r="CL53" s="1548">
        <f>145/CL49*100</f>
        <v>12.652705061082026</v>
      </c>
      <c r="CM53" s="1548">
        <f>460/CM49*100</f>
        <v>16.517055655296232</v>
      </c>
      <c r="CN53" s="1548">
        <f>206/CN49*100</f>
        <v>13.928329952670722</v>
      </c>
      <c r="CO53" s="1548">
        <f>186/CO49*100</f>
        <v>10.979929161747345</v>
      </c>
      <c r="CP53" s="1548">
        <f>160/CP49*100</f>
        <v>7.7071290944123305</v>
      </c>
      <c r="CQ53" s="1548">
        <f>195/CQ49*100</f>
        <v>9.3525179856115113</v>
      </c>
      <c r="CR53" s="1548">
        <f>145/CR49*100</f>
        <v>10.484454085321765</v>
      </c>
      <c r="CS53" s="1548">
        <f>150/CS49*100</f>
        <v>10.83815028901734</v>
      </c>
      <c r="CT53" s="1548">
        <f>232/CT49*100</f>
        <v>13.527696793002915</v>
      </c>
      <c r="CU53" s="1548">
        <f>178/CU49*100</f>
        <v>12.002697235333782</v>
      </c>
      <c r="CV53" s="1548">
        <f>380/CV49*100</f>
        <v>8.4821428571428577</v>
      </c>
      <c r="CW53" s="1398"/>
      <c r="CX53" s="1398"/>
      <c r="CY53" s="2614"/>
      <c r="CZ53" s="1266"/>
      <c r="DA53" s="1266"/>
      <c r="DB53" s="1266">
        <f t="shared" si="39"/>
        <v>0</v>
      </c>
      <c r="DC53" s="2614"/>
      <c r="DD53" s="2349"/>
      <c r="DE53" s="1294"/>
      <c r="DF53" s="2188"/>
      <c r="DG53" s="354"/>
      <c r="DI53" s="1010"/>
      <c r="DJ53" s="1011"/>
    </row>
    <row r="54" spans="1:115" s="355" customFormat="1" ht="21" hidden="1" customHeight="1">
      <c r="A54" s="2347"/>
      <c r="B54" s="2411" t="s">
        <v>28</v>
      </c>
      <c r="C54" s="2414" t="s">
        <v>32</v>
      </c>
      <c r="D54" s="1104"/>
      <c r="E54" s="1104"/>
      <c r="F54" s="1050">
        <v>15.654117644078173</v>
      </c>
      <c r="G54" s="1185"/>
      <c r="H54" s="1185"/>
      <c r="I54" s="1185"/>
      <c r="J54" s="1185"/>
      <c r="K54" s="1185"/>
      <c r="L54" s="1185"/>
      <c r="M54" s="1185"/>
      <c r="N54" s="1185"/>
      <c r="O54" s="1185"/>
      <c r="P54" s="1185"/>
      <c r="Q54" s="1185"/>
      <c r="R54" s="1185"/>
      <c r="S54" s="1185"/>
      <c r="T54" s="1185"/>
      <c r="U54" s="1198">
        <f>AVERAGE(V54:AI54)</f>
        <v>12.751590219330755</v>
      </c>
      <c r="V54" s="1185">
        <f t="shared" ref="V54:AI54" si="63">100-(V52+V53)</f>
        <v>40.140845070422543</v>
      </c>
      <c r="W54" s="1185">
        <f t="shared" si="63"/>
        <v>14.140127388535035</v>
      </c>
      <c r="X54" s="1185">
        <f t="shared" si="63"/>
        <v>23.117709437963939</v>
      </c>
      <c r="Y54" s="1185">
        <f t="shared" si="63"/>
        <v>19.227053140096615</v>
      </c>
      <c r="Z54" s="1185">
        <f t="shared" si="63"/>
        <v>23.834988540870896</v>
      </c>
      <c r="AA54" s="1185">
        <f t="shared" si="63"/>
        <v>7.7301475755446205</v>
      </c>
      <c r="AB54" s="1185">
        <f t="shared" si="63"/>
        <v>9.4637223974763316</v>
      </c>
      <c r="AC54" s="1185">
        <f t="shared" si="63"/>
        <v>2.0618556701030997</v>
      </c>
      <c r="AD54" s="1185">
        <f t="shared" si="63"/>
        <v>2.4773786511390625</v>
      </c>
      <c r="AE54" s="1185">
        <f t="shared" si="63"/>
        <v>1.6460905349794217</v>
      </c>
      <c r="AF54" s="1185">
        <f t="shared" si="63"/>
        <v>14.136546184738947</v>
      </c>
      <c r="AG54" s="1185">
        <f t="shared" si="63"/>
        <v>7.713134869824998</v>
      </c>
      <c r="AH54" s="1185">
        <f t="shared" si="63"/>
        <v>5.9077809798270806</v>
      </c>
      <c r="AI54" s="1185">
        <f t="shared" si="63"/>
        <v>6.9248826291079837</v>
      </c>
      <c r="AJ54" s="1185"/>
      <c r="AK54" s="1185"/>
      <c r="AL54" s="1185"/>
      <c r="AM54" s="2115">
        <f t="shared" si="60"/>
        <v>12.751590219330755</v>
      </c>
      <c r="AN54" s="2115">
        <v>40.140845070422543</v>
      </c>
      <c r="AO54" s="2115">
        <v>14.140127388535035</v>
      </c>
      <c r="AP54" s="2115">
        <v>23.117709437963939</v>
      </c>
      <c r="AQ54" s="2115">
        <v>19.227053140096615</v>
      </c>
      <c r="AR54" s="2115">
        <v>23.834988540870896</v>
      </c>
      <c r="AS54" s="2115">
        <v>7.7301475755446205</v>
      </c>
      <c r="AT54" s="2115">
        <v>9.4637223974763316</v>
      </c>
      <c r="AU54" s="2115">
        <v>2.0618556701030997</v>
      </c>
      <c r="AV54" s="2115">
        <v>2.4773786511390625</v>
      </c>
      <c r="AW54" s="2115">
        <v>1.6460905349794217</v>
      </c>
      <c r="AX54" s="2115">
        <v>14.136546184738947</v>
      </c>
      <c r="AY54" s="2115">
        <v>7.713134869824998</v>
      </c>
      <c r="AZ54" s="2115">
        <v>5.9077809798270806</v>
      </c>
      <c r="BA54" s="2115">
        <v>6.9248826291079837</v>
      </c>
      <c r="BB54" s="2115">
        <f t="shared" si="61"/>
        <v>17.74523729735694</v>
      </c>
      <c r="BC54" s="2115">
        <v>36.021505376344088</v>
      </c>
      <c r="BD54" s="2115">
        <v>16.996724615772223</v>
      </c>
      <c r="BE54" s="2115">
        <v>24.615384615384627</v>
      </c>
      <c r="BF54" s="2115">
        <v>23.170677658112837</v>
      </c>
      <c r="BG54" s="2115">
        <v>25.826012223071046</v>
      </c>
      <c r="BH54" s="2115">
        <v>12.147651006711413</v>
      </c>
      <c r="BI54" s="2115">
        <v>12.815857620415272</v>
      </c>
      <c r="BJ54" s="2115">
        <v>5.8034127266263908</v>
      </c>
      <c r="BK54" s="2115">
        <v>5.3492172062623524</v>
      </c>
      <c r="BL54" s="2115">
        <v>6.0082304526748942</v>
      </c>
      <c r="BM54" s="2115">
        <v>31.021897810218974</v>
      </c>
      <c r="BN54" s="2115">
        <v>23.95348837209302</v>
      </c>
      <c r="BO54" s="2115">
        <v>12.019230769230759</v>
      </c>
      <c r="BP54" s="2115">
        <v>12.684031710079267</v>
      </c>
      <c r="BQ54" s="2115"/>
      <c r="BR54" s="2115"/>
      <c r="BS54" s="2527">
        <f t="shared" si="62"/>
        <v>17.74523729735694</v>
      </c>
      <c r="BT54" s="2115">
        <v>36.021505376344088</v>
      </c>
      <c r="BU54" s="2115">
        <v>16.996724615772223</v>
      </c>
      <c r="BV54" s="2115">
        <v>24.615384615384627</v>
      </c>
      <c r="BW54" s="2115">
        <v>23.170677658112837</v>
      </c>
      <c r="BX54" s="2115">
        <v>25.826012223071046</v>
      </c>
      <c r="BY54" s="2115">
        <v>12.147651006711413</v>
      </c>
      <c r="BZ54" s="2115">
        <v>12.815857620415272</v>
      </c>
      <c r="CA54" s="2115">
        <v>5.8034127266263908</v>
      </c>
      <c r="CB54" s="2115">
        <v>5.3492172062623524</v>
      </c>
      <c r="CC54" s="2115">
        <v>6.0082304526748942</v>
      </c>
      <c r="CD54" s="2115">
        <v>31.021897810218974</v>
      </c>
      <c r="CE54" s="2115">
        <v>23.95348837209302</v>
      </c>
      <c r="CF54" s="2115">
        <v>12.019230769230759</v>
      </c>
      <c r="CG54" s="2115">
        <v>12.684031710079267</v>
      </c>
      <c r="CH54" s="1548">
        <f>AVERAGE(CI54:CV54)</f>
        <v>18.685200545865822</v>
      </c>
      <c r="CI54" s="1548">
        <f>100-(CI52+CI53)</f>
        <v>39.511682856392753</v>
      </c>
      <c r="CJ54" s="1548">
        <f>100-(CJ52+CJ53)</f>
        <v>21.949254933548119</v>
      </c>
      <c r="CK54" s="1548">
        <f>100-(CK52+CK53)</f>
        <v>25.227043390514638</v>
      </c>
      <c r="CL54" s="1548">
        <f t="shared" ref="CL54:CV54" si="64">100-(CL52+CL53)</f>
        <v>22.164048865619534</v>
      </c>
      <c r="CM54" s="1548">
        <f t="shared" si="64"/>
        <v>21.615798922800721</v>
      </c>
      <c r="CN54" s="1548">
        <f t="shared" si="64"/>
        <v>13.86071670047329</v>
      </c>
      <c r="CO54" s="1548">
        <f t="shared" si="64"/>
        <v>16.587957497048393</v>
      </c>
      <c r="CP54" s="1548">
        <f t="shared" si="64"/>
        <v>6.9845857418111734</v>
      </c>
      <c r="CQ54" s="1548">
        <f t="shared" si="64"/>
        <v>4.9880095923261365</v>
      </c>
      <c r="CR54" s="1548">
        <f>100-(CR52+CR53)</f>
        <v>8.1706435285611008</v>
      </c>
      <c r="CS54" s="1548">
        <f t="shared" si="64"/>
        <v>25.361271676300589</v>
      </c>
      <c r="CT54" s="1548">
        <f t="shared" si="64"/>
        <v>26.122448979591837</v>
      </c>
      <c r="CU54" s="1548">
        <f>100-(CU52+CU53)</f>
        <v>14.227916385704646</v>
      </c>
      <c r="CV54" s="1548">
        <f t="shared" si="64"/>
        <v>14.821428571428555</v>
      </c>
      <c r="CW54" s="1398"/>
      <c r="CX54" s="1398"/>
      <c r="CY54" s="2614"/>
      <c r="CZ54" s="1266"/>
      <c r="DA54" s="1266"/>
      <c r="DB54" s="1266">
        <f t="shared" si="39"/>
        <v>0</v>
      </c>
      <c r="DC54" s="2614"/>
      <c r="DD54" s="2349"/>
      <c r="DE54" s="1294"/>
      <c r="DF54" s="2188"/>
      <c r="DG54" s="354"/>
      <c r="DI54" s="1010"/>
      <c r="DJ54" s="1011"/>
    </row>
    <row r="55" spans="1:115" s="355" customFormat="1" ht="30.75" customHeight="1">
      <c r="A55" s="2347">
        <v>1</v>
      </c>
      <c r="B55" s="2411" t="s">
        <v>430</v>
      </c>
      <c r="C55" s="2414" t="s">
        <v>32</v>
      </c>
      <c r="D55" s="1293">
        <v>40.6</v>
      </c>
      <c r="E55" s="1293">
        <v>41.3</v>
      </c>
      <c r="F55" s="1293">
        <v>43.778571428571425</v>
      </c>
      <c r="G55" s="1185"/>
      <c r="H55" s="1185"/>
      <c r="I55" s="1185"/>
      <c r="J55" s="1185"/>
      <c r="K55" s="1185"/>
      <c r="L55" s="1185"/>
      <c r="M55" s="1185"/>
      <c r="N55" s="1185"/>
      <c r="O55" s="1185"/>
      <c r="P55" s="1185"/>
      <c r="Q55" s="1185"/>
      <c r="R55" s="1185"/>
      <c r="S55" s="1185"/>
      <c r="T55" s="1185"/>
      <c r="U55" s="1198">
        <f>AVERAGE(V55:AI55)</f>
        <v>46.733571428571437</v>
      </c>
      <c r="V55" s="1185">
        <v>60.85</v>
      </c>
      <c r="W55" s="1185">
        <v>51</v>
      </c>
      <c r="X55" s="1185">
        <v>35.200000000000003</v>
      </c>
      <c r="Y55" s="1185">
        <v>47.9</v>
      </c>
      <c r="Z55" s="1185">
        <v>50.2</v>
      </c>
      <c r="AA55" s="1185">
        <v>42.5</v>
      </c>
      <c r="AB55" s="1185">
        <v>46.42</v>
      </c>
      <c r="AC55" s="1185">
        <v>39.1</v>
      </c>
      <c r="AD55" s="1185">
        <v>41.1</v>
      </c>
      <c r="AE55" s="1185">
        <v>48</v>
      </c>
      <c r="AF55" s="1185">
        <v>46.5</v>
      </c>
      <c r="AG55" s="1185">
        <v>50</v>
      </c>
      <c r="AH55" s="1185">
        <v>51</v>
      </c>
      <c r="AI55" s="1185">
        <v>44.5</v>
      </c>
      <c r="AJ55" s="1050">
        <v>43.78</v>
      </c>
      <c r="AK55" s="1050">
        <v>43.78</v>
      </c>
      <c r="AL55" s="2415">
        <v>43.78</v>
      </c>
      <c r="AM55" s="1198">
        <f t="shared" si="60"/>
        <v>46.733571428571437</v>
      </c>
      <c r="AN55" s="1198">
        <v>60.85</v>
      </c>
      <c r="AO55" s="1198">
        <v>51</v>
      </c>
      <c r="AP55" s="1198">
        <v>35.200000000000003</v>
      </c>
      <c r="AQ55" s="1198">
        <v>47.9</v>
      </c>
      <c r="AR55" s="1198">
        <v>50.2</v>
      </c>
      <c r="AS55" s="1198">
        <v>42.5</v>
      </c>
      <c r="AT55" s="1198">
        <v>46.42</v>
      </c>
      <c r="AU55" s="1198">
        <v>39.1</v>
      </c>
      <c r="AV55" s="1198">
        <v>41.1</v>
      </c>
      <c r="AW55" s="1198">
        <v>48</v>
      </c>
      <c r="AX55" s="1198">
        <v>46.5</v>
      </c>
      <c r="AY55" s="1198">
        <v>50</v>
      </c>
      <c r="AZ55" s="1198">
        <v>51</v>
      </c>
      <c r="BA55" s="1198">
        <v>44.5</v>
      </c>
      <c r="BB55" s="1193">
        <f>AVERAGE(BC55:BP55)</f>
        <v>49.892857142857153</v>
      </c>
      <c r="BC55" s="832">
        <v>66.98</v>
      </c>
      <c r="BD55" s="832">
        <v>54.99</v>
      </c>
      <c r="BE55" s="832">
        <v>37.880000000000003</v>
      </c>
      <c r="BF55" s="832">
        <v>50.65</v>
      </c>
      <c r="BG55" s="832">
        <v>57.8</v>
      </c>
      <c r="BH55" s="832">
        <v>44.85</v>
      </c>
      <c r="BI55" s="832">
        <v>48.6</v>
      </c>
      <c r="BJ55" s="832">
        <v>39.979999999999997</v>
      </c>
      <c r="BK55" s="832">
        <v>41.98</v>
      </c>
      <c r="BL55" s="832">
        <v>48.97</v>
      </c>
      <c r="BM55" s="832">
        <v>48.95</v>
      </c>
      <c r="BN55" s="832">
        <v>55.2</v>
      </c>
      <c r="BO55" s="832">
        <v>53.87</v>
      </c>
      <c r="BP55" s="832">
        <v>47.8</v>
      </c>
      <c r="BQ55" s="1198">
        <v>46.733571428571437</v>
      </c>
      <c r="BR55" s="1198">
        <v>46.73</v>
      </c>
      <c r="BS55" s="2524">
        <f t="shared" si="62"/>
        <v>49.892857142857153</v>
      </c>
      <c r="BT55" s="1185">
        <v>66.98</v>
      </c>
      <c r="BU55" s="1185">
        <v>54.99</v>
      </c>
      <c r="BV55" s="1185">
        <v>37.880000000000003</v>
      </c>
      <c r="BW55" s="1185">
        <v>50.65</v>
      </c>
      <c r="BX55" s="1185">
        <v>57.8</v>
      </c>
      <c r="BY55" s="1185">
        <v>44.85</v>
      </c>
      <c r="BZ55" s="1185">
        <v>48.6</v>
      </c>
      <c r="CA55" s="1185">
        <v>39.979999999999997</v>
      </c>
      <c r="CB55" s="1185">
        <v>41.98</v>
      </c>
      <c r="CC55" s="1185">
        <v>48.97</v>
      </c>
      <c r="CD55" s="1185">
        <v>48.95</v>
      </c>
      <c r="CE55" s="1185">
        <v>55.2</v>
      </c>
      <c r="CF55" s="1185">
        <v>53.87</v>
      </c>
      <c r="CG55" s="1185">
        <v>47.8</v>
      </c>
      <c r="CH55" s="2115">
        <f>AVERAGE(CI55:CV55)</f>
        <v>53.430714285714295</v>
      </c>
      <c r="CI55" s="1185">
        <v>67.349999999999994</v>
      </c>
      <c r="CJ55" s="1185">
        <v>57.12</v>
      </c>
      <c r="CK55" s="1185">
        <v>40.49</v>
      </c>
      <c r="CL55" s="1185">
        <v>53.21</v>
      </c>
      <c r="CM55" s="1185">
        <v>60.68</v>
      </c>
      <c r="CN55" s="1185">
        <v>48.74</v>
      </c>
      <c r="CO55" s="1185">
        <v>53.67</v>
      </c>
      <c r="CP55" s="1185">
        <v>42.71</v>
      </c>
      <c r="CQ55" s="1185">
        <v>44.54</v>
      </c>
      <c r="CR55" s="1185">
        <v>55.32</v>
      </c>
      <c r="CS55" s="1185">
        <v>55.21</v>
      </c>
      <c r="CT55" s="1185">
        <v>61.85</v>
      </c>
      <c r="CU55" s="1185">
        <v>57.61</v>
      </c>
      <c r="CV55" s="1185">
        <v>49.53</v>
      </c>
      <c r="CW55" s="2115">
        <v>50</v>
      </c>
      <c r="CX55" s="2115">
        <v>52</v>
      </c>
      <c r="CY55" s="2115">
        <f>CH55</f>
        <v>53.430714285714295</v>
      </c>
      <c r="CZ55" s="1266">
        <f>CX55/BR55*100</f>
        <v>111.27755189385834</v>
      </c>
      <c r="DA55" s="1266">
        <f>CX55/CH55*100</f>
        <v>97.322299907757696</v>
      </c>
      <c r="DB55" s="1266">
        <f t="shared" si="39"/>
        <v>100</v>
      </c>
      <c r="DC55" s="2614">
        <v>56.6</v>
      </c>
      <c r="DD55" s="2349"/>
      <c r="DE55" s="1294"/>
      <c r="DF55" s="2188"/>
      <c r="DG55" s="354"/>
      <c r="DI55" s="1010"/>
      <c r="DJ55" s="1011">
        <f>62-50</f>
        <v>12</v>
      </c>
      <c r="DK55" s="355">
        <f>88-69</f>
        <v>19</v>
      </c>
    </row>
    <row r="56" spans="1:115" s="358" customFormat="1" ht="30">
      <c r="A56" s="2351"/>
      <c r="B56" s="2413" t="s">
        <v>431</v>
      </c>
      <c r="C56" s="2371" t="s">
        <v>32</v>
      </c>
      <c r="D56" s="1237"/>
      <c r="E56" s="1237"/>
      <c r="F56" s="1237"/>
      <c r="G56" s="1185"/>
      <c r="H56" s="1185"/>
      <c r="I56" s="1185"/>
      <c r="J56" s="1185"/>
      <c r="K56" s="1185"/>
      <c r="L56" s="1185"/>
      <c r="M56" s="1185"/>
      <c r="N56" s="1185"/>
      <c r="O56" s="1185"/>
      <c r="P56" s="1185"/>
      <c r="Q56" s="1185"/>
      <c r="R56" s="1185"/>
      <c r="S56" s="1185"/>
      <c r="T56" s="1185"/>
      <c r="U56" s="1185"/>
      <c r="V56" s="1185"/>
      <c r="W56" s="1185"/>
      <c r="X56" s="1185"/>
      <c r="Y56" s="1185"/>
      <c r="Z56" s="1185"/>
      <c r="AA56" s="1185"/>
      <c r="AB56" s="1185"/>
      <c r="AC56" s="1185"/>
      <c r="AD56" s="1185"/>
      <c r="AE56" s="1185"/>
      <c r="AF56" s="1185"/>
      <c r="AG56" s="1185"/>
      <c r="AH56" s="1185"/>
      <c r="AI56" s="1185"/>
      <c r="AJ56" s="1185"/>
      <c r="AK56" s="1185"/>
      <c r="AL56" s="2416"/>
      <c r="AM56" s="2416"/>
      <c r="AN56" s="1185"/>
      <c r="AO56" s="1185"/>
      <c r="AP56" s="1185"/>
      <c r="AQ56" s="1185"/>
      <c r="AR56" s="1185"/>
      <c r="AS56" s="1185"/>
      <c r="AT56" s="1185"/>
      <c r="AU56" s="1185"/>
      <c r="AV56" s="1185"/>
      <c r="AW56" s="1185"/>
      <c r="AX56" s="2417">
        <v>60</v>
      </c>
      <c r="AY56" s="1185"/>
      <c r="AZ56" s="1185"/>
      <c r="BA56" s="1185"/>
      <c r="BB56" s="1185"/>
      <c r="BC56" s="1185"/>
      <c r="BD56" s="1185"/>
      <c r="BE56" s="1185"/>
      <c r="BF56" s="1185"/>
      <c r="BG56" s="1185"/>
      <c r="BH56" s="1185"/>
      <c r="BI56" s="1185"/>
      <c r="BJ56" s="1185"/>
      <c r="BK56" s="1185"/>
      <c r="BL56" s="1185"/>
      <c r="BM56" s="1185"/>
      <c r="BN56" s="1185"/>
      <c r="BO56" s="1185"/>
      <c r="BP56" s="1185"/>
      <c r="BQ56" s="1185"/>
      <c r="BR56" s="1185"/>
      <c r="BS56" s="2506"/>
      <c r="BT56" s="832"/>
      <c r="BU56" s="832"/>
      <c r="BV56" s="832"/>
      <c r="BW56" s="832"/>
      <c r="BX56" s="832"/>
      <c r="BY56" s="832"/>
      <c r="BZ56" s="832"/>
      <c r="CA56" s="832"/>
      <c r="CB56" s="832"/>
      <c r="CC56" s="832"/>
      <c r="CD56" s="832"/>
      <c r="CE56" s="832"/>
      <c r="CF56" s="832"/>
      <c r="CG56" s="832"/>
      <c r="CH56" s="1185"/>
      <c r="CI56" s="1185"/>
      <c r="CJ56" s="1185"/>
      <c r="CK56" s="1185"/>
      <c r="CL56" s="1185"/>
      <c r="CM56" s="1185"/>
      <c r="CN56" s="1185"/>
      <c r="CO56" s="1185"/>
      <c r="CP56" s="1185"/>
      <c r="CQ56" s="1185"/>
      <c r="CR56" s="1185"/>
      <c r="CS56" s="1185"/>
      <c r="CT56" s="1185"/>
      <c r="CU56" s="1185"/>
      <c r="CV56" s="1185"/>
      <c r="CW56" s="1398"/>
      <c r="CX56" s="1398"/>
      <c r="CY56" s="2614"/>
      <c r="CZ56" s="1266"/>
      <c r="DA56" s="1266"/>
      <c r="DB56" s="1266"/>
      <c r="DC56" s="2614"/>
      <c r="DD56" s="2355"/>
      <c r="DE56" s="2167"/>
      <c r="DF56" s="2188"/>
      <c r="DG56" s="354"/>
      <c r="DI56" s="1017"/>
      <c r="DJ56" s="361"/>
    </row>
    <row r="57" spans="1:115" s="355" customFormat="1" ht="16.5" customHeight="1">
      <c r="A57" s="2347">
        <v>2</v>
      </c>
      <c r="B57" s="2411" t="s">
        <v>432</v>
      </c>
      <c r="C57" s="2414" t="s">
        <v>103</v>
      </c>
      <c r="D57" s="1237"/>
      <c r="E57" s="1237">
        <v>300</v>
      </c>
      <c r="F57" s="1237">
        <v>675.15</v>
      </c>
      <c r="G57" s="832"/>
      <c r="H57" s="2417"/>
      <c r="I57" s="2417"/>
      <c r="J57" s="2417"/>
      <c r="K57" s="2417"/>
      <c r="L57" s="2417"/>
      <c r="M57" s="2417"/>
      <c r="N57" s="2417"/>
      <c r="O57" s="2417"/>
      <c r="P57" s="2417"/>
      <c r="Q57" s="2417"/>
      <c r="R57" s="2417"/>
      <c r="S57" s="2417"/>
      <c r="T57" s="2417"/>
      <c r="U57" s="1193">
        <f>SUM(V57:AI57)</f>
        <v>676</v>
      </c>
      <c r="V57" s="832">
        <v>60</v>
      </c>
      <c r="W57" s="2417">
        <v>60</v>
      </c>
      <c r="X57" s="2417">
        <v>41</v>
      </c>
      <c r="Y57" s="2417">
        <v>30</v>
      </c>
      <c r="Z57" s="2417">
        <v>45</v>
      </c>
      <c r="AA57" s="2417">
        <v>35</v>
      </c>
      <c r="AB57" s="2417">
        <v>40</v>
      </c>
      <c r="AC57" s="2417">
        <v>40</v>
      </c>
      <c r="AD57" s="2417">
        <v>40</v>
      </c>
      <c r="AE57" s="2417">
        <v>45</v>
      </c>
      <c r="AF57" s="2417">
        <v>60</v>
      </c>
      <c r="AG57" s="2417">
        <v>60</v>
      </c>
      <c r="AH57" s="2417">
        <v>55</v>
      </c>
      <c r="AI57" s="2417">
        <v>65</v>
      </c>
      <c r="AJ57" s="2417"/>
      <c r="AK57" s="2417"/>
      <c r="AL57" s="2418">
        <v>250</v>
      </c>
      <c r="AM57" s="1193">
        <f>SUM(AN57:BA57)</f>
        <v>676</v>
      </c>
      <c r="AN57" s="832">
        <v>60</v>
      </c>
      <c r="AO57" s="2417">
        <v>60</v>
      </c>
      <c r="AP57" s="2417">
        <v>41</v>
      </c>
      <c r="AQ57" s="2417">
        <v>30</v>
      </c>
      <c r="AR57" s="2417">
        <v>45</v>
      </c>
      <c r="AS57" s="2417">
        <v>35</v>
      </c>
      <c r="AT57" s="2417">
        <v>40</v>
      </c>
      <c r="AU57" s="2417">
        <v>40</v>
      </c>
      <c r="AV57" s="2417">
        <v>40</v>
      </c>
      <c r="AW57" s="2417">
        <v>45</v>
      </c>
      <c r="AX57" s="2419">
        <v>60</v>
      </c>
      <c r="AY57" s="2417">
        <v>60</v>
      </c>
      <c r="AZ57" s="2417">
        <v>55</v>
      </c>
      <c r="BA57" s="2417">
        <v>65</v>
      </c>
      <c r="BB57" s="1193">
        <f>SUM(BC57:BP57)</f>
        <v>500</v>
      </c>
      <c r="BC57" s="832">
        <v>50</v>
      </c>
      <c r="BD57" s="2417">
        <v>40</v>
      </c>
      <c r="BE57" s="2417">
        <v>38</v>
      </c>
      <c r="BF57" s="2417">
        <v>32</v>
      </c>
      <c r="BG57" s="2417">
        <v>36</v>
      </c>
      <c r="BH57" s="2417">
        <v>30</v>
      </c>
      <c r="BI57" s="2417">
        <v>35</v>
      </c>
      <c r="BJ57" s="2417">
        <v>35</v>
      </c>
      <c r="BK57" s="2417">
        <v>30</v>
      </c>
      <c r="BL57" s="2417">
        <v>30</v>
      </c>
      <c r="BM57" s="2417">
        <v>35</v>
      </c>
      <c r="BN57" s="2417">
        <v>35</v>
      </c>
      <c r="BO57" s="2417">
        <v>36</v>
      </c>
      <c r="BP57" s="2417">
        <v>38</v>
      </c>
      <c r="BQ57" s="2417"/>
      <c r="BR57" s="2417">
        <v>200</v>
      </c>
      <c r="BS57" s="2506">
        <f>SUM(BT57:CG57)</f>
        <v>500</v>
      </c>
      <c r="BT57" s="832">
        <v>50</v>
      </c>
      <c r="BU57" s="832">
        <v>40</v>
      </c>
      <c r="BV57" s="832">
        <v>38</v>
      </c>
      <c r="BW57" s="832">
        <v>32</v>
      </c>
      <c r="BX57" s="832">
        <v>36</v>
      </c>
      <c r="BY57" s="832">
        <v>30</v>
      </c>
      <c r="BZ57" s="832">
        <v>35</v>
      </c>
      <c r="CA57" s="832">
        <v>35</v>
      </c>
      <c r="CB57" s="832">
        <v>30</v>
      </c>
      <c r="CC57" s="832">
        <v>30</v>
      </c>
      <c r="CD57" s="832">
        <v>35</v>
      </c>
      <c r="CE57" s="832">
        <v>35</v>
      </c>
      <c r="CF57" s="832">
        <v>36</v>
      </c>
      <c r="CG57" s="832">
        <v>38</v>
      </c>
      <c r="CH57" s="1193">
        <f>SUM(CI57:CV57)</f>
        <v>762</v>
      </c>
      <c r="CI57" s="832">
        <v>25</v>
      </c>
      <c r="CJ57" s="2417">
        <v>45</v>
      </c>
      <c r="CK57" s="2417">
        <v>42</v>
      </c>
      <c r="CL57" s="2417">
        <v>25</v>
      </c>
      <c r="CM57" s="2417">
        <v>65</v>
      </c>
      <c r="CN57" s="2417">
        <v>50</v>
      </c>
      <c r="CO57" s="2417">
        <v>78</v>
      </c>
      <c r="CP57" s="2417">
        <v>45</v>
      </c>
      <c r="CQ57" s="2417">
        <v>50</v>
      </c>
      <c r="CR57" s="2417">
        <v>74</v>
      </c>
      <c r="CS57" s="2417">
        <v>76</v>
      </c>
      <c r="CT57" s="2417">
        <v>75</v>
      </c>
      <c r="CU57" s="2417">
        <v>44</v>
      </c>
      <c r="CV57" s="2417">
        <v>68</v>
      </c>
      <c r="CW57" s="2706">
        <v>259</v>
      </c>
      <c r="CX57" s="2786">
        <v>440</v>
      </c>
      <c r="CY57" s="1193">
        <v>762</v>
      </c>
      <c r="CZ57" s="1266">
        <f>CX57/BR57*100</f>
        <v>220.00000000000003</v>
      </c>
      <c r="DA57" s="1266">
        <f>CX57/CH57*100</f>
        <v>57.742782152230973</v>
      </c>
      <c r="DB57" s="1266">
        <f t="shared" si="39"/>
        <v>100</v>
      </c>
      <c r="DC57" s="2637">
        <v>660</v>
      </c>
      <c r="DD57" s="2349"/>
      <c r="DE57" s="2219"/>
      <c r="DF57" s="2188"/>
      <c r="DG57" s="354"/>
      <c r="DI57" s="1016"/>
      <c r="DJ57" s="361">
        <f>31-18</f>
        <v>13</v>
      </c>
      <c r="DK57" s="355">
        <f>43-21</f>
        <v>22</v>
      </c>
    </row>
    <row r="58" spans="1:115" s="358" customFormat="1" ht="21" customHeight="1">
      <c r="A58" s="2351"/>
      <c r="B58" s="2413" t="s">
        <v>433</v>
      </c>
      <c r="C58" s="2371" t="s">
        <v>103</v>
      </c>
      <c r="D58" s="2378"/>
      <c r="E58" s="2378"/>
      <c r="F58" s="2378">
        <v>341</v>
      </c>
      <c r="G58" s="2419"/>
      <c r="H58" s="2419"/>
      <c r="I58" s="2419"/>
      <c r="J58" s="2419"/>
      <c r="K58" s="2419"/>
      <c r="L58" s="2419"/>
      <c r="M58" s="2419"/>
      <c r="N58" s="2419"/>
      <c r="O58" s="2419"/>
      <c r="P58" s="2419"/>
      <c r="Q58" s="2419"/>
      <c r="R58" s="2419"/>
      <c r="S58" s="2419"/>
      <c r="T58" s="2419"/>
      <c r="U58" s="2419">
        <f>SUM(V58:AI58)</f>
        <v>307</v>
      </c>
      <c r="V58" s="2419">
        <v>13</v>
      </c>
      <c r="W58" s="2419">
        <v>20</v>
      </c>
      <c r="X58" s="2419">
        <v>15</v>
      </c>
      <c r="Y58" s="2419">
        <v>28</v>
      </c>
      <c r="Z58" s="2419">
        <v>18</v>
      </c>
      <c r="AA58" s="2419">
        <v>29</v>
      </c>
      <c r="AB58" s="2419">
        <v>14</v>
      </c>
      <c r="AC58" s="2419">
        <v>25</v>
      </c>
      <c r="AD58" s="2419">
        <v>30</v>
      </c>
      <c r="AE58" s="2419">
        <v>25</v>
      </c>
      <c r="AF58" s="2419">
        <v>20</v>
      </c>
      <c r="AG58" s="2419">
        <v>25</v>
      </c>
      <c r="AH58" s="2419">
        <v>25</v>
      </c>
      <c r="AI58" s="2419">
        <v>20</v>
      </c>
      <c r="AJ58" s="2419"/>
      <c r="AK58" s="2419"/>
      <c r="AL58" s="2420"/>
      <c r="AM58" s="2419">
        <f>SUM(AN58:BA58)</f>
        <v>307</v>
      </c>
      <c r="AN58" s="2419">
        <v>13</v>
      </c>
      <c r="AO58" s="2419">
        <v>20</v>
      </c>
      <c r="AP58" s="2419">
        <v>15</v>
      </c>
      <c r="AQ58" s="2419">
        <v>28</v>
      </c>
      <c r="AR58" s="2419">
        <v>18</v>
      </c>
      <c r="AS58" s="2419">
        <v>29</v>
      </c>
      <c r="AT58" s="2419">
        <v>14</v>
      </c>
      <c r="AU58" s="2419">
        <v>25</v>
      </c>
      <c r="AV58" s="2419">
        <v>30</v>
      </c>
      <c r="AW58" s="2419">
        <v>25</v>
      </c>
      <c r="AX58" s="966">
        <v>20</v>
      </c>
      <c r="AY58" s="2419">
        <v>25</v>
      </c>
      <c r="AZ58" s="2419">
        <v>25</v>
      </c>
      <c r="BA58" s="2419">
        <v>20</v>
      </c>
      <c r="BB58" s="2419">
        <f>SUM(BC58:BP58)</f>
        <v>146</v>
      </c>
      <c r="BC58" s="2419">
        <v>13</v>
      </c>
      <c r="BD58" s="2419">
        <v>10</v>
      </c>
      <c r="BE58" s="2419">
        <v>12</v>
      </c>
      <c r="BF58" s="2419">
        <v>9</v>
      </c>
      <c r="BG58" s="2419">
        <v>10</v>
      </c>
      <c r="BH58" s="2419">
        <v>8</v>
      </c>
      <c r="BI58" s="2419">
        <v>9</v>
      </c>
      <c r="BJ58" s="2419">
        <v>12</v>
      </c>
      <c r="BK58" s="2419">
        <v>14</v>
      </c>
      <c r="BL58" s="2419">
        <v>13</v>
      </c>
      <c r="BM58" s="2419">
        <v>10</v>
      </c>
      <c r="BN58" s="2419">
        <v>9</v>
      </c>
      <c r="BO58" s="2419">
        <v>8</v>
      </c>
      <c r="BP58" s="2419">
        <v>9</v>
      </c>
      <c r="BQ58" s="2419"/>
      <c r="BR58" s="2419"/>
      <c r="BS58" s="2506">
        <f>SUM(BT58:CG58)</f>
        <v>146</v>
      </c>
      <c r="BT58" s="2419">
        <v>13</v>
      </c>
      <c r="BU58" s="2419">
        <v>10</v>
      </c>
      <c r="BV58" s="2419">
        <v>12</v>
      </c>
      <c r="BW58" s="2419">
        <v>9</v>
      </c>
      <c r="BX58" s="2419">
        <v>10</v>
      </c>
      <c r="BY58" s="2419">
        <v>8</v>
      </c>
      <c r="BZ58" s="2419">
        <v>9</v>
      </c>
      <c r="CA58" s="2419">
        <v>12</v>
      </c>
      <c r="CB58" s="2419">
        <v>14</v>
      </c>
      <c r="CC58" s="2419">
        <v>13</v>
      </c>
      <c r="CD58" s="2419">
        <v>10</v>
      </c>
      <c r="CE58" s="2419">
        <v>9</v>
      </c>
      <c r="CF58" s="2419">
        <v>8</v>
      </c>
      <c r="CG58" s="2419">
        <v>9</v>
      </c>
      <c r="CH58" s="2419">
        <f>SUM(CI58:CV58)</f>
        <v>395</v>
      </c>
      <c r="CI58" s="2419">
        <v>16</v>
      </c>
      <c r="CJ58" s="2419">
        <v>25</v>
      </c>
      <c r="CK58" s="2419">
        <v>23</v>
      </c>
      <c r="CL58" s="2419">
        <v>16</v>
      </c>
      <c r="CM58" s="2419">
        <v>37</v>
      </c>
      <c r="CN58" s="2419">
        <v>26</v>
      </c>
      <c r="CO58" s="2419">
        <v>33</v>
      </c>
      <c r="CP58" s="2419">
        <v>27</v>
      </c>
      <c r="CQ58" s="2419">
        <v>25</v>
      </c>
      <c r="CR58" s="2419">
        <v>38</v>
      </c>
      <c r="CS58" s="2419">
        <v>34</v>
      </c>
      <c r="CT58" s="2419">
        <v>35</v>
      </c>
      <c r="CU58" s="2419">
        <v>24</v>
      </c>
      <c r="CV58" s="2419">
        <v>36</v>
      </c>
      <c r="CW58" s="2706">
        <v>177</v>
      </c>
      <c r="CX58" s="2786">
        <v>205</v>
      </c>
      <c r="CY58" s="2419">
        <v>395</v>
      </c>
      <c r="CZ58" s="1266"/>
      <c r="DA58" s="1266">
        <f>CX58/CH58*100</f>
        <v>51.898734177215189</v>
      </c>
      <c r="DB58" s="1266">
        <f t="shared" si="39"/>
        <v>100</v>
      </c>
      <c r="DC58" s="2634">
        <v>360</v>
      </c>
      <c r="DD58" s="2355"/>
      <c r="DE58" s="2167"/>
      <c r="DF58" s="2358"/>
      <c r="DG58" s="357"/>
      <c r="DI58" s="1017"/>
      <c r="DJ58" s="361"/>
    </row>
    <row r="59" spans="1:115" s="355" customFormat="1" ht="23.25" hidden="1" customHeight="1">
      <c r="A59" s="2347">
        <v>5</v>
      </c>
      <c r="B59" s="2411" t="s">
        <v>434</v>
      </c>
      <c r="C59" s="2414" t="s">
        <v>32</v>
      </c>
      <c r="D59" s="1293"/>
      <c r="E59" s="1293"/>
      <c r="F59" s="1293">
        <v>3</v>
      </c>
      <c r="G59" s="1185"/>
      <c r="H59" s="1185"/>
      <c r="I59" s="1185"/>
      <c r="J59" s="1185"/>
      <c r="K59" s="1185"/>
      <c r="L59" s="1185"/>
      <c r="M59" s="1185"/>
      <c r="N59" s="1185"/>
      <c r="O59" s="1185"/>
      <c r="P59" s="1185"/>
      <c r="Q59" s="1185"/>
      <c r="R59" s="1185"/>
      <c r="S59" s="1185"/>
      <c r="T59" s="1185"/>
      <c r="U59" s="1050">
        <v>3</v>
      </c>
      <c r="V59" s="1185"/>
      <c r="W59" s="1185"/>
      <c r="X59" s="1185"/>
      <c r="Y59" s="1185"/>
      <c r="Z59" s="1185"/>
      <c r="AA59" s="1185"/>
      <c r="AB59" s="1185"/>
      <c r="AC59" s="1185"/>
      <c r="AD59" s="1185"/>
      <c r="AE59" s="1185"/>
      <c r="AF59" s="1185"/>
      <c r="AG59" s="1185"/>
      <c r="AH59" s="1185"/>
      <c r="AI59" s="1185"/>
      <c r="AJ59" s="1185"/>
      <c r="AK59" s="1185"/>
      <c r="AL59" s="2416"/>
      <c r="AM59" s="1185">
        <f>AN59</f>
        <v>3</v>
      </c>
      <c r="AN59" s="1199">
        <v>3</v>
      </c>
      <c r="AO59" s="1200"/>
      <c r="AP59" s="1200"/>
      <c r="AQ59" s="1200"/>
      <c r="AR59" s="1200"/>
      <c r="AS59" s="1200"/>
      <c r="AT59" s="1200"/>
      <c r="AU59" s="1200"/>
      <c r="AV59" s="1200"/>
      <c r="AW59" s="1200"/>
      <c r="AX59" s="1200"/>
      <c r="AY59" s="1200"/>
      <c r="AZ59" s="1200"/>
      <c r="BA59" s="1201"/>
      <c r="BB59" s="966">
        <v>3.8</v>
      </c>
      <c r="BC59" s="1185"/>
      <c r="BD59" s="1185"/>
      <c r="BE59" s="1185"/>
      <c r="BF59" s="1185"/>
      <c r="BG59" s="1185"/>
      <c r="BH59" s="1185"/>
      <c r="BI59" s="1185"/>
      <c r="BJ59" s="1185"/>
      <c r="BK59" s="1185"/>
      <c r="BL59" s="1185"/>
      <c r="BM59" s="1185"/>
      <c r="BN59" s="1185"/>
      <c r="BO59" s="1185"/>
      <c r="BP59" s="1185"/>
      <c r="BQ59" s="1185"/>
      <c r="BR59" s="1185"/>
      <c r="BS59" s="2512">
        <f t="shared" ref="BS59:BS62" si="65">BB59</f>
        <v>3.8</v>
      </c>
      <c r="BT59" s="1185"/>
      <c r="BU59" s="1185"/>
      <c r="BV59" s="1185"/>
      <c r="BW59" s="1185"/>
      <c r="BX59" s="1185"/>
      <c r="BY59" s="1185"/>
      <c r="BZ59" s="1185"/>
      <c r="CA59" s="1185"/>
      <c r="CB59" s="1185"/>
      <c r="CC59" s="1185"/>
      <c r="CD59" s="1185"/>
      <c r="CE59" s="1185"/>
      <c r="CF59" s="1185"/>
      <c r="CG59" s="1185"/>
      <c r="CH59" s="1238">
        <v>3.5</v>
      </c>
      <c r="CI59" s="1185"/>
      <c r="CJ59" s="1185"/>
      <c r="CK59" s="1185"/>
      <c r="CL59" s="1185"/>
      <c r="CM59" s="1185"/>
      <c r="CN59" s="1185"/>
      <c r="CO59" s="1185"/>
      <c r="CP59" s="1185"/>
      <c r="CQ59" s="1185"/>
      <c r="CR59" s="1185"/>
      <c r="CS59" s="1185"/>
      <c r="CT59" s="1185"/>
      <c r="CU59" s="1185"/>
      <c r="CV59" s="1185"/>
      <c r="CW59" s="1398"/>
      <c r="CX59" s="1398"/>
      <c r="CY59" s="2614"/>
      <c r="CZ59" s="1266"/>
      <c r="DA59" s="1266"/>
      <c r="DB59" s="1266">
        <f t="shared" si="39"/>
        <v>0</v>
      </c>
      <c r="DC59" s="2637"/>
      <c r="DD59" s="2349"/>
      <c r="DE59" s="2219"/>
      <c r="DF59" s="2188"/>
      <c r="DG59" s="354"/>
      <c r="DI59" s="1016"/>
      <c r="DJ59" s="361"/>
    </row>
    <row r="60" spans="1:115" s="406" customFormat="1" ht="30.75" hidden="1" customHeight="1">
      <c r="A60" s="2351"/>
      <c r="B60" s="2413" t="s">
        <v>435</v>
      </c>
      <c r="C60" s="2371" t="s">
        <v>32</v>
      </c>
      <c r="D60" s="1418"/>
      <c r="E60" s="1418"/>
      <c r="F60" s="1418">
        <v>4.3</v>
      </c>
      <c r="G60" s="1049"/>
      <c r="H60" s="1049"/>
      <c r="I60" s="1049"/>
      <c r="J60" s="1049"/>
      <c r="K60" s="1049"/>
      <c r="L60" s="1049"/>
      <c r="M60" s="1049"/>
      <c r="N60" s="1049"/>
      <c r="O60" s="1049"/>
      <c r="P60" s="1049"/>
      <c r="Q60" s="1049"/>
      <c r="R60" s="1049"/>
      <c r="S60" s="1049"/>
      <c r="T60" s="1049"/>
      <c r="U60" s="1419">
        <v>4</v>
      </c>
      <c r="V60" s="1049"/>
      <c r="W60" s="1049"/>
      <c r="X60" s="1049"/>
      <c r="Y60" s="1049"/>
      <c r="Z60" s="1049"/>
      <c r="AA60" s="1049"/>
      <c r="AB60" s="1049"/>
      <c r="AC60" s="1049"/>
      <c r="AD60" s="1049"/>
      <c r="AE60" s="1049"/>
      <c r="AF60" s="1049"/>
      <c r="AG60" s="1049"/>
      <c r="AH60" s="1049"/>
      <c r="AI60" s="1049"/>
      <c r="AJ60" s="1049"/>
      <c r="AK60" s="1049"/>
      <c r="AL60" s="2421"/>
      <c r="AM60" s="1049">
        <f>AN60</f>
        <v>4</v>
      </c>
      <c r="AN60" s="1390">
        <v>4</v>
      </c>
      <c r="AO60" s="1390"/>
      <c r="AP60" s="1390"/>
      <c r="AQ60" s="1390"/>
      <c r="AR60" s="1390"/>
      <c r="AS60" s="1390"/>
      <c r="AT60" s="1390"/>
      <c r="AU60" s="1390"/>
      <c r="AV60" s="1390"/>
      <c r="AW60" s="1390"/>
      <c r="AX60" s="1390"/>
      <c r="AY60" s="1390"/>
      <c r="AZ60" s="1390"/>
      <c r="BA60" s="1391"/>
      <c r="BB60" s="967">
        <v>3.5</v>
      </c>
      <c r="BC60" s="1049"/>
      <c r="BD60" s="1049"/>
      <c r="BE60" s="1049"/>
      <c r="BF60" s="1049"/>
      <c r="BG60" s="1049"/>
      <c r="BH60" s="1049"/>
      <c r="BI60" s="1049"/>
      <c r="BJ60" s="1049"/>
      <c r="BK60" s="1049"/>
      <c r="BL60" s="1049"/>
      <c r="BM60" s="1049"/>
      <c r="BN60" s="1049"/>
      <c r="BO60" s="1049"/>
      <c r="BP60" s="1049"/>
      <c r="BQ60" s="1049"/>
      <c r="BR60" s="1049"/>
      <c r="BS60" s="2513">
        <f t="shared" si="65"/>
        <v>3.5</v>
      </c>
      <c r="BT60" s="1049"/>
      <c r="BU60" s="1049"/>
      <c r="BV60" s="1049"/>
      <c r="BW60" s="1049"/>
      <c r="BX60" s="1049"/>
      <c r="BY60" s="1049"/>
      <c r="BZ60" s="1049"/>
      <c r="CA60" s="1049"/>
      <c r="CB60" s="1049"/>
      <c r="CC60" s="1049"/>
      <c r="CD60" s="1049"/>
      <c r="CE60" s="1049"/>
      <c r="CF60" s="1049"/>
      <c r="CG60" s="1049"/>
      <c r="CH60" s="1239">
        <v>3.1</v>
      </c>
      <c r="CI60" s="1049"/>
      <c r="CJ60" s="1049"/>
      <c r="CK60" s="1049"/>
      <c r="CL60" s="1049"/>
      <c r="CM60" s="1049"/>
      <c r="CN60" s="1049"/>
      <c r="CO60" s="1049"/>
      <c r="CP60" s="1049"/>
      <c r="CQ60" s="1049"/>
      <c r="CR60" s="1049"/>
      <c r="CS60" s="1049"/>
      <c r="CT60" s="1049"/>
      <c r="CU60" s="1049"/>
      <c r="CV60" s="1049"/>
      <c r="CW60" s="1549"/>
      <c r="CX60" s="1549"/>
      <c r="CY60" s="2615"/>
      <c r="CZ60" s="1266"/>
      <c r="DA60" s="1266"/>
      <c r="DB60" s="1266">
        <f t="shared" si="39"/>
        <v>0</v>
      </c>
      <c r="DC60" s="2637"/>
      <c r="DD60" s="2355"/>
      <c r="DE60" s="2167"/>
      <c r="DF60" s="2358"/>
      <c r="DG60" s="357"/>
      <c r="DI60" s="1017"/>
      <c r="DJ60" s="362"/>
    </row>
    <row r="61" spans="1:115" s="355" customFormat="1" ht="26.25" hidden="1" customHeight="1">
      <c r="A61" s="2347">
        <v>6</v>
      </c>
      <c r="B61" s="2411" t="s">
        <v>436</v>
      </c>
      <c r="C61" s="2414" t="s">
        <v>32</v>
      </c>
      <c r="D61" s="1237"/>
      <c r="E61" s="1237"/>
      <c r="F61" s="1050">
        <v>4.99</v>
      </c>
      <c r="G61" s="832"/>
      <c r="H61" s="832"/>
      <c r="I61" s="832"/>
      <c r="J61" s="832"/>
      <c r="K61" s="832"/>
      <c r="L61" s="832"/>
      <c r="M61" s="832"/>
      <c r="N61" s="832"/>
      <c r="O61" s="832"/>
      <c r="P61" s="832"/>
      <c r="Q61" s="832"/>
      <c r="R61" s="832"/>
      <c r="S61" s="832"/>
      <c r="T61" s="832"/>
      <c r="U61" s="1050">
        <v>5</v>
      </c>
      <c r="V61" s="832"/>
      <c r="W61" s="832"/>
      <c r="X61" s="832"/>
      <c r="Y61" s="832"/>
      <c r="Z61" s="832"/>
      <c r="AA61" s="832"/>
      <c r="AB61" s="832"/>
      <c r="AC61" s="832"/>
      <c r="AD61" s="832"/>
      <c r="AE61" s="832"/>
      <c r="AF61" s="832"/>
      <c r="AG61" s="832"/>
      <c r="AH61" s="832"/>
      <c r="AI61" s="832"/>
      <c r="AJ61" s="832"/>
      <c r="AK61" s="832"/>
      <c r="AL61" s="2111"/>
      <c r="AM61" s="1185">
        <f>SUM(AN61:BA61)/13</f>
        <v>5.0361538461538462</v>
      </c>
      <c r="AN61" s="1202"/>
      <c r="AO61" s="1202">
        <v>5</v>
      </c>
      <c r="AP61" s="1202">
        <v>5.0999999999999996</v>
      </c>
      <c r="AQ61" s="1202">
        <v>5</v>
      </c>
      <c r="AR61" s="1202">
        <v>5.25</v>
      </c>
      <c r="AS61" s="1202">
        <v>5.5</v>
      </c>
      <c r="AT61" s="1202">
        <v>5.4</v>
      </c>
      <c r="AU61" s="1202">
        <v>4.5</v>
      </c>
      <c r="AV61" s="1202">
        <v>4.7</v>
      </c>
      <c r="AW61" s="1202">
        <v>4.8</v>
      </c>
      <c r="AX61" s="1202">
        <v>5.3</v>
      </c>
      <c r="AY61" s="1202">
        <v>5</v>
      </c>
      <c r="AZ61" s="1202">
        <v>4.8</v>
      </c>
      <c r="BA61" s="1203">
        <v>5.12</v>
      </c>
      <c r="BB61" s="966">
        <v>4</v>
      </c>
      <c r="BC61" s="832"/>
      <c r="BD61" s="832"/>
      <c r="BE61" s="832"/>
      <c r="BF61" s="832"/>
      <c r="BG61" s="832"/>
      <c r="BH61" s="832"/>
      <c r="BI61" s="832"/>
      <c r="BJ61" s="832"/>
      <c r="BK61" s="832"/>
      <c r="BL61" s="832"/>
      <c r="BM61" s="832"/>
      <c r="BN61" s="832"/>
      <c r="BO61" s="832"/>
      <c r="BP61" s="832"/>
      <c r="BQ61" s="832"/>
      <c r="BR61" s="832"/>
      <c r="BS61" s="2512">
        <f t="shared" si="65"/>
        <v>4</v>
      </c>
      <c r="BT61" s="1185"/>
      <c r="BU61" s="1185"/>
      <c r="BV61" s="1185"/>
      <c r="BW61" s="1185"/>
      <c r="BX61" s="1185"/>
      <c r="BY61" s="1185"/>
      <c r="BZ61" s="1185"/>
      <c r="CA61" s="1185"/>
      <c r="CB61" s="1185"/>
      <c r="CC61" s="1185"/>
      <c r="CD61" s="1185"/>
      <c r="CE61" s="1185"/>
      <c r="CF61" s="1185"/>
      <c r="CG61" s="1185"/>
      <c r="CH61" s="1238">
        <v>7.3</v>
      </c>
      <c r="CI61" s="832"/>
      <c r="CJ61" s="832"/>
      <c r="CK61" s="832"/>
      <c r="CL61" s="832"/>
      <c r="CM61" s="832"/>
      <c r="CN61" s="832"/>
      <c r="CO61" s="832"/>
      <c r="CP61" s="832"/>
      <c r="CQ61" s="832"/>
      <c r="CR61" s="832"/>
      <c r="CS61" s="832"/>
      <c r="CT61" s="832"/>
      <c r="CU61" s="832"/>
      <c r="CV61" s="832"/>
      <c r="CW61" s="1398"/>
      <c r="CX61" s="1398"/>
      <c r="CY61" s="2614"/>
      <c r="CZ61" s="1266"/>
      <c r="DA61" s="1266"/>
      <c r="DB61" s="1266">
        <f t="shared" si="39"/>
        <v>0</v>
      </c>
      <c r="DC61" s="2637"/>
      <c r="DD61" s="2349"/>
      <c r="DE61" s="2219"/>
      <c r="DF61" s="2188"/>
      <c r="DG61" s="354"/>
      <c r="DI61" s="1016"/>
      <c r="DJ61" s="361"/>
    </row>
    <row r="62" spans="1:115" s="406" customFormat="1" ht="31.5" hidden="1" customHeight="1">
      <c r="A62" s="2351"/>
      <c r="B62" s="2413" t="s">
        <v>437</v>
      </c>
      <c r="C62" s="2371" t="s">
        <v>32</v>
      </c>
      <c r="D62" s="2378"/>
      <c r="E62" s="2378"/>
      <c r="F62" s="1419">
        <v>4.99</v>
      </c>
      <c r="G62" s="1048"/>
      <c r="H62" s="1048"/>
      <c r="I62" s="1048"/>
      <c r="J62" s="1048"/>
      <c r="K62" s="1048"/>
      <c r="L62" s="1048"/>
      <c r="M62" s="1048"/>
      <c r="N62" s="1048"/>
      <c r="O62" s="1048"/>
      <c r="P62" s="1048"/>
      <c r="Q62" s="1048"/>
      <c r="R62" s="1048"/>
      <c r="S62" s="1048"/>
      <c r="T62" s="1048"/>
      <c r="U62" s="1419">
        <v>5</v>
      </c>
      <c r="V62" s="1048"/>
      <c r="W62" s="1048"/>
      <c r="X62" s="1048"/>
      <c r="Y62" s="1048"/>
      <c r="Z62" s="1048"/>
      <c r="AA62" s="1048"/>
      <c r="AB62" s="1048"/>
      <c r="AC62" s="1048"/>
      <c r="AD62" s="1048"/>
      <c r="AE62" s="1048"/>
      <c r="AF62" s="1048"/>
      <c r="AG62" s="1048"/>
      <c r="AH62" s="1048"/>
      <c r="AI62" s="1048"/>
      <c r="AJ62" s="1048"/>
      <c r="AK62" s="1048"/>
      <c r="AL62" s="2422"/>
      <c r="AM62" s="1049">
        <f>SUM(AN62:BA62)/13</f>
        <v>4.0384615384615383</v>
      </c>
      <c r="AN62" s="1205"/>
      <c r="AO62" s="1202">
        <v>4</v>
      </c>
      <c r="AP62" s="1202">
        <v>3.8</v>
      </c>
      <c r="AQ62" s="1202">
        <v>3.8</v>
      </c>
      <c r="AR62" s="1202">
        <v>4</v>
      </c>
      <c r="AS62" s="1202">
        <v>4.2</v>
      </c>
      <c r="AT62" s="1202">
        <v>3.7</v>
      </c>
      <c r="AU62" s="1202">
        <v>4</v>
      </c>
      <c r="AV62" s="1202">
        <v>4.7</v>
      </c>
      <c r="AW62" s="1202">
        <v>4.8</v>
      </c>
      <c r="AX62" s="1202">
        <v>4</v>
      </c>
      <c r="AY62" s="1202">
        <v>4</v>
      </c>
      <c r="AZ62" s="1202">
        <v>4</v>
      </c>
      <c r="BA62" s="1203">
        <v>3.5</v>
      </c>
      <c r="BB62" s="967">
        <v>3.5</v>
      </c>
      <c r="BC62" s="1048"/>
      <c r="BD62" s="1048"/>
      <c r="BE62" s="1048"/>
      <c r="BF62" s="1048"/>
      <c r="BG62" s="1048"/>
      <c r="BH62" s="1048"/>
      <c r="BI62" s="1048"/>
      <c r="BJ62" s="1048"/>
      <c r="BK62" s="1048"/>
      <c r="BL62" s="1048"/>
      <c r="BM62" s="1048"/>
      <c r="BN62" s="1048"/>
      <c r="BO62" s="1048"/>
      <c r="BP62" s="1048"/>
      <c r="BQ62" s="1048"/>
      <c r="BR62" s="1048"/>
      <c r="BS62" s="2513">
        <f t="shared" si="65"/>
        <v>3.5</v>
      </c>
      <c r="BT62" s="1049"/>
      <c r="BU62" s="1049"/>
      <c r="BV62" s="1049"/>
      <c r="BW62" s="1049"/>
      <c r="BX62" s="1049"/>
      <c r="BY62" s="1049"/>
      <c r="BZ62" s="1049"/>
      <c r="CA62" s="1049"/>
      <c r="CB62" s="1049"/>
      <c r="CC62" s="1049"/>
      <c r="CD62" s="1049"/>
      <c r="CE62" s="1049"/>
      <c r="CF62" s="1049"/>
      <c r="CG62" s="1049"/>
      <c r="CH62" s="1239">
        <v>7.3</v>
      </c>
      <c r="CI62" s="1048"/>
      <c r="CJ62" s="1048"/>
      <c r="CK62" s="1048"/>
      <c r="CL62" s="1048"/>
      <c r="CM62" s="1048"/>
      <c r="CN62" s="1048"/>
      <c r="CO62" s="1048"/>
      <c r="CP62" s="1048"/>
      <c r="CQ62" s="1048"/>
      <c r="CR62" s="1048"/>
      <c r="CS62" s="1048"/>
      <c r="CT62" s="1048"/>
      <c r="CU62" s="1048"/>
      <c r="CV62" s="1048"/>
      <c r="CW62" s="1549"/>
      <c r="CX62" s="1549"/>
      <c r="CY62" s="2615"/>
      <c r="CZ62" s="1266"/>
      <c r="DA62" s="1266"/>
      <c r="DB62" s="1266">
        <f t="shared" si="39"/>
        <v>0</v>
      </c>
      <c r="DC62" s="2637"/>
      <c r="DD62" s="2355"/>
      <c r="DE62" s="2167"/>
      <c r="DF62" s="2358"/>
      <c r="DG62" s="357"/>
      <c r="DI62" s="1017"/>
      <c r="DJ62" s="362"/>
    </row>
    <row r="63" spans="1:115" s="361" customFormat="1" ht="38.25" customHeight="1">
      <c r="A63" s="2347">
        <v>3</v>
      </c>
      <c r="B63" s="1765" t="s">
        <v>438</v>
      </c>
      <c r="C63" s="1766" t="s">
        <v>103</v>
      </c>
      <c r="D63" s="1237">
        <v>1</v>
      </c>
      <c r="E63" s="1237">
        <v>1</v>
      </c>
      <c r="F63" s="1237">
        <v>1</v>
      </c>
      <c r="G63" s="1204"/>
      <c r="H63" s="1204"/>
      <c r="I63" s="1204"/>
      <c r="J63" s="1204"/>
      <c r="K63" s="1204"/>
      <c r="L63" s="1204"/>
      <c r="M63" s="1204"/>
      <c r="N63" s="1204"/>
      <c r="O63" s="1204"/>
      <c r="P63" s="1204"/>
      <c r="Q63" s="1204"/>
      <c r="R63" s="1204"/>
      <c r="S63" s="1204"/>
      <c r="T63" s="1204"/>
      <c r="U63" s="1204">
        <f>SUM(V63:AI63)</f>
        <v>5</v>
      </c>
      <c r="V63" s="1204">
        <v>1</v>
      </c>
      <c r="W63" s="1204">
        <v>1</v>
      </c>
      <c r="X63" s="1204"/>
      <c r="Y63" s="1204"/>
      <c r="Z63" s="1204"/>
      <c r="AA63" s="1204"/>
      <c r="AB63" s="1204"/>
      <c r="AC63" s="1204"/>
      <c r="AD63" s="1204"/>
      <c r="AE63" s="1204"/>
      <c r="AF63" s="1204">
        <v>1</v>
      </c>
      <c r="AG63" s="1204">
        <v>2</v>
      </c>
      <c r="AH63" s="1204"/>
      <c r="AI63" s="1204"/>
      <c r="AJ63" s="1204"/>
      <c r="AK63" s="1204"/>
      <c r="AL63" s="2423"/>
      <c r="AM63" s="1204">
        <f>SUM(AN63:BA63)</f>
        <v>2</v>
      </c>
      <c r="AN63" s="1205">
        <v>1</v>
      </c>
      <c r="AO63" s="1205"/>
      <c r="AP63" s="1205">
        <v>1</v>
      </c>
      <c r="AQ63" s="1205"/>
      <c r="AR63" s="1205"/>
      <c r="AS63" s="1205"/>
      <c r="AT63" s="1205"/>
      <c r="AU63" s="1205"/>
      <c r="AV63" s="1205"/>
      <c r="AW63" s="1205"/>
      <c r="AX63" s="1205"/>
      <c r="AY63" s="1205"/>
      <c r="AZ63" s="1205"/>
      <c r="BA63" s="1206"/>
      <c r="BB63" s="969">
        <v>8</v>
      </c>
      <c r="BC63" s="1204"/>
      <c r="BD63" s="1204"/>
      <c r="BE63" s="1204"/>
      <c r="BF63" s="1204"/>
      <c r="BG63" s="1204"/>
      <c r="BH63" s="1204"/>
      <c r="BI63" s="1204"/>
      <c r="BJ63" s="1204"/>
      <c r="BK63" s="1204"/>
      <c r="BL63" s="1204"/>
      <c r="BM63" s="1204"/>
      <c r="BN63" s="1204"/>
      <c r="BO63" s="1204"/>
      <c r="BP63" s="1204"/>
      <c r="BQ63" s="1204"/>
      <c r="BR63" s="1204"/>
      <c r="BS63" s="2506">
        <v>2</v>
      </c>
      <c r="BT63" s="832"/>
      <c r="BU63" s="832"/>
      <c r="BV63" s="832"/>
      <c r="BW63" s="832"/>
      <c r="BX63" s="832"/>
      <c r="BY63" s="832"/>
      <c r="BZ63" s="832"/>
      <c r="CA63" s="832"/>
      <c r="CB63" s="832"/>
      <c r="CC63" s="832"/>
      <c r="CD63" s="832"/>
      <c r="CE63" s="832"/>
      <c r="CF63" s="832"/>
      <c r="CG63" s="832"/>
      <c r="CH63" s="973">
        <v>10</v>
      </c>
      <c r="CI63" s="1204"/>
      <c r="CJ63" s="1204"/>
      <c r="CK63" s="1204"/>
      <c r="CL63" s="1204"/>
      <c r="CM63" s="1204"/>
      <c r="CN63" s="1204"/>
      <c r="CO63" s="1204"/>
      <c r="CP63" s="1204"/>
      <c r="CQ63" s="1204"/>
      <c r="CR63" s="1204"/>
      <c r="CS63" s="1204"/>
      <c r="CT63" s="1204"/>
      <c r="CU63" s="1204"/>
      <c r="CV63" s="1204"/>
      <c r="CW63" s="1398">
        <v>0</v>
      </c>
      <c r="CX63" s="1398"/>
      <c r="CY63" s="973">
        <v>10</v>
      </c>
      <c r="CZ63" s="1266"/>
      <c r="DA63" s="1266"/>
      <c r="DB63" s="1266">
        <f t="shared" si="39"/>
        <v>100</v>
      </c>
      <c r="DC63" s="2637">
        <v>10</v>
      </c>
      <c r="DD63" s="2366"/>
      <c r="DE63" s="2336"/>
      <c r="DF63" s="1295"/>
      <c r="DG63" s="354"/>
      <c r="DI63" s="1036"/>
      <c r="DJ63" s="1037"/>
    </row>
    <row r="64" spans="1:115" s="362" customFormat="1" ht="30" hidden="1">
      <c r="A64" s="1960"/>
      <c r="B64" s="1416" t="s">
        <v>439</v>
      </c>
      <c r="C64" s="1417" t="s">
        <v>103</v>
      </c>
      <c r="D64" s="1237"/>
      <c r="E64" s="1237"/>
      <c r="F64" s="1237"/>
      <c r="G64" s="1204"/>
      <c r="H64" s="1204"/>
      <c r="I64" s="1204"/>
      <c r="J64" s="1204"/>
      <c r="K64" s="1204"/>
      <c r="L64" s="1204"/>
      <c r="M64" s="1204"/>
      <c r="N64" s="1204"/>
      <c r="O64" s="1204"/>
      <c r="P64" s="1204"/>
      <c r="Q64" s="1204"/>
      <c r="R64" s="1204"/>
      <c r="S64" s="1204"/>
      <c r="T64" s="1204"/>
      <c r="U64" s="1204">
        <f>SUM(V64:AI64)</f>
        <v>0</v>
      </c>
      <c r="V64" s="1204"/>
      <c r="W64" s="1204"/>
      <c r="X64" s="1204"/>
      <c r="Y64" s="1204"/>
      <c r="Z64" s="1204"/>
      <c r="AA64" s="1204"/>
      <c r="AB64" s="1204"/>
      <c r="AC64" s="1204"/>
      <c r="AD64" s="1204"/>
      <c r="AE64" s="1204"/>
      <c r="AF64" s="1204"/>
      <c r="AG64" s="1204"/>
      <c r="AH64" s="1204"/>
      <c r="AI64" s="1204"/>
      <c r="AJ64" s="1204"/>
      <c r="AK64" s="1204"/>
      <c r="AL64" s="1204"/>
      <c r="AM64" s="1204"/>
      <c r="AN64" s="1204"/>
      <c r="AO64" s="1204"/>
      <c r="AP64" s="1204"/>
      <c r="AQ64" s="1204"/>
      <c r="AR64" s="1204"/>
      <c r="AS64" s="1204"/>
      <c r="AT64" s="1204"/>
      <c r="AU64" s="1204"/>
      <c r="AV64" s="1204"/>
      <c r="AW64" s="1204"/>
      <c r="AX64" s="1193"/>
      <c r="AY64" s="1204"/>
      <c r="AZ64" s="1204"/>
      <c r="BA64" s="1204"/>
      <c r="BB64" s="1204"/>
      <c r="BC64" s="1204"/>
      <c r="BD64" s="1204"/>
      <c r="BE64" s="1204"/>
      <c r="BF64" s="1204"/>
      <c r="BG64" s="1204"/>
      <c r="BH64" s="1204"/>
      <c r="BI64" s="1204"/>
      <c r="BJ64" s="1204"/>
      <c r="BK64" s="1204"/>
      <c r="BL64" s="1204"/>
      <c r="BM64" s="1204"/>
      <c r="BN64" s="1204"/>
      <c r="BO64" s="1204"/>
      <c r="BP64" s="1204"/>
      <c r="BQ64" s="1204"/>
      <c r="BR64" s="1204"/>
      <c r="BS64" s="2510"/>
      <c r="BT64" s="1204"/>
      <c r="BU64" s="1204"/>
      <c r="BV64" s="1204"/>
      <c r="BW64" s="1204"/>
      <c r="BX64" s="1204"/>
      <c r="BY64" s="1204"/>
      <c r="BZ64" s="1204"/>
      <c r="CA64" s="1204"/>
      <c r="CB64" s="1204"/>
      <c r="CC64" s="1204"/>
      <c r="CD64" s="1204"/>
      <c r="CE64" s="1204"/>
      <c r="CF64" s="1204"/>
      <c r="CG64" s="1204"/>
      <c r="CH64" s="1204"/>
      <c r="CI64" s="1204"/>
      <c r="CJ64" s="1204"/>
      <c r="CK64" s="1204"/>
      <c r="CL64" s="1204"/>
      <c r="CM64" s="1204"/>
      <c r="CN64" s="1204"/>
      <c r="CO64" s="1204"/>
      <c r="CP64" s="1204"/>
      <c r="CQ64" s="1204"/>
      <c r="CR64" s="1204"/>
      <c r="CS64" s="1204"/>
      <c r="CT64" s="1204"/>
      <c r="CU64" s="1204"/>
      <c r="CV64" s="1204"/>
      <c r="CW64" s="1398"/>
      <c r="CX64" s="1398"/>
      <c r="CY64" s="2614"/>
      <c r="CZ64" s="1266"/>
      <c r="DA64" s="1266"/>
      <c r="DB64" s="1266" t="e">
        <f t="shared" si="39"/>
        <v>#DIV/0!</v>
      </c>
      <c r="DC64" s="2614"/>
      <c r="DD64" s="2368"/>
      <c r="DE64" s="2369"/>
      <c r="DF64" s="2370"/>
      <c r="DG64" s="354"/>
      <c r="DI64" s="1019"/>
      <c r="DJ64" s="361"/>
    </row>
    <row r="65" spans="1:114" s="355" customFormat="1" ht="22.5" customHeight="1">
      <c r="A65" s="2409" t="s">
        <v>440</v>
      </c>
      <c r="B65" s="2400" t="s">
        <v>441</v>
      </c>
      <c r="C65" s="2381"/>
      <c r="D65" s="1193"/>
      <c r="E65" s="1193"/>
      <c r="F65" s="1193"/>
      <c r="G65" s="1193"/>
      <c r="H65" s="1193"/>
      <c r="I65" s="1193"/>
      <c r="J65" s="1193"/>
      <c r="K65" s="1193"/>
      <c r="L65" s="1193"/>
      <c r="M65" s="1193"/>
      <c r="N65" s="1193"/>
      <c r="O65" s="1193"/>
      <c r="P65" s="1193"/>
      <c r="Q65" s="1193"/>
      <c r="R65" s="1193"/>
      <c r="S65" s="1193"/>
      <c r="T65" s="1193"/>
      <c r="U65" s="1204"/>
      <c r="V65" s="1193"/>
      <c r="W65" s="1193"/>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193"/>
      <c r="AS65" s="1193"/>
      <c r="AT65" s="1193"/>
      <c r="AU65" s="1193"/>
      <c r="AV65" s="1193"/>
      <c r="AW65" s="1193"/>
      <c r="AX65" s="1193"/>
      <c r="AY65" s="1193"/>
      <c r="AZ65" s="1193"/>
      <c r="BA65" s="1193"/>
      <c r="BB65" s="1193"/>
      <c r="BC65" s="1193"/>
      <c r="BD65" s="1193"/>
      <c r="BE65" s="1193"/>
      <c r="BF65" s="1193"/>
      <c r="BG65" s="1193"/>
      <c r="BH65" s="1193"/>
      <c r="BI65" s="1193"/>
      <c r="BJ65" s="1193"/>
      <c r="BK65" s="1193"/>
      <c r="BL65" s="1193"/>
      <c r="BM65" s="1193"/>
      <c r="BN65" s="1193"/>
      <c r="BO65" s="1193"/>
      <c r="BP65" s="1193"/>
      <c r="BQ65" s="1193"/>
      <c r="BR65" s="1193"/>
      <c r="BS65" s="2524"/>
      <c r="BT65" s="1193"/>
      <c r="BU65" s="1193"/>
      <c r="BV65" s="1193"/>
      <c r="BW65" s="1193"/>
      <c r="BX65" s="1193"/>
      <c r="BY65" s="1193"/>
      <c r="BZ65" s="1193"/>
      <c r="CA65" s="1193"/>
      <c r="CB65" s="1193"/>
      <c r="CC65" s="1193"/>
      <c r="CD65" s="1193"/>
      <c r="CE65" s="1193"/>
      <c r="CF65" s="1193"/>
      <c r="CG65" s="1193"/>
      <c r="CH65" s="1193"/>
      <c r="CI65" s="1193"/>
      <c r="CJ65" s="1193"/>
      <c r="CK65" s="1193"/>
      <c r="CL65" s="1193"/>
      <c r="CM65" s="1193"/>
      <c r="CN65" s="1193"/>
      <c r="CO65" s="1193"/>
      <c r="CP65" s="1193"/>
      <c r="CQ65" s="1193"/>
      <c r="CR65" s="1193"/>
      <c r="CS65" s="1193"/>
      <c r="CT65" s="1193"/>
      <c r="CU65" s="1193"/>
      <c r="CV65" s="1193"/>
      <c r="CW65" s="1398"/>
      <c r="CX65" s="1398"/>
      <c r="CY65" s="2614"/>
      <c r="CZ65" s="1266"/>
      <c r="DA65" s="1266"/>
      <c r="DB65" s="1266"/>
      <c r="DC65" s="2614"/>
      <c r="DD65" s="2349"/>
      <c r="DE65" s="2219"/>
      <c r="DF65" s="2188"/>
      <c r="DG65" s="354"/>
      <c r="DI65" s="1016"/>
      <c r="DJ65" s="361"/>
    </row>
    <row r="66" spans="1:114" s="355" customFormat="1" ht="35.25" customHeight="1">
      <c r="A66" s="2347"/>
      <c r="B66" s="2424" t="s">
        <v>442</v>
      </c>
      <c r="C66" s="1766" t="s">
        <v>103</v>
      </c>
      <c r="D66" s="1193">
        <v>227</v>
      </c>
      <c r="E66" s="1193">
        <v>447</v>
      </c>
      <c r="F66" s="1193">
        <v>841</v>
      </c>
      <c r="G66" s="1193"/>
      <c r="H66" s="1193"/>
      <c r="I66" s="1193"/>
      <c r="J66" s="1193"/>
      <c r="K66" s="1193"/>
      <c r="L66" s="1193"/>
      <c r="M66" s="1193"/>
      <c r="N66" s="1193"/>
      <c r="O66" s="1193"/>
      <c r="P66" s="1193"/>
      <c r="Q66" s="1193"/>
      <c r="R66" s="1193"/>
      <c r="S66" s="1193"/>
      <c r="T66" s="1193"/>
      <c r="U66" s="1193">
        <f>U67+U68</f>
        <v>840</v>
      </c>
      <c r="V66" s="1193">
        <v>60</v>
      </c>
      <c r="W66" s="1193">
        <v>0</v>
      </c>
      <c r="X66" s="1193">
        <v>0</v>
      </c>
      <c r="Y66" s="1193">
        <v>60</v>
      </c>
      <c r="Z66" s="1193">
        <v>30</v>
      </c>
      <c r="AA66" s="1193">
        <v>60</v>
      </c>
      <c r="AB66" s="1193">
        <v>90</v>
      </c>
      <c r="AC66" s="1193">
        <v>60</v>
      </c>
      <c r="AD66" s="1193">
        <v>60</v>
      </c>
      <c r="AE66" s="1193">
        <v>65</v>
      </c>
      <c r="AF66" s="1193">
        <v>95</v>
      </c>
      <c r="AG66" s="1193">
        <v>60</v>
      </c>
      <c r="AH66" s="1193">
        <v>60</v>
      </c>
      <c r="AI66" s="1193">
        <v>60</v>
      </c>
      <c r="AJ66" s="1193">
        <f>AJ67+AJ68</f>
        <v>300</v>
      </c>
      <c r="AK66" s="1193">
        <f>AK67+AK68</f>
        <v>300</v>
      </c>
      <c r="AL66" s="1193">
        <f>AL67+AL68</f>
        <v>316</v>
      </c>
      <c r="AM66" s="1193">
        <f>AM67+AM68</f>
        <v>840</v>
      </c>
      <c r="AN66" s="1193">
        <v>70</v>
      </c>
      <c r="AO66" s="1193">
        <v>10</v>
      </c>
      <c r="AP66" s="1193">
        <v>5</v>
      </c>
      <c r="AQ66" s="1193">
        <v>65</v>
      </c>
      <c r="AR66" s="1193">
        <v>40</v>
      </c>
      <c r="AS66" s="1193">
        <v>65</v>
      </c>
      <c r="AT66" s="1193">
        <v>90</v>
      </c>
      <c r="AU66" s="1193">
        <v>60</v>
      </c>
      <c r="AV66" s="1193">
        <v>65</v>
      </c>
      <c r="AW66" s="1193">
        <v>65</v>
      </c>
      <c r="AX66" s="1193">
        <v>100</v>
      </c>
      <c r="AY66" s="1193">
        <v>65</v>
      </c>
      <c r="AZ66" s="1193">
        <v>70</v>
      </c>
      <c r="BA66" s="1193">
        <v>70</v>
      </c>
      <c r="BB66" s="1193">
        <f>BB67+BB68</f>
        <v>760</v>
      </c>
      <c r="BC66" s="1193">
        <f t="shared" ref="BC66:BP66" si="66">BC67+BC68</f>
        <v>60</v>
      </c>
      <c r="BD66" s="1193">
        <f t="shared" si="66"/>
        <v>0</v>
      </c>
      <c r="BE66" s="1193">
        <f t="shared" si="66"/>
        <v>0</v>
      </c>
      <c r="BF66" s="1193">
        <f t="shared" si="66"/>
        <v>60</v>
      </c>
      <c r="BG66" s="1193">
        <f t="shared" si="66"/>
        <v>30</v>
      </c>
      <c r="BH66" s="1193">
        <f t="shared" si="66"/>
        <v>60</v>
      </c>
      <c r="BI66" s="1193">
        <f t="shared" si="66"/>
        <v>90</v>
      </c>
      <c r="BJ66" s="1193">
        <f t="shared" si="66"/>
        <v>60</v>
      </c>
      <c r="BK66" s="1193">
        <f t="shared" si="66"/>
        <v>60</v>
      </c>
      <c r="BL66" s="1193">
        <f t="shared" si="66"/>
        <v>65</v>
      </c>
      <c r="BM66" s="1193">
        <f t="shared" si="66"/>
        <v>95</v>
      </c>
      <c r="BN66" s="1193">
        <f t="shared" si="66"/>
        <v>60</v>
      </c>
      <c r="BO66" s="1193">
        <f t="shared" si="66"/>
        <v>60</v>
      </c>
      <c r="BP66" s="1193">
        <f t="shared" si="66"/>
        <v>60</v>
      </c>
      <c r="BQ66" s="1193">
        <f>BQ67+BQ68</f>
        <v>181</v>
      </c>
      <c r="BR66" s="1193">
        <f>BR67+BR68</f>
        <v>434</v>
      </c>
      <c r="BS66" s="2524">
        <f>BS67+BS68</f>
        <v>799</v>
      </c>
      <c r="BT66" s="1193">
        <f t="shared" ref="BT66:CG66" si="67">BT67+BT68</f>
        <v>90</v>
      </c>
      <c r="BU66" s="1193">
        <f t="shared" si="67"/>
        <v>30</v>
      </c>
      <c r="BV66" s="1193">
        <f t="shared" si="67"/>
        <v>103</v>
      </c>
      <c r="BW66" s="1193">
        <f t="shared" si="67"/>
        <v>61</v>
      </c>
      <c r="BX66" s="1193">
        <f t="shared" si="67"/>
        <v>65</v>
      </c>
      <c r="BY66" s="1193">
        <f t="shared" si="67"/>
        <v>65</v>
      </c>
      <c r="BZ66" s="1193">
        <f t="shared" si="67"/>
        <v>65</v>
      </c>
      <c r="CA66" s="1193">
        <f t="shared" si="67"/>
        <v>65</v>
      </c>
      <c r="CB66" s="1193">
        <f t="shared" si="67"/>
        <v>60</v>
      </c>
      <c r="CC66" s="1193">
        <f t="shared" si="67"/>
        <v>35</v>
      </c>
      <c r="CD66" s="1193">
        <f t="shared" si="67"/>
        <v>35</v>
      </c>
      <c r="CE66" s="1193">
        <f t="shared" si="67"/>
        <v>30</v>
      </c>
      <c r="CF66" s="1193">
        <f t="shared" si="67"/>
        <v>35</v>
      </c>
      <c r="CG66" s="1193">
        <f t="shared" si="67"/>
        <v>60</v>
      </c>
      <c r="CH66" s="2425">
        <f>CH67+CH68</f>
        <v>1000</v>
      </c>
      <c r="CI66" s="1193">
        <v>30</v>
      </c>
      <c r="CJ66" s="1193">
        <v>60</v>
      </c>
      <c r="CK66" s="1193">
        <v>60</v>
      </c>
      <c r="CL66" s="1193">
        <v>30</v>
      </c>
      <c r="CM66" s="1193">
        <v>90</v>
      </c>
      <c r="CN66" s="1193">
        <v>60</v>
      </c>
      <c r="CO66" s="1193">
        <v>90</v>
      </c>
      <c r="CP66" s="1193">
        <v>60</v>
      </c>
      <c r="CQ66" s="1193">
        <v>60</v>
      </c>
      <c r="CR66" s="1193">
        <v>90</v>
      </c>
      <c r="CS66" s="1193">
        <v>90</v>
      </c>
      <c r="CT66" s="1193">
        <v>120</v>
      </c>
      <c r="CU66" s="1193">
        <v>60</v>
      </c>
      <c r="CV66" s="1193">
        <v>100</v>
      </c>
      <c r="CW66" s="1193">
        <v>370</v>
      </c>
      <c r="CX66" s="1193">
        <v>370</v>
      </c>
      <c r="CY66" s="2787">
        <f>CH66</f>
        <v>1000</v>
      </c>
      <c r="CZ66" s="1266">
        <f>CX66/BR66*100</f>
        <v>85.253456221198149</v>
      </c>
      <c r="DA66" s="1266">
        <f>CX66/CH66*100</f>
        <v>37</v>
      </c>
      <c r="DB66" s="1266">
        <f t="shared" si="39"/>
        <v>100</v>
      </c>
      <c r="DC66" s="2637">
        <v>1000</v>
      </c>
      <c r="DD66" s="2349"/>
      <c r="DE66" s="2219"/>
      <c r="DF66" s="2188"/>
      <c r="DG66" s="354"/>
      <c r="DI66" s="1016"/>
      <c r="DJ66" s="361"/>
    </row>
    <row r="67" spans="1:114" s="355" customFormat="1" ht="31.5" customHeight="1">
      <c r="A67" s="2347"/>
      <c r="B67" s="1765" t="s">
        <v>443</v>
      </c>
      <c r="C67" s="1766" t="s">
        <v>103</v>
      </c>
      <c r="D67" s="1237">
        <v>211</v>
      </c>
      <c r="E67" s="1237">
        <v>427</v>
      </c>
      <c r="F67" s="1237">
        <v>811</v>
      </c>
      <c r="G67" s="1193"/>
      <c r="H67" s="1193"/>
      <c r="I67" s="1193"/>
      <c r="J67" s="1193"/>
      <c r="K67" s="1193"/>
      <c r="L67" s="1193"/>
      <c r="M67" s="1193"/>
      <c r="N67" s="1193"/>
      <c r="O67" s="1193"/>
      <c r="P67" s="1193"/>
      <c r="Q67" s="1193"/>
      <c r="R67" s="1193"/>
      <c r="S67" s="1193"/>
      <c r="T67" s="1193"/>
      <c r="U67" s="1193">
        <f>SUM(V67:AI67)</f>
        <v>760</v>
      </c>
      <c r="V67" s="1193">
        <v>60</v>
      </c>
      <c r="W67" s="1193">
        <v>0</v>
      </c>
      <c r="X67" s="1193">
        <v>0</v>
      </c>
      <c r="Y67" s="1193">
        <v>60</v>
      </c>
      <c r="Z67" s="1193">
        <v>30</v>
      </c>
      <c r="AA67" s="1193">
        <v>60</v>
      </c>
      <c r="AB67" s="1193">
        <v>90</v>
      </c>
      <c r="AC67" s="1193">
        <v>60</v>
      </c>
      <c r="AD67" s="1193">
        <v>60</v>
      </c>
      <c r="AE67" s="1193">
        <v>65</v>
      </c>
      <c r="AF67" s="1193">
        <v>95</v>
      </c>
      <c r="AG67" s="1193">
        <v>60</v>
      </c>
      <c r="AH67" s="1193">
        <v>60</v>
      </c>
      <c r="AI67" s="1193">
        <v>60</v>
      </c>
      <c r="AJ67" s="1193">
        <v>300</v>
      </c>
      <c r="AK67" s="1193">
        <v>300</v>
      </c>
      <c r="AL67" s="2426">
        <v>300</v>
      </c>
      <c r="AM67" s="1193">
        <f>SUM(AN67:BA67)</f>
        <v>770</v>
      </c>
      <c r="AN67" s="1207">
        <v>60</v>
      </c>
      <c r="AO67" s="1207">
        <v>0</v>
      </c>
      <c r="AP67" s="1207">
        <v>0</v>
      </c>
      <c r="AQ67" s="1207">
        <v>60</v>
      </c>
      <c r="AR67" s="1207">
        <v>63</v>
      </c>
      <c r="AS67" s="1207">
        <v>90</v>
      </c>
      <c r="AT67" s="1207">
        <v>60</v>
      </c>
      <c r="AU67" s="1207">
        <v>90</v>
      </c>
      <c r="AV67" s="1207">
        <v>30</v>
      </c>
      <c r="AW67" s="1207">
        <v>65</v>
      </c>
      <c r="AX67" s="1207">
        <v>60</v>
      </c>
      <c r="AY67" s="1207">
        <v>67</v>
      </c>
      <c r="AZ67" s="1207">
        <v>65</v>
      </c>
      <c r="BA67" s="1207">
        <v>60</v>
      </c>
      <c r="BB67" s="1193">
        <f>SUM(BC67:BP67)</f>
        <v>760</v>
      </c>
      <c r="BC67" s="1193">
        <v>60</v>
      </c>
      <c r="BD67" s="1193">
        <v>0</v>
      </c>
      <c r="BE67" s="1193">
        <v>0</v>
      </c>
      <c r="BF67" s="1193">
        <v>60</v>
      </c>
      <c r="BG67" s="1193">
        <v>30</v>
      </c>
      <c r="BH67" s="1193">
        <v>60</v>
      </c>
      <c r="BI67" s="1193">
        <v>90</v>
      </c>
      <c r="BJ67" s="1193">
        <v>60</v>
      </c>
      <c r="BK67" s="1193">
        <v>60</v>
      </c>
      <c r="BL67" s="1193">
        <v>65</v>
      </c>
      <c r="BM67" s="1193">
        <v>95</v>
      </c>
      <c r="BN67" s="1193">
        <v>60</v>
      </c>
      <c r="BO67" s="1193">
        <v>60</v>
      </c>
      <c r="BP67" s="1193">
        <v>60</v>
      </c>
      <c r="BQ67" s="1193">
        <v>181</v>
      </c>
      <c r="BR67" s="1193">
        <v>434</v>
      </c>
      <c r="BS67" s="2506">
        <f>SUM(BT67:CG67)</f>
        <v>799</v>
      </c>
      <c r="BT67" s="1193">
        <v>90</v>
      </c>
      <c r="BU67" s="1193">
        <v>30</v>
      </c>
      <c r="BV67" s="1193">
        <v>103</v>
      </c>
      <c r="BW67" s="1193">
        <v>61</v>
      </c>
      <c r="BX67" s="1193">
        <v>65</v>
      </c>
      <c r="BY67" s="1193">
        <v>65</v>
      </c>
      <c r="BZ67" s="1193">
        <v>65</v>
      </c>
      <c r="CA67" s="1193">
        <v>65</v>
      </c>
      <c r="CB67" s="1193">
        <v>60</v>
      </c>
      <c r="CC67" s="1193">
        <v>35</v>
      </c>
      <c r="CD67" s="1193">
        <v>35</v>
      </c>
      <c r="CE67" s="1193">
        <v>30</v>
      </c>
      <c r="CF67" s="1193">
        <v>35</v>
      </c>
      <c r="CG67" s="1193">
        <v>60</v>
      </c>
      <c r="CH67" s="2425">
        <f>SUM(CI67:CV67)</f>
        <v>1000</v>
      </c>
      <c r="CI67" s="1193">
        <v>30</v>
      </c>
      <c r="CJ67" s="1193">
        <v>60</v>
      </c>
      <c r="CK67" s="1193">
        <v>60</v>
      </c>
      <c r="CL67" s="1193">
        <v>30</v>
      </c>
      <c r="CM67" s="1193">
        <v>90</v>
      </c>
      <c r="CN67" s="1193">
        <v>60</v>
      </c>
      <c r="CO67" s="1193">
        <v>90</v>
      </c>
      <c r="CP67" s="1193">
        <v>60</v>
      </c>
      <c r="CQ67" s="1193">
        <v>60</v>
      </c>
      <c r="CR67" s="1193">
        <v>90</v>
      </c>
      <c r="CS67" s="1193">
        <v>90</v>
      </c>
      <c r="CT67" s="1193">
        <v>120</v>
      </c>
      <c r="CU67" s="1193">
        <v>60</v>
      </c>
      <c r="CV67" s="1193">
        <v>100</v>
      </c>
      <c r="CW67" s="1193">
        <v>370</v>
      </c>
      <c r="CX67" s="1193">
        <v>370</v>
      </c>
      <c r="CY67" s="2787">
        <f>CH67</f>
        <v>1000</v>
      </c>
      <c r="CZ67" s="1266">
        <f>CX67/BR67*100</f>
        <v>85.253456221198149</v>
      </c>
      <c r="DA67" s="1266">
        <f>CX67/CH67*100</f>
        <v>37</v>
      </c>
      <c r="DB67" s="1266">
        <f t="shared" si="39"/>
        <v>100</v>
      </c>
      <c r="DC67" s="2637">
        <v>1000</v>
      </c>
      <c r="DD67" s="2349"/>
      <c r="DE67" s="2219"/>
      <c r="DF67" s="2188"/>
      <c r="DG67" s="354"/>
      <c r="DI67" s="1016"/>
      <c r="DJ67" s="361"/>
    </row>
    <row r="68" spans="1:114" s="355" customFormat="1" ht="24" customHeight="1">
      <c r="A68" s="2347"/>
      <c r="B68" s="1105" t="s">
        <v>444</v>
      </c>
      <c r="C68" s="1766" t="s">
        <v>103</v>
      </c>
      <c r="D68" s="1237">
        <v>16</v>
      </c>
      <c r="E68" s="1237">
        <v>20</v>
      </c>
      <c r="F68" s="1237">
        <v>30</v>
      </c>
      <c r="G68" s="1193"/>
      <c r="H68" s="1193"/>
      <c r="I68" s="1193"/>
      <c r="J68" s="1193"/>
      <c r="K68" s="1193"/>
      <c r="L68" s="1193"/>
      <c r="M68" s="1193"/>
      <c r="N68" s="1193"/>
      <c r="O68" s="1193"/>
      <c r="P68" s="1193"/>
      <c r="Q68" s="1193"/>
      <c r="R68" s="1193"/>
      <c r="S68" s="1193"/>
      <c r="T68" s="1193"/>
      <c r="U68" s="1193">
        <f>SUM(V68:AI68)</f>
        <v>80</v>
      </c>
      <c r="V68" s="1193">
        <v>10</v>
      </c>
      <c r="W68" s="1193">
        <v>10</v>
      </c>
      <c r="X68" s="1193">
        <v>5</v>
      </c>
      <c r="Y68" s="1193">
        <v>5</v>
      </c>
      <c r="Z68" s="1193">
        <v>10</v>
      </c>
      <c r="AA68" s="1193">
        <v>5</v>
      </c>
      <c r="AB68" s="1193">
        <v>0</v>
      </c>
      <c r="AC68" s="1193">
        <v>0</v>
      </c>
      <c r="AD68" s="1193">
        <v>5</v>
      </c>
      <c r="AE68" s="1193">
        <v>0</v>
      </c>
      <c r="AF68" s="1193">
        <v>5</v>
      </c>
      <c r="AG68" s="1193">
        <v>5</v>
      </c>
      <c r="AH68" s="1193">
        <v>10</v>
      </c>
      <c r="AI68" s="1193">
        <v>10</v>
      </c>
      <c r="AJ68" s="1193">
        <v>0</v>
      </c>
      <c r="AK68" s="1193">
        <v>0</v>
      </c>
      <c r="AL68" s="2426">
        <v>16</v>
      </c>
      <c r="AM68" s="1193">
        <f>SUM(AN68:BA68)</f>
        <v>70</v>
      </c>
      <c r="AN68" s="1207">
        <v>10</v>
      </c>
      <c r="AO68" s="1207">
        <v>10</v>
      </c>
      <c r="AP68" s="1207">
        <v>5</v>
      </c>
      <c r="AQ68" s="1207">
        <v>5</v>
      </c>
      <c r="AR68" s="1207">
        <v>10</v>
      </c>
      <c r="AS68" s="1207">
        <v>5</v>
      </c>
      <c r="AT68" s="1207">
        <v>0</v>
      </c>
      <c r="AU68" s="1207">
        <v>0</v>
      </c>
      <c r="AV68" s="1207">
        <v>5</v>
      </c>
      <c r="AW68" s="1207">
        <v>0</v>
      </c>
      <c r="AX68" s="1207">
        <v>5</v>
      </c>
      <c r="AY68" s="1207">
        <v>5</v>
      </c>
      <c r="AZ68" s="1207">
        <v>5</v>
      </c>
      <c r="BA68" s="1207">
        <v>5</v>
      </c>
      <c r="BB68" s="2427">
        <v>0</v>
      </c>
      <c r="BC68" s="2427"/>
      <c r="BD68" s="2427"/>
      <c r="BE68" s="2427"/>
      <c r="BF68" s="2427"/>
      <c r="BG68" s="2427"/>
      <c r="BH68" s="2427"/>
      <c r="BI68" s="2427"/>
      <c r="BJ68" s="2427"/>
      <c r="BK68" s="2427"/>
      <c r="BL68" s="2427"/>
      <c r="BM68" s="2427"/>
      <c r="BN68" s="2427"/>
      <c r="BO68" s="2427"/>
      <c r="BP68" s="2427"/>
      <c r="BQ68" s="2427">
        <v>0</v>
      </c>
      <c r="BR68" s="2427">
        <v>0</v>
      </c>
      <c r="BS68" s="2506">
        <f>SUM(BT68:CG68)</f>
        <v>0</v>
      </c>
      <c r="BT68" s="2427"/>
      <c r="BU68" s="2427"/>
      <c r="BV68" s="2427"/>
      <c r="BW68" s="2427"/>
      <c r="BX68" s="2427"/>
      <c r="BY68" s="2427"/>
      <c r="BZ68" s="2427"/>
      <c r="CA68" s="2427"/>
      <c r="CB68" s="2427"/>
      <c r="CC68" s="2427"/>
      <c r="CD68" s="2427"/>
      <c r="CE68" s="2427"/>
      <c r="CF68" s="2427"/>
      <c r="CG68" s="2427"/>
      <c r="CH68" s="2425">
        <f>SUM(CI68:CV68)</f>
        <v>0</v>
      </c>
      <c r="CI68" s="1193"/>
      <c r="CJ68" s="1193"/>
      <c r="CK68" s="1193"/>
      <c r="CL68" s="1193"/>
      <c r="CM68" s="1193"/>
      <c r="CN68" s="1193"/>
      <c r="CO68" s="1193"/>
      <c r="CP68" s="1193"/>
      <c r="CQ68" s="1193"/>
      <c r="CR68" s="1193"/>
      <c r="CS68" s="1193"/>
      <c r="CT68" s="1193"/>
      <c r="CU68" s="1193"/>
      <c r="CV68" s="1193"/>
      <c r="CW68" s="1398"/>
      <c r="CX68" s="1398"/>
      <c r="CY68" s="2614"/>
      <c r="CZ68" s="1266"/>
      <c r="DA68" s="1266"/>
      <c r="DB68" s="1266"/>
      <c r="DC68" s="2614"/>
      <c r="DD68" s="2349"/>
      <c r="DE68" s="2219"/>
      <c r="DF68" s="2188"/>
      <c r="DG68" s="354"/>
      <c r="DI68" s="1016"/>
      <c r="DJ68" s="361"/>
    </row>
    <row r="69" spans="1:114" s="361" customFormat="1" ht="21" customHeight="1">
      <c r="A69" s="1991" t="s">
        <v>445</v>
      </c>
      <c r="B69" s="1745" t="s">
        <v>446</v>
      </c>
      <c r="C69" s="1766"/>
      <c r="D69" s="1204"/>
      <c r="E69" s="1204"/>
      <c r="F69" s="1204"/>
      <c r="G69" s="1204"/>
      <c r="H69" s="1204"/>
      <c r="I69" s="1204"/>
      <c r="J69" s="1204"/>
      <c r="K69" s="1204"/>
      <c r="L69" s="1204"/>
      <c r="M69" s="1204"/>
      <c r="N69" s="1204"/>
      <c r="O69" s="1204"/>
      <c r="P69" s="1204"/>
      <c r="Q69" s="1204"/>
      <c r="R69" s="1204"/>
      <c r="S69" s="1204"/>
      <c r="T69" s="1204"/>
      <c r="U69" s="1204"/>
      <c r="V69" s="1204"/>
      <c r="W69" s="1204"/>
      <c r="X69" s="1204"/>
      <c r="Y69" s="1204"/>
      <c r="Z69" s="1204"/>
      <c r="AA69" s="1204"/>
      <c r="AB69" s="1204"/>
      <c r="AC69" s="1204"/>
      <c r="AD69" s="1204"/>
      <c r="AE69" s="1204"/>
      <c r="AF69" s="1204"/>
      <c r="AG69" s="1204"/>
      <c r="AH69" s="1204"/>
      <c r="AI69" s="1204"/>
      <c r="AJ69" s="1204"/>
      <c r="AK69" s="1204"/>
      <c r="AL69" s="1204"/>
      <c r="AM69" s="1204"/>
      <c r="AN69" s="1204"/>
      <c r="AO69" s="1204"/>
      <c r="AP69" s="1204"/>
      <c r="AQ69" s="1204"/>
      <c r="AR69" s="1204"/>
      <c r="AS69" s="1204"/>
      <c r="AT69" s="1204"/>
      <c r="AU69" s="1204"/>
      <c r="AV69" s="1204"/>
      <c r="AW69" s="1204"/>
      <c r="AX69" s="1204">
        <f t="shared" ref="AM69:BA70" si="68">AX70+AX71+AX72</f>
        <v>0</v>
      </c>
      <c r="AY69" s="1204"/>
      <c r="AZ69" s="1204"/>
      <c r="BA69" s="1204"/>
      <c r="BB69" s="973"/>
      <c r="BC69" s="1204"/>
      <c r="BD69" s="1204"/>
      <c r="BE69" s="1204"/>
      <c r="BF69" s="1204"/>
      <c r="BG69" s="1204"/>
      <c r="BH69" s="1204"/>
      <c r="BI69" s="1204"/>
      <c r="BJ69" s="1204"/>
      <c r="BK69" s="1204"/>
      <c r="BL69" s="1204"/>
      <c r="BM69" s="1204"/>
      <c r="BN69" s="1204"/>
      <c r="BO69" s="1204"/>
      <c r="BP69" s="1204"/>
      <c r="BQ69" s="1204"/>
      <c r="BR69" s="1204"/>
      <c r="BS69" s="2510"/>
      <c r="BT69" s="1204"/>
      <c r="BU69" s="1204"/>
      <c r="BV69" s="1204"/>
      <c r="BW69" s="1204"/>
      <c r="BX69" s="1204"/>
      <c r="BY69" s="1204"/>
      <c r="BZ69" s="1204"/>
      <c r="CA69" s="1204"/>
      <c r="CB69" s="1204"/>
      <c r="CC69" s="1204"/>
      <c r="CD69" s="1204"/>
      <c r="CE69" s="1204"/>
      <c r="CF69" s="1204"/>
      <c r="CG69" s="1204"/>
      <c r="CH69" s="973"/>
      <c r="CI69" s="1204"/>
      <c r="CJ69" s="1204"/>
      <c r="CK69" s="1204"/>
      <c r="CL69" s="1204"/>
      <c r="CM69" s="1204"/>
      <c r="CN69" s="1204"/>
      <c r="CO69" s="1204"/>
      <c r="CP69" s="1204"/>
      <c r="CQ69" s="1204"/>
      <c r="CR69" s="1204"/>
      <c r="CS69" s="1204"/>
      <c r="CT69" s="1204"/>
      <c r="CU69" s="1204"/>
      <c r="CV69" s="1204"/>
      <c r="CW69" s="1398"/>
      <c r="CX69" s="1398"/>
      <c r="CY69" s="2614"/>
      <c r="CZ69" s="1266"/>
      <c r="DA69" s="1266"/>
      <c r="DB69" s="1266"/>
      <c r="DC69" s="2614"/>
      <c r="DD69" s="2366"/>
      <c r="DE69" s="2336"/>
      <c r="DF69" s="1295"/>
      <c r="DG69" s="354"/>
      <c r="DI69" s="1018"/>
    </row>
    <row r="70" spans="1:114" s="361" customFormat="1" ht="30" customHeight="1">
      <c r="A70" s="2367"/>
      <c r="B70" s="1765" t="s">
        <v>447</v>
      </c>
      <c r="C70" s="1766" t="s">
        <v>448</v>
      </c>
      <c r="D70" s="1237">
        <v>17</v>
      </c>
      <c r="E70" s="1237">
        <v>17</v>
      </c>
      <c r="F70" s="1237">
        <v>27</v>
      </c>
      <c r="G70" s="1204"/>
      <c r="H70" s="1204"/>
      <c r="I70" s="1204"/>
      <c r="J70" s="1204"/>
      <c r="K70" s="1204"/>
      <c r="L70" s="1204"/>
      <c r="M70" s="1204"/>
      <c r="N70" s="1204"/>
      <c r="O70" s="1204"/>
      <c r="P70" s="1204"/>
      <c r="Q70" s="1204"/>
      <c r="R70" s="1204"/>
      <c r="S70" s="1204"/>
      <c r="T70" s="1204"/>
      <c r="U70" s="1204">
        <f t="shared" ref="U70:AI70" si="69">U71+U72+U73</f>
        <v>20</v>
      </c>
      <c r="V70" s="1204">
        <f t="shared" si="69"/>
        <v>0</v>
      </c>
      <c r="W70" s="1204">
        <f t="shared" si="69"/>
        <v>4</v>
      </c>
      <c r="X70" s="1204">
        <f t="shared" si="69"/>
        <v>4</v>
      </c>
      <c r="Y70" s="1204">
        <f t="shared" si="69"/>
        <v>2</v>
      </c>
      <c r="Z70" s="1204">
        <f t="shared" si="69"/>
        <v>3</v>
      </c>
      <c r="AA70" s="1204">
        <f t="shared" si="69"/>
        <v>0</v>
      </c>
      <c r="AB70" s="1204">
        <f t="shared" si="69"/>
        <v>0</v>
      </c>
      <c r="AC70" s="1204">
        <f t="shared" si="69"/>
        <v>0</v>
      </c>
      <c r="AD70" s="1204">
        <f t="shared" si="69"/>
        <v>0</v>
      </c>
      <c r="AE70" s="1204">
        <f t="shared" si="69"/>
        <v>0</v>
      </c>
      <c r="AF70" s="1204">
        <f t="shared" si="69"/>
        <v>0</v>
      </c>
      <c r="AG70" s="1204">
        <f t="shared" si="69"/>
        <v>0</v>
      </c>
      <c r="AH70" s="1204">
        <f t="shared" si="69"/>
        <v>0</v>
      </c>
      <c r="AI70" s="1204">
        <f t="shared" si="69"/>
        <v>7</v>
      </c>
      <c r="AJ70" s="1204"/>
      <c r="AK70" s="1204"/>
      <c r="AL70" s="1204"/>
      <c r="AM70" s="1204">
        <f t="shared" si="68"/>
        <v>11</v>
      </c>
      <c r="AN70" s="1204">
        <f t="shared" si="68"/>
        <v>0</v>
      </c>
      <c r="AO70" s="1204">
        <f t="shared" si="68"/>
        <v>4</v>
      </c>
      <c r="AP70" s="1204">
        <f t="shared" si="68"/>
        <v>0</v>
      </c>
      <c r="AQ70" s="1204">
        <f t="shared" si="68"/>
        <v>0</v>
      </c>
      <c r="AR70" s="1204">
        <f t="shared" si="68"/>
        <v>0</v>
      </c>
      <c r="AS70" s="1204">
        <f t="shared" si="68"/>
        <v>0</v>
      </c>
      <c r="AT70" s="1204">
        <f t="shared" si="68"/>
        <v>0</v>
      </c>
      <c r="AU70" s="1204">
        <f t="shared" si="68"/>
        <v>0</v>
      </c>
      <c r="AV70" s="1204">
        <f t="shared" si="68"/>
        <v>7</v>
      </c>
      <c r="AW70" s="1204">
        <f t="shared" si="68"/>
        <v>0</v>
      </c>
      <c r="AX70" s="1204">
        <v>0</v>
      </c>
      <c r="AY70" s="1204">
        <f t="shared" si="68"/>
        <v>0</v>
      </c>
      <c r="AZ70" s="1204">
        <f t="shared" si="68"/>
        <v>0</v>
      </c>
      <c r="BA70" s="1204">
        <f t="shared" si="68"/>
        <v>0</v>
      </c>
      <c r="BB70" s="973">
        <f t="shared" ref="BB70:CG70" si="70">BB71+BB72+BB73</f>
        <v>24</v>
      </c>
      <c r="BC70" s="1204">
        <f t="shared" si="70"/>
        <v>0</v>
      </c>
      <c r="BD70" s="1204">
        <f t="shared" si="70"/>
        <v>5</v>
      </c>
      <c r="BE70" s="1204">
        <f t="shared" si="70"/>
        <v>1</v>
      </c>
      <c r="BF70" s="1204">
        <f t="shared" si="70"/>
        <v>2</v>
      </c>
      <c r="BG70" s="1204">
        <f t="shared" si="70"/>
        <v>1</v>
      </c>
      <c r="BH70" s="1204">
        <f t="shared" si="70"/>
        <v>0</v>
      </c>
      <c r="BI70" s="1204">
        <f t="shared" si="70"/>
        <v>0</v>
      </c>
      <c r="BJ70" s="1204">
        <f t="shared" si="70"/>
        <v>0</v>
      </c>
      <c r="BK70" s="1204">
        <f t="shared" si="70"/>
        <v>5</v>
      </c>
      <c r="BL70" s="1204">
        <f t="shared" si="70"/>
        <v>3</v>
      </c>
      <c r="BM70" s="1204">
        <f t="shared" si="70"/>
        <v>0</v>
      </c>
      <c r="BN70" s="1204">
        <f t="shared" si="70"/>
        <v>0</v>
      </c>
      <c r="BO70" s="1204">
        <f t="shared" si="70"/>
        <v>0</v>
      </c>
      <c r="BP70" s="1204">
        <f t="shared" si="70"/>
        <v>7</v>
      </c>
      <c r="BQ70" s="973">
        <f t="shared" si="70"/>
        <v>10</v>
      </c>
      <c r="BR70" s="973">
        <f t="shared" si="70"/>
        <v>11</v>
      </c>
      <c r="BS70" s="2528">
        <f t="shared" si="70"/>
        <v>27</v>
      </c>
      <c r="BT70" s="973">
        <f t="shared" si="70"/>
        <v>0</v>
      </c>
      <c r="BU70" s="973">
        <f t="shared" si="70"/>
        <v>9</v>
      </c>
      <c r="BV70" s="973">
        <f t="shared" si="70"/>
        <v>14</v>
      </c>
      <c r="BW70" s="973">
        <f t="shared" si="70"/>
        <v>0</v>
      </c>
      <c r="BX70" s="973">
        <f t="shared" si="70"/>
        <v>4</v>
      </c>
      <c r="BY70" s="973">
        <f t="shared" si="70"/>
        <v>0</v>
      </c>
      <c r="BZ70" s="973">
        <f t="shared" si="70"/>
        <v>0</v>
      </c>
      <c r="CA70" s="973">
        <f t="shared" si="70"/>
        <v>0</v>
      </c>
      <c r="CB70" s="973">
        <f t="shared" si="70"/>
        <v>0</v>
      </c>
      <c r="CC70" s="973">
        <f t="shared" si="70"/>
        <v>0</v>
      </c>
      <c r="CD70" s="973">
        <f t="shared" si="70"/>
        <v>0</v>
      </c>
      <c r="CE70" s="973">
        <f t="shared" si="70"/>
        <v>0</v>
      </c>
      <c r="CF70" s="973">
        <f t="shared" si="70"/>
        <v>0</v>
      </c>
      <c r="CG70" s="973">
        <f t="shared" si="70"/>
        <v>0</v>
      </c>
      <c r="CH70" s="973">
        <f>CH71+CH72+CH73</f>
        <v>20</v>
      </c>
      <c r="CI70" s="1204">
        <v>0</v>
      </c>
      <c r="CJ70" s="1204">
        <v>5</v>
      </c>
      <c r="CK70" s="1204">
        <v>5</v>
      </c>
      <c r="CL70" s="1204">
        <v>0</v>
      </c>
      <c r="CM70" s="1204">
        <v>5</v>
      </c>
      <c r="CN70" s="1204">
        <v>0</v>
      </c>
      <c r="CO70" s="1204">
        <v>0</v>
      </c>
      <c r="CP70" s="1204">
        <v>0</v>
      </c>
      <c r="CQ70" s="1204">
        <v>0</v>
      </c>
      <c r="CR70" s="1204">
        <v>0</v>
      </c>
      <c r="CS70" s="1204">
        <v>0</v>
      </c>
      <c r="CT70" s="1204">
        <v>0</v>
      </c>
      <c r="CU70" s="1204">
        <v>0</v>
      </c>
      <c r="CV70" s="1204">
        <v>5</v>
      </c>
      <c r="CW70" s="2702">
        <v>8</v>
      </c>
      <c r="CX70" s="2702">
        <v>8</v>
      </c>
      <c r="CY70" s="973">
        <f>CH70</f>
        <v>20</v>
      </c>
      <c r="CZ70" s="1266">
        <f>CX70/BR70*100</f>
        <v>72.727272727272734</v>
      </c>
      <c r="DA70" s="1266">
        <f>CX70/CH70*100</f>
        <v>40</v>
      </c>
      <c r="DB70" s="1266">
        <f t="shared" si="39"/>
        <v>100</v>
      </c>
      <c r="DC70" s="2637">
        <v>15</v>
      </c>
      <c r="DD70" s="2366"/>
      <c r="DE70" s="2336"/>
      <c r="DF70" s="1295"/>
      <c r="DG70" s="354"/>
      <c r="DI70" s="1018"/>
      <c r="DJ70" s="1032"/>
    </row>
    <row r="71" spans="1:114" s="361" customFormat="1" ht="29.25" customHeight="1">
      <c r="A71" s="2367"/>
      <c r="B71" s="1416" t="s">
        <v>961</v>
      </c>
      <c r="C71" s="1766" t="s">
        <v>448</v>
      </c>
      <c r="D71" s="1237">
        <v>17</v>
      </c>
      <c r="E71" s="1237">
        <v>17</v>
      </c>
      <c r="F71" s="1237">
        <v>27</v>
      </c>
      <c r="G71" s="1204"/>
      <c r="H71" s="1204"/>
      <c r="I71" s="1204"/>
      <c r="J71" s="1204"/>
      <c r="K71" s="1204"/>
      <c r="L71" s="1204"/>
      <c r="M71" s="1204"/>
      <c r="N71" s="1204"/>
      <c r="O71" s="1204"/>
      <c r="P71" s="1204"/>
      <c r="Q71" s="1204"/>
      <c r="R71" s="1204"/>
      <c r="S71" s="1204"/>
      <c r="T71" s="1204"/>
      <c r="U71" s="1204">
        <f>SUM(V71:AI71)</f>
        <v>20</v>
      </c>
      <c r="V71" s="1204"/>
      <c r="W71" s="1204">
        <v>4</v>
      </c>
      <c r="X71" s="1204">
        <v>4</v>
      </c>
      <c r="Y71" s="1204">
        <v>2</v>
      </c>
      <c r="Z71" s="1204">
        <v>3</v>
      </c>
      <c r="AA71" s="1204">
        <v>0</v>
      </c>
      <c r="AB71" s="1204">
        <v>0</v>
      </c>
      <c r="AC71" s="1204">
        <v>0</v>
      </c>
      <c r="AD71" s="1204">
        <v>0</v>
      </c>
      <c r="AE71" s="1204"/>
      <c r="AF71" s="1204"/>
      <c r="AG71" s="1204">
        <v>0</v>
      </c>
      <c r="AH71" s="1204"/>
      <c r="AI71" s="1204">
        <v>7</v>
      </c>
      <c r="AJ71" s="1204"/>
      <c r="AK71" s="1204"/>
      <c r="AL71" s="1204"/>
      <c r="AM71" s="1204">
        <f>SUM(AN71:BA71)</f>
        <v>11</v>
      </c>
      <c r="AN71" s="1194">
        <f>AN72+AN73</f>
        <v>0</v>
      </c>
      <c r="AO71" s="1194">
        <v>4</v>
      </c>
      <c r="AP71" s="1194">
        <v>0</v>
      </c>
      <c r="AQ71" s="1194">
        <v>0</v>
      </c>
      <c r="AR71" s="1194">
        <v>0</v>
      </c>
      <c r="AS71" s="1194">
        <v>0</v>
      </c>
      <c r="AT71" s="1194">
        <v>0</v>
      </c>
      <c r="AU71" s="1194">
        <v>0</v>
      </c>
      <c r="AV71" s="1194">
        <v>7</v>
      </c>
      <c r="AW71" s="1194">
        <v>0</v>
      </c>
      <c r="AX71" s="1194">
        <v>0</v>
      </c>
      <c r="AY71" s="1194">
        <v>0</v>
      </c>
      <c r="AZ71" s="1194"/>
      <c r="BA71" s="1195"/>
      <c r="BB71" s="973">
        <f>SUM(BC71:BP71)</f>
        <v>24</v>
      </c>
      <c r="BC71" s="1204"/>
      <c r="BD71" s="1204">
        <v>5</v>
      </c>
      <c r="BE71" s="1204">
        <v>1</v>
      </c>
      <c r="BF71" s="1204">
        <v>2</v>
      </c>
      <c r="BG71" s="1204">
        <v>1</v>
      </c>
      <c r="BH71" s="1204">
        <v>0</v>
      </c>
      <c r="BI71" s="1204">
        <v>0</v>
      </c>
      <c r="BJ71" s="1204">
        <v>0</v>
      </c>
      <c r="BK71" s="1204">
        <v>5</v>
      </c>
      <c r="BL71" s="1204">
        <v>3</v>
      </c>
      <c r="BM71" s="1204"/>
      <c r="BN71" s="1204">
        <v>0</v>
      </c>
      <c r="BO71" s="1204"/>
      <c r="BP71" s="1204">
        <v>7</v>
      </c>
      <c r="BQ71" s="1204">
        <v>10</v>
      </c>
      <c r="BR71" s="1204">
        <v>11</v>
      </c>
      <c r="BS71" s="2506">
        <f>SUM(BT71:CG71)</f>
        <v>27</v>
      </c>
      <c r="BT71" s="1204">
        <v>0</v>
      </c>
      <c r="BU71" s="1204">
        <v>9</v>
      </c>
      <c r="BV71" s="1204">
        <v>14</v>
      </c>
      <c r="BW71" s="1204">
        <v>0</v>
      </c>
      <c r="BX71" s="1204">
        <v>4</v>
      </c>
      <c r="BY71" s="1204">
        <v>0</v>
      </c>
      <c r="BZ71" s="1204">
        <v>0</v>
      </c>
      <c r="CA71" s="1204">
        <v>0</v>
      </c>
      <c r="CB71" s="1204">
        <v>0</v>
      </c>
      <c r="CC71" s="1204">
        <v>0</v>
      </c>
      <c r="CD71" s="1204">
        <v>0</v>
      </c>
      <c r="CE71" s="1204">
        <v>0</v>
      </c>
      <c r="CF71" s="1204">
        <v>0</v>
      </c>
      <c r="CG71" s="1204">
        <v>0</v>
      </c>
      <c r="CH71" s="973">
        <f>SUM(CI71:CV71)</f>
        <v>20</v>
      </c>
      <c r="CI71" s="1204">
        <v>0</v>
      </c>
      <c r="CJ71" s="1204">
        <v>5</v>
      </c>
      <c r="CK71" s="1204">
        <v>5</v>
      </c>
      <c r="CL71" s="1204">
        <v>0</v>
      </c>
      <c r="CM71" s="1204">
        <v>5</v>
      </c>
      <c r="CN71" s="1204">
        <v>0</v>
      </c>
      <c r="CO71" s="1204">
        <v>0</v>
      </c>
      <c r="CP71" s="1204">
        <v>0</v>
      </c>
      <c r="CQ71" s="1204">
        <v>0</v>
      </c>
      <c r="CR71" s="1204">
        <v>0</v>
      </c>
      <c r="CS71" s="1204">
        <v>0</v>
      </c>
      <c r="CT71" s="1204">
        <v>0</v>
      </c>
      <c r="CU71" s="1204">
        <v>0</v>
      </c>
      <c r="CV71" s="1204">
        <v>5</v>
      </c>
      <c r="CW71" s="973">
        <v>8</v>
      </c>
      <c r="CX71" s="973">
        <v>8</v>
      </c>
      <c r="CY71" s="973">
        <f>CH71</f>
        <v>20</v>
      </c>
      <c r="CZ71" s="1266">
        <f>CX71/BR71*100</f>
        <v>72.727272727272734</v>
      </c>
      <c r="DA71" s="1266">
        <f>CX71/CH71*100</f>
        <v>40</v>
      </c>
      <c r="DB71" s="1266">
        <f t="shared" si="39"/>
        <v>100</v>
      </c>
      <c r="DC71" s="2637">
        <v>15</v>
      </c>
      <c r="DD71" s="2366"/>
      <c r="DE71" s="2336"/>
      <c r="DF71" s="1295"/>
      <c r="DG71" s="354"/>
      <c r="DH71" s="361">
        <f>4188/4201%</f>
        <v>99.690549869078794</v>
      </c>
      <c r="DI71" s="1018"/>
      <c r="DJ71" s="1032"/>
    </row>
    <row r="72" spans="1:114" s="369" customFormat="1" ht="28.5" customHeight="1">
      <c r="A72" s="2367"/>
      <c r="B72" s="1765" t="s">
        <v>449</v>
      </c>
      <c r="C72" s="1766" t="s">
        <v>448</v>
      </c>
      <c r="D72" s="1204">
        <v>0</v>
      </c>
      <c r="E72" s="1204">
        <v>0</v>
      </c>
      <c r="F72" s="1204">
        <v>0</v>
      </c>
      <c r="G72" s="2365"/>
      <c r="H72" s="2365"/>
      <c r="I72" s="2365"/>
      <c r="J72" s="2365"/>
      <c r="K72" s="2365"/>
      <c r="L72" s="2365"/>
      <c r="M72" s="2365"/>
      <c r="N72" s="2365"/>
      <c r="O72" s="2365"/>
      <c r="P72" s="2365"/>
      <c r="Q72" s="2365"/>
      <c r="R72" s="2365"/>
      <c r="S72" s="2365"/>
      <c r="T72" s="2365"/>
      <c r="U72" s="1204">
        <v>0</v>
      </c>
      <c r="V72" s="2365"/>
      <c r="W72" s="2365"/>
      <c r="X72" s="2365"/>
      <c r="Y72" s="2365"/>
      <c r="Z72" s="2365"/>
      <c r="AA72" s="2365"/>
      <c r="AB72" s="2365"/>
      <c r="AC72" s="2365"/>
      <c r="AD72" s="2365"/>
      <c r="AE72" s="2365"/>
      <c r="AF72" s="2365"/>
      <c r="AG72" s="2365"/>
      <c r="AH72" s="2365"/>
      <c r="AI72" s="2365"/>
      <c r="AJ72" s="2365"/>
      <c r="AK72" s="2365"/>
      <c r="AL72" s="2365"/>
      <c r="AM72" s="1204">
        <v>0</v>
      </c>
      <c r="AN72" s="2365"/>
      <c r="AO72" s="2365"/>
      <c r="AP72" s="2365"/>
      <c r="AQ72" s="2365"/>
      <c r="AR72" s="2365"/>
      <c r="AS72" s="2365"/>
      <c r="AT72" s="2365"/>
      <c r="AU72" s="2365"/>
      <c r="AV72" s="2365"/>
      <c r="AW72" s="2365"/>
      <c r="AX72" s="2365"/>
      <c r="AY72" s="2365"/>
      <c r="AZ72" s="2365"/>
      <c r="BA72" s="2365"/>
      <c r="BB72" s="2365"/>
      <c r="BC72" s="2365"/>
      <c r="BD72" s="2365"/>
      <c r="BE72" s="2365"/>
      <c r="BF72" s="2365"/>
      <c r="BG72" s="2365"/>
      <c r="BH72" s="2365"/>
      <c r="BI72" s="2365"/>
      <c r="BJ72" s="2365"/>
      <c r="BK72" s="2365"/>
      <c r="BL72" s="2365"/>
      <c r="BM72" s="2365"/>
      <c r="BN72" s="2365"/>
      <c r="BO72" s="2365"/>
      <c r="BP72" s="2365"/>
      <c r="BQ72" s="2365"/>
      <c r="BR72" s="2365"/>
      <c r="BS72" s="2506">
        <f t="shared" ref="BS72:BS73" si="71">SUM(BT72:CG72)</f>
        <v>0</v>
      </c>
      <c r="BT72" s="2365"/>
      <c r="BU72" s="2365"/>
      <c r="BV72" s="2365"/>
      <c r="BW72" s="2365"/>
      <c r="BX72" s="2365"/>
      <c r="BY72" s="2365"/>
      <c r="BZ72" s="2365"/>
      <c r="CA72" s="2365"/>
      <c r="CB72" s="2365"/>
      <c r="CC72" s="2365"/>
      <c r="CD72" s="2365"/>
      <c r="CE72" s="2365"/>
      <c r="CF72" s="2365"/>
      <c r="CG72" s="2365"/>
      <c r="CH72" s="2365"/>
      <c r="CI72" s="2365"/>
      <c r="CJ72" s="2365"/>
      <c r="CK72" s="2365"/>
      <c r="CL72" s="2365"/>
      <c r="CM72" s="2365"/>
      <c r="CN72" s="2365"/>
      <c r="CO72" s="2365"/>
      <c r="CP72" s="2365"/>
      <c r="CQ72" s="2365"/>
      <c r="CR72" s="2365"/>
      <c r="CS72" s="2365"/>
      <c r="CT72" s="2365"/>
      <c r="CU72" s="2365"/>
      <c r="CV72" s="2365"/>
      <c r="CW72" s="1398"/>
      <c r="CX72" s="1398"/>
      <c r="CY72" s="2614"/>
      <c r="CZ72" s="1266"/>
      <c r="DA72" s="1266"/>
      <c r="DB72" s="1266"/>
      <c r="DC72" s="2614"/>
      <c r="DD72" s="2428"/>
      <c r="DE72" s="2429"/>
      <c r="DF72" s="2430"/>
      <c r="DG72" s="354"/>
      <c r="DI72" s="1025"/>
      <c r="DJ72" s="361"/>
    </row>
    <row r="73" spans="1:114" s="369" customFormat="1" ht="28.5" customHeight="1">
      <c r="A73" s="2367"/>
      <c r="B73" s="1765" t="s">
        <v>450</v>
      </c>
      <c r="C73" s="1766" t="s">
        <v>448</v>
      </c>
      <c r="D73" s="1204">
        <v>0</v>
      </c>
      <c r="E73" s="1204">
        <v>0</v>
      </c>
      <c r="F73" s="1204">
        <v>0</v>
      </c>
      <c r="G73" s="2365"/>
      <c r="H73" s="2365"/>
      <c r="I73" s="2365"/>
      <c r="J73" s="2365"/>
      <c r="K73" s="2365"/>
      <c r="L73" s="2365"/>
      <c r="M73" s="2365"/>
      <c r="N73" s="2365"/>
      <c r="O73" s="2365"/>
      <c r="P73" s="2365"/>
      <c r="Q73" s="2365"/>
      <c r="R73" s="2365"/>
      <c r="S73" s="2365"/>
      <c r="T73" s="2365"/>
      <c r="U73" s="1204">
        <v>0</v>
      </c>
      <c r="V73" s="2365"/>
      <c r="W73" s="2365"/>
      <c r="X73" s="2365"/>
      <c r="Y73" s="2365"/>
      <c r="Z73" s="2365"/>
      <c r="AA73" s="2365"/>
      <c r="AB73" s="2365"/>
      <c r="AC73" s="2365"/>
      <c r="AD73" s="2365"/>
      <c r="AE73" s="2365"/>
      <c r="AF73" s="2365"/>
      <c r="AG73" s="2365"/>
      <c r="AH73" s="2365"/>
      <c r="AI73" s="2365"/>
      <c r="AJ73" s="2365"/>
      <c r="AK73" s="2365"/>
      <c r="AL73" s="2365"/>
      <c r="AM73" s="1204">
        <v>0</v>
      </c>
      <c r="AN73" s="2365"/>
      <c r="AO73" s="2365"/>
      <c r="AP73" s="2365"/>
      <c r="AQ73" s="2365"/>
      <c r="AR73" s="2365"/>
      <c r="AS73" s="2365"/>
      <c r="AT73" s="2365"/>
      <c r="AU73" s="2365"/>
      <c r="AV73" s="2365"/>
      <c r="AW73" s="2365"/>
      <c r="AX73" s="973"/>
      <c r="AY73" s="2365"/>
      <c r="AZ73" s="2365"/>
      <c r="BA73" s="2365"/>
      <c r="BB73" s="2365"/>
      <c r="BC73" s="2365"/>
      <c r="BD73" s="2365"/>
      <c r="BE73" s="2365"/>
      <c r="BF73" s="2365"/>
      <c r="BG73" s="2365"/>
      <c r="BH73" s="2365"/>
      <c r="BI73" s="2365"/>
      <c r="BJ73" s="2365"/>
      <c r="BK73" s="2365"/>
      <c r="BL73" s="2365"/>
      <c r="BM73" s="2365"/>
      <c r="BN73" s="2365"/>
      <c r="BO73" s="2365"/>
      <c r="BP73" s="2365"/>
      <c r="BQ73" s="2365"/>
      <c r="BR73" s="2365"/>
      <c r="BS73" s="2506">
        <f t="shared" si="71"/>
        <v>0</v>
      </c>
      <c r="BT73" s="2365"/>
      <c r="BU73" s="2365"/>
      <c r="BV73" s="2365"/>
      <c r="BW73" s="2365"/>
      <c r="BX73" s="2365"/>
      <c r="BY73" s="2365"/>
      <c r="BZ73" s="2365"/>
      <c r="CA73" s="2365"/>
      <c r="CB73" s="2365"/>
      <c r="CC73" s="2365"/>
      <c r="CD73" s="2365"/>
      <c r="CE73" s="2365"/>
      <c r="CF73" s="2365"/>
      <c r="CG73" s="2365"/>
      <c r="CH73" s="2365"/>
      <c r="CI73" s="2365"/>
      <c r="CJ73" s="2365"/>
      <c r="CK73" s="2365"/>
      <c r="CL73" s="2365"/>
      <c r="CM73" s="2365"/>
      <c r="CN73" s="2365"/>
      <c r="CO73" s="2365"/>
      <c r="CP73" s="2365"/>
      <c r="CQ73" s="2365"/>
      <c r="CR73" s="2365"/>
      <c r="CS73" s="2365"/>
      <c r="CT73" s="2365"/>
      <c r="CU73" s="2365"/>
      <c r="CV73" s="2365"/>
      <c r="CW73" s="1398"/>
      <c r="CX73" s="1398"/>
      <c r="CY73" s="2614"/>
      <c r="CZ73" s="1266"/>
      <c r="DA73" s="1266"/>
      <c r="DB73" s="1266"/>
      <c r="DC73" s="2614"/>
      <c r="DD73" s="2428"/>
      <c r="DE73" s="2429"/>
      <c r="DF73" s="2430"/>
      <c r="DG73" s="354"/>
      <c r="DI73" s="1025"/>
      <c r="DJ73" s="361"/>
    </row>
    <row r="74" spans="1:114" s="369" customFormat="1" ht="30" customHeight="1">
      <c r="A74" s="2367"/>
      <c r="B74" s="1765" t="s">
        <v>451</v>
      </c>
      <c r="C74" s="1766" t="s">
        <v>448</v>
      </c>
      <c r="D74" s="1237">
        <v>454</v>
      </c>
      <c r="E74" s="1237">
        <v>437</v>
      </c>
      <c r="F74" s="1237">
        <v>433</v>
      </c>
      <c r="G74" s="1204"/>
      <c r="H74" s="1204"/>
      <c r="I74" s="1204"/>
      <c r="J74" s="1204"/>
      <c r="K74" s="1204"/>
      <c r="L74" s="1204"/>
      <c r="M74" s="1204"/>
      <c r="N74" s="1204"/>
      <c r="O74" s="1204"/>
      <c r="P74" s="1204"/>
      <c r="Q74" s="1204"/>
      <c r="R74" s="1204"/>
      <c r="S74" s="1204"/>
      <c r="T74" s="1204"/>
      <c r="U74" s="1204">
        <f>SUM(V74:AI74)</f>
        <v>443</v>
      </c>
      <c r="V74" s="1204">
        <v>48</v>
      </c>
      <c r="W74" s="1204">
        <v>17</v>
      </c>
      <c r="X74" s="1204">
        <v>10</v>
      </c>
      <c r="Y74" s="1204">
        <v>32</v>
      </c>
      <c r="Z74" s="1204">
        <v>60</v>
      </c>
      <c r="AA74" s="1204"/>
      <c r="AB74" s="1204">
        <v>15</v>
      </c>
      <c r="AC74" s="1204">
        <v>76</v>
      </c>
      <c r="AD74" s="1204">
        <v>103</v>
      </c>
      <c r="AE74" s="1204"/>
      <c r="AF74" s="1204">
        <v>18</v>
      </c>
      <c r="AG74" s="1204"/>
      <c r="AH74" s="1204"/>
      <c r="AI74" s="1204">
        <v>64</v>
      </c>
      <c r="AJ74" s="2423">
        <v>433</v>
      </c>
      <c r="AK74" s="2423">
        <v>433</v>
      </c>
      <c r="AL74" s="2423">
        <v>436</v>
      </c>
      <c r="AM74" s="1204">
        <f>SUM(AN74:BA74)</f>
        <v>484</v>
      </c>
      <c r="AN74" s="1204">
        <v>65</v>
      </c>
      <c r="AO74" s="1204">
        <v>13</v>
      </c>
      <c r="AP74" s="1204">
        <v>15</v>
      </c>
      <c r="AQ74" s="1204">
        <v>62</v>
      </c>
      <c r="AR74" s="1204">
        <v>43</v>
      </c>
      <c r="AS74" s="1204"/>
      <c r="AT74" s="1204">
        <v>31</v>
      </c>
      <c r="AU74" s="1204">
        <v>76</v>
      </c>
      <c r="AV74" s="1204">
        <v>89</v>
      </c>
      <c r="AW74" s="1204"/>
      <c r="AX74" s="1204"/>
      <c r="AY74" s="1204">
        <v>28</v>
      </c>
      <c r="AZ74" s="1204"/>
      <c r="BA74" s="1204">
        <v>62</v>
      </c>
      <c r="BB74" s="973">
        <v>465</v>
      </c>
      <c r="BC74" s="1204"/>
      <c r="BD74" s="1204"/>
      <c r="BE74" s="1204"/>
      <c r="BF74" s="1204"/>
      <c r="BG74" s="1204"/>
      <c r="BH74" s="1204"/>
      <c r="BI74" s="1204"/>
      <c r="BJ74" s="1204"/>
      <c r="BK74" s="1204"/>
      <c r="BL74" s="1204"/>
      <c r="BM74" s="1204"/>
      <c r="BN74" s="1204"/>
      <c r="BO74" s="1204"/>
      <c r="BP74" s="1204"/>
      <c r="BQ74" s="1204">
        <v>447</v>
      </c>
      <c r="BR74" s="1204">
        <v>438</v>
      </c>
      <c r="BS74" s="2510">
        <f>SUM(BT74:CG74)</f>
        <v>428</v>
      </c>
      <c r="BT74" s="1204">
        <v>68</v>
      </c>
      <c r="BU74" s="1204">
        <v>15</v>
      </c>
      <c r="BV74" s="1204">
        <v>18</v>
      </c>
      <c r="BW74" s="1204">
        <v>51</v>
      </c>
      <c r="BX74" s="1204">
        <v>45</v>
      </c>
      <c r="BY74" s="1204"/>
      <c r="BZ74" s="1204">
        <v>24</v>
      </c>
      <c r="CA74" s="1204">
        <v>63</v>
      </c>
      <c r="CB74" s="1204">
        <v>60</v>
      </c>
      <c r="CC74" s="1204"/>
      <c r="CD74" s="1204"/>
      <c r="CE74" s="1204">
        <v>29</v>
      </c>
      <c r="CF74" s="1204"/>
      <c r="CG74" s="1204">
        <v>55</v>
      </c>
      <c r="CH74" s="1204">
        <v>540</v>
      </c>
      <c r="CI74" s="1204"/>
      <c r="CJ74" s="1204"/>
      <c r="CK74" s="1204"/>
      <c r="CL74" s="1204"/>
      <c r="CM74" s="1204"/>
      <c r="CN74" s="1204"/>
      <c r="CO74" s="1204"/>
      <c r="CP74" s="1204"/>
      <c r="CQ74" s="1204"/>
      <c r="CR74" s="1204"/>
      <c r="CS74" s="1204"/>
      <c r="CT74" s="1204"/>
      <c r="CU74" s="1204"/>
      <c r="CV74" s="1204"/>
      <c r="CW74" s="1204">
        <v>462</v>
      </c>
      <c r="CX74" s="1204">
        <v>462</v>
      </c>
      <c r="CY74" s="1204">
        <f>CH74</f>
        <v>540</v>
      </c>
      <c r="CZ74" s="1266">
        <f>CX74/BR74*100</f>
        <v>105.47945205479452</v>
      </c>
      <c r="DA74" s="1266">
        <f>CX74/CH74*100</f>
        <v>85.555555555555557</v>
      </c>
      <c r="DB74" s="1266">
        <f t="shared" si="39"/>
        <v>100</v>
      </c>
      <c r="DC74" s="2637">
        <v>500</v>
      </c>
      <c r="DD74" s="2428"/>
      <c r="DE74" s="2429"/>
      <c r="DF74" s="2430"/>
      <c r="DG74" s="354"/>
      <c r="DI74" s="1025"/>
      <c r="DJ74" s="1032"/>
    </row>
    <row r="75" spans="1:114" s="369" customFormat="1" ht="15.75" customHeight="1">
      <c r="A75" s="1991" t="s">
        <v>452</v>
      </c>
      <c r="B75" s="1745" t="s">
        <v>453</v>
      </c>
      <c r="C75" s="1766"/>
      <c r="D75" s="2365"/>
      <c r="E75" s="2365"/>
      <c r="F75" s="2365"/>
      <c r="G75" s="2365"/>
      <c r="H75" s="2365"/>
      <c r="I75" s="2365"/>
      <c r="J75" s="2365"/>
      <c r="K75" s="2365"/>
      <c r="L75" s="2365"/>
      <c r="M75" s="2365"/>
      <c r="N75" s="2365"/>
      <c r="O75" s="2365"/>
      <c r="P75" s="2365"/>
      <c r="Q75" s="2365"/>
      <c r="R75" s="2365"/>
      <c r="S75" s="2365"/>
      <c r="T75" s="2365"/>
      <c r="U75" s="2365"/>
      <c r="V75" s="2365"/>
      <c r="W75" s="2365"/>
      <c r="X75" s="2365"/>
      <c r="Y75" s="2365"/>
      <c r="Z75" s="2365"/>
      <c r="AA75" s="2365"/>
      <c r="AB75" s="2365"/>
      <c r="AC75" s="2365"/>
      <c r="AD75" s="2365"/>
      <c r="AE75" s="2365"/>
      <c r="AF75" s="2365"/>
      <c r="AG75" s="2365"/>
      <c r="AH75" s="2365"/>
      <c r="AI75" s="2365"/>
      <c r="AJ75" s="2365"/>
      <c r="AK75" s="2365"/>
      <c r="AL75" s="2365"/>
      <c r="AM75" s="2365"/>
      <c r="AN75" s="2365"/>
      <c r="AO75" s="2365"/>
      <c r="AP75" s="2365"/>
      <c r="AQ75" s="2365"/>
      <c r="AR75" s="2365"/>
      <c r="AS75" s="2365"/>
      <c r="AT75" s="2365"/>
      <c r="AU75" s="2365"/>
      <c r="AV75" s="2365"/>
      <c r="AW75" s="2365"/>
      <c r="AX75" s="2084">
        <v>1</v>
      </c>
      <c r="AY75" s="2365"/>
      <c r="AZ75" s="2365"/>
      <c r="BA75" s="2365"/>
      <c r="BB75" s="2365"/>
      <c r="BC75" s="2365"/>
      <c r="BD75" s="2365"/>
      <c r="BE75" s="2365"/>
      <c r="BF75" s="2365"/>
      <c r="BG75" s="2365"/>
      <c r="BH75" s="2365"/>
      <c r="BI75" s="2365"/>
      <c r="BJ75" s="2365"/>
      <c r="BK75" s="2365"/>
      <c r="BL75" s="2365"/>
      <c r="BM75" s="2365"/>
      <c r="BN75" s="2365"/>
      <c r="BO75" s="2365"/>
      <c r="BP75" s="2365"/>
      <c r="BQ75" s="2365"/>
      <c r="BR75" s="2365"/>
      <c r="BS75" s="2509"/>
      <c r="BT75" s="2365"/>
      <c r="BU75" s="2365"/>
      <c r="BV75" s="2365"/>
      <c r="BW75" s="2365"/>
      <c r="BX75" s="2365"/>
      <c r="BY75" s="2365"/>
      <c r="BZ75" s="2365"/>
      <c r="CA75" s="2365"/>
      <c r="CB75" s="2365"/>
      <c r="CC75" s="2365"/>
      <c r="CD75" s="2365"/>
      <c r="CE75" s="2365"/>
      <c r="CF75" s="2365"/>
      <c r="CG75" s="2365"/>
      <c r="CH75" s="2365"/>
      <c r="CI75" s="2365"/>
      <c r="CJ75" s="2365"/>
      <c r="CK75" s="2365"/>
      <c r="CL75" s="2365"/>
      <c r="CM75" s="2365"/>
      <c r="CN75" s="2365"/>
      <c r="CO75" s="2365"/>
      <c r="CP75" s="2365"/>
      <c r="CQ75" s="2365"/>
      <c r="CR75" s="2365"/>
      <c r="CS75" s="2365"/>
      <c r="CT75" s="2365"/>
      <c r="CU75" s="2365"/>
      <c r="CV75" s="2365"/>
      <c r="CW75" s="1398"/>
      <c r="CX75" s="1398"/>
      <c r="CY75" s="2614"/>
      <c r="CZ75" s="1266"/>
      <c r="DA75" s="1266"/>
      <c r="DB75" s="1266"/>
      <c r="DC75" s="2614"/>
      <c r="DD75" s="2428"/>
      <c r="DE75" s="2429"/>
      <c r="DF75" s="2430"/>
      <c r="DG75" s="354"/>
      <c r="DI75" s="1025"/>
      <c r="DJ75" s="361"/>
    </row>
    <row r="76" spans="1:114" s="370" customFormat="1" ht="48" customHeight="1">
      <c r="A76" s="1991">
        <v>1</v>
      </c>
      <c r="B76" s="1240" t="s">
        <v>454</v>
      </c>
      <c r="C76" s="1241" t="s">
        <v>76</v>
      </c>
      <c r="D76" s="2431">
        <v>6</v>
      </c>
      <c r="E76" s="2431">
        <v>6</v>
      </c>
      <c r="F76" s="2431">
        <v>7</v>
      </c>
      <c r="G76" s="2084"/>
      <c r="H76" s="2084"/>
      <c r="I76" s="2084"/>
      <c r="J76" s="2084"/>
      <c r="K76" s="2084"/>
      <c r="L76" s="2084"/>
      <c r="M76" s="2084"/>
      <c r="N76" s="2084"/>
      <c r="O76" s="2084"/>
      <c r="P76" s="2084"/>
      <c r="Q76" s="2084"/>
      <c r="R76" s="2084"/>
      <c r="S76" s="2084"/>
      <c r="T76" s="2084"/>
      <c r="U76" s="2084">
        <f>SUM(V76:AI76)</f>
        <v>8</v>
      </c>
      <c r="V76" s="2084">
        <v>1</v>
      </c>
      <c r="W76" s="2084">
        <v>1</v>
      </c>
      <c r="X76" s="2084">
        <v>1</v>
      </c>
      <c r="Y76" s="2084"/>
      <c r="Z76" s="2084">
        <v>1</v>
      </c>
      <c r="AA76" s="2084">
        <v>1</v>
      </c>
      <c r="AB76" s="2084"/>
      <c r="AC76" s="2084"/>
      <c r="AD76" s="2084"/>
      <c r="AE76" s="2084"/>
      <c r="AF76" s="2084">
        <v>1</v>
      </c>
      <c r="AG76" s="2084">
        <v>1</v>
      </c>
      <c r="AH76" s="2084">
        <v>1</v>
      </c>
      <c r="AI76" s="2084"/>
      <c r="AJ76" s="2084">
        <v>7</v>
      </c>
      <c r="AK76" s="2084">
        <v>7</v>
      </c>
      <c r="AL76" s="2432">
        <v>7</v>
      </c>
      <c r="AM76" s="2084">
        <f>SUM(AN76:BA76)</f>
        <v>8</v>
      </c>
      <c r="AN76" s="1208">
        <v>1</v>
      </c>
      <c r="AO76" s="1208">
        <v>1</v>
      </c>
      <c r="AP76" s="1208">
        <v>1</v>
      </c>
      <c r="AQ76" s="1208"/>
      <c r="AR76" s="1208">
        <v>1</v>
      </c>
      <c r="AS76" s="1208">
        <v>1</v>
      </c>
      <c r="AT76" s="1208"/>
      <c r="AU76" s="1208"/>
      <c r="AV76" s="1208"/>
      <c r="AW76" s="1208"/>
      <c r="AX76" s="1208">
        <v>1</v>
      </c>
      <c r="AY76" s="1208">
        <v>1</v>
      </c>
      <c r="AZ76" s="1208">
        <v>1</v>
      </c>
      <c r="BA76" s="1209"/>
      <c r="BB76" s="2084">
        <f>SUM(BC76:BP76)</f>
        <v>8</v>
      </c>
      <c r="BC76" s="2084">
        <v>1</v>
      </c>
      <c r="BD76" s="2084">
        <v>1</v>
      </c>
      <c r="BE76" s="2084">
        <v>1</v>
      </c>
      <c r="BF76" s="2084"/>
      <c r="BG76" s="2084">
        <v>1</v>
      </c>
      <c r="BH76" s="2084">
        <v>1</v>
      </c>
      <c r="BI76" s="2084"/>
      <c r="BJ76" s="2084"/>
      <c r="BK76" s="2084"/>
      <c r="BL76" s="2084"/>
      <c r="BM76" s="2084">
        <v>1</v>
      </c>
      <c r="BN76" s="2084">
        <v>1</v>
      </c>
      <c r="BO76" s="2084">
        <v>1</v>
      </c>
      <c r="BP76" s="2084"/>
      <c r="BQ76" s="2084">
        <v>8</v>
      </c>
      <c r="BR76" s="2084">
        <v>8</v>
      </c>
      <c r="BS76" s="2529">
        <f>SUM(BT76:CG76)</f>
        <v>8</v>
      </c>
      <c r="BT76" s="2084">
        <v>1</v>
      </c>
      <c r="BU76" s="2084">
        <v>1</v>
      </c>
      <c r="BV76" s="2084">
        <v>1</v>
      </c>
      <c r="BW76" s="2084"/>
      <c r="BX76" s="2084">
        <v>1</v>
      </c>
      <c r="BY76" s="2084">
        <v>1</v>
      </c>
      <c r="BZ76" s="2084"/>
      <c r="CA76" s="2084"/>
      <c r="CB76" s="2084"/>
      <c r="CC76" s="2084"/>
      <c r="CD76" s="2084">
        <v>1</v>
      </c>
      <c r="CE76" s="2084">
        <v>1</v>
      </c>
      <c r="CF76" s="2084">
        <v>1</v>
      </c>
      <c r="CG76" s="2084"/>
      <c r="CH76" s="2084">
        <f>SUM(CI76:CV76)</f>
        <v>9</v>
      </c>
      <c r="CI76" s="2084">
        <v>1</v>
      </c>
      <c r="CJ76" s="2084">
        <v>1</v>
      </c>
      <c r="CK76" s="2084">
        <v>1</v>
      </c>
      <c r="CL76" s="2084">
        <v>1</v>
      </c>
      <c r="CM76" s="2084">
        <v>1</v>
      </c>
      <c r="CN76" s="2084">
        <v>1</v>
      </c>
      <c r="CO76" s="2084"/>
      <c r="CP76" s="2084"/>
      <c r="CQ76" s="2084"/>
      <c r="CR76" s="2084"/>
      <c r="CS76" s="2084">
        <v>1</v>
      </c>
      <c r="CT76" s="2084">
        <v>1</v>
      </c>
      <c r="CU76" s="2084">
        <v>1</v>
      </c>
      <c r="CV76" s="2084"/>
      <c r="CW76" s="2084">
        <v>8</v>
      </c>
      <c r="CX76" s="2084">
        <v>8</v>
      </c>
      <c r="CY76" s="2084">
        <v>9</v>
      </c>
      <c r="CZ76" s="2788">
        <f>CX76/BR76*100</f>
        <v>100</v>
      </c>
      <c r="DA76" s="2788">
        <f>CX76/CH76*100</f>
        <v>88.888888888888886</v>
      </c>
      <c r="DB76" s="2788">
        <f t="shared" si="39"/>
        <v>100</v>
      </c>
      <c r="DC76" s="2640">
        <v>10</v>
      </c>
      <c r="DD76" s="2433"/>
      <c r="DE76" s="2345"/>
      <c r="DF76" s="2434"/>
      <c r="DG76" s="354"/>
      <c r="DI76" s="1026"/>
      <c r="DJ76" s="361"/>
    </row>
    <row r="77" spans="1:114" s="366" customFormat="1" ht="35.25" customHeight="1">
      <c r="A77" s="2435"/>
      <c r="B77" s="2091" t="s">
        <v>455</v>
      </c>
      <c r="C77" s="2436" t="s">
        <v>32</v>
      </c>
      <c r="D77" s="1050">
        <v>42.857142857143003</v>
      </c>
      <c r="E77" s="1050">
        <v>42.857142857143003</v>
      </c>
      <c r="F77" s="1050">
        <v>49.999999999999993</v>
      </c>
      <c r="G77" s="1050"/>
      <c r="H77" s="1050"/>
      <c r="I77" s="1050"/>
      <c r="J77" s="1050"/>
      <c r="K77" s="1050"/>
      <c r="L77" s="1050"/>
      <c r="M77" s="1050"/>
      <c r="N77" s="1050"/>
      <c r="O77" s="1050"/>
      <c r="P77" s="1050"/>
      <c r="Q77" s="1050"/>
      <c r="R77" s="1050"/>
      <c r="S77" s="1050"/>
      <c r="T77" s="1050"/>
      <c r="U77" s="1050">
        <f>U76/14%</f>
        <v>57.142857142857139</v>
      </c>
      <c r="V77" s="1050">
        <f>V76/14*100</f>
        <v>7.1428571428571423</v>
      </c>
      <c r="W77" s="1050">
        <f>W76/14*100</f>
        <v>7.1428571428571423</v>
      </c>
      <c r="X77" s="1050">
        <f>X76/14*100</f>
        <v>7.1428571428571423</v>
      </c>
      <c r="Y77" s="1050"/>
      <c r="Z77" s="1050">
        <f>Z76/14*100</f>
        <v>7.1428571428571423</v>
      </c>
      <c r="AA77" s="1050">
        <f>AA76/14*100</f>
        <v>7.1428571428571423</v>
      </c>
      <c r="AB77" s="1050"/>
      <c r="AC77" s="1050"/>
      <c r="AD77" s="1050"/>
      <c r="AE77" s="1050"/>
      <c r="AF77" s="1050">
        <f>AF76/14*100</f>
        <v>7.1428571428571423</v>
      </c>
      <c r="AG77" s="1050">
        <f>AG76/14*100</f>
        <v>7.1428571428571423</v>
      </c>
      <c r="AH77" s="1050">
        <f>AH76/14*100</f>
        <v>7.1428571428571423</v>
      </c>
      <c r="AI77" s="1050"/>
      <c r="AJ77" s="1050">
        <v>50</v>
      </c>
      <c r="AK77" s="1050">
        <v>50</v>
      </c>
      <c r="AL77" s="1050">
        <f>AL76/14%</f>
        <v>49.999999999999993</v>
      </c>
      <c r="AM77" s="1050">
        <f>AM76/14%</f>
        <v>57.142857142857139</v>
      </c>
      <c r="AN77" s="1050"/>
      <c r="AO77" s="1050"/>
      <c r="AP77" s="1050"/>
      <c r="AQ77" s="1050"/>
      <c r="AR77" s="1050"/>
      <c r="AS77" s="1050"/>
      <c r="AT77" s="1050"/>
      <c r="AU77" s="1050"/>
      <c r="AV77" s="1050"/>
      <c r="AW77" s="1050"/>
      <c r="AX77" s="2084"/>
      <c r="AY77" s="1050"/>
      <c r="AZ77" s="1050"/>
      <c r="BA77" s="1050"/>
      <c r="BB77" s="1050">
        <f>BB76/14%</f>
        <v>57.142857142857139</v>
      </c>
      <c r="BC77" s="1050"/>
      <c r="BD77" s="1050"/>
      <c r="BE77" s="1050"/>
      <c r="BF77" s="1050"/>
      <c r="BG77" s="1050"/>
      <c r="BH77" s="1050"/>
      <c r="BI77" s="1050"/>
      <c r="BJ77" s="1050"/>
      <c r="BK77" s="1050"/>
      <c r="BL77" s="1050"/>
      <c r="BM77" s="1050"/>
      <c r="BN77" s="1050"/>
      <c r="BO77" s="1050"/>
      <c r="BP77" s="1050"/>
      <c r="BQ77" s="1050">
        <v>57.142857142857139</v>
      </c>
      <c r="BR77" s="1050">
        <v>57.142857142857139</v>
      </c>
      <c r="BS77" s="2507">
        <f>SUM(BT77:CG77)</f>
        <v>57.142857142857125</v>
      </c>
      <c r="BT77" s="1050">
        <f>BT76/14*100</f>
        <v>7.1428571428571423</v>
      </c>
      <c r="BU77" s="1050">
        <f t="shared" ref="BU77:CG77" si="72">BU76/14*100</f>
        <v>7.1428571428571423</v>
      </c>
      <c r="BV77" s="1050">
        <f t="shared" si="72"/>
        <v>7.1428571428571423</v>
      </c>
      <c r="BW77" s="1050">
        <f t="shared" si="72"/>
        <v>0</v>
      </c>
      <c r="BX77" s="1050">
        <f t="shared" si="72"/>
        <v>7.1428571428571423</v>
      </c>
      <c r="BY77" s="1050">
        <f t="shared" si="72"/>
        <v>7.1428571428571423</v>
      </c>
      <c r="BZ77" s="1050">
        <f t="shared" si="72"/>
        <v>0</v>
      </c>
      <c r="CA77" s="1050">
        <f t="shared" si="72"/>
        <v>0</v>
      </c>
      <c r="CB77" s="1050">
        <f t="shared" si="72"/>
        <v>0</v>
      </c>
      <c r="CC77" s="1050">
        <f t="shared" si="72"/>
        <v>0</v>
      </c>
      <c r="CD77" s="1050">
        <f t="shared" si="72"/>
        <v>7.1428571428571423</v>
      </c>
      <c r="CE77" s="1050">
        <f t="shared" si="72"/>
        <v>7.1428571428571423</v>
      </c>
      <c r="CF77" s="1050">
        <f t="shared" si="72"/>
        <v>7.1428571428571423</v>
      </c>
      <c r="CG77" s="1050">
        <f t="shared" si="72"/>
        <v>0</v>
      </c>
      <c r="CH77" s="1050">
        <f>SUM(CI77:CV77)</f>
        <v>64.285714285714263</v>
      </c>
      <c r="CI77" s="1050">
        <f>CI76/14*100</f>
        <v>7.1428571428571423</v>
      </c>
      <c r="CJ77" s="1050">
        <f t="shared" ref="CJ77" si="73">CJ76/14*100</f>
        <v>7.1428571428571423</v>
      </c>
      <c r="CK77" s="1050">
        <f t="shared" ref="CK77" si="74">CK76/14*100</f>
        <v>7.1428571428571423</v>
      </c>
      <c r="CL77" s="1050">
        <f t="shared" ref="CL77" si="75">CL76/14*100</f>
        <v>7.1428571428571423</v>
      </c>
      <c r="CM77" s="1050">
        <f t="shared" ref="CM77" si="76">CM76/14*100</f>
        <v>7.1428571428571423</v>
      </c>
      <c r="CN77" s="1050">
        <f t="shared" ref="CN77" si="77">CN76/14*100</f>
        <v>7.1428571428571423</v>
      </c>
      <c r="CO77" s="1050">
        <f t="shared" ref="CO77" si="78">CO76/14*100</f>
        <v>0</v>
      </c>
      <c r="CP77" s="1050">
        <f t="shared" ref="CP77" si="79">CP76/14*100</f>
        <v>0</v>
      </c>
      <c r="CQ77" s="1050">
        <f t="shared" ref="CQ77" si="80">CQ76/14*100</f>
        <v>0</v>
      </c>
      <c r="CR77" s="1050">
        <f t="shared" ref="CR77" si="81">CR76/14*100</f>
        <v>0</v>
      </c>
      <c r="CS77" s="1050">
        <f t="shared" ref="CS77" si="82">CS76/14*100</f>
        <v>7.1428571428571423</v>
      </c>
      <c r="CT77" s="1050">
        <f t="shared" ref="CT77" si="83">CT76/14*100</f>
        <v>7.1428571428571423</v>
      </c>
      <c r="CU77" s="1050">
        <f t="shared" ref="CU77" si="84">CU76/14*100</f>
        <v>7.1428571428571423</v>
      </c>
      <c r="CV77" s="1050">
        <f t="shared" ref="CV77" si="85">CV76/14*100</f>
        <v>0</v>
      </c>
      <c r="CW77" s="1050">
        <v>57.142857142857125</v>
      </c>
      <c r="CX77" s="1050">
        <v>57.142857142857125</v>
      </c>
      <c r="CY77" s="1050">
        <v>64.290000000000006</v>
      </c>
      <c r="CZ77" s="1266">
        <f>CX77/BR77*100</f>
        <v>99.999999999999972</v>
      </c>
      <c r="DA77" s="1266">
        <f>CX77/CH77*100</f>
        <v>88.8888888888889</v>
      </c>
      <c r="DB77" s="1266">
        <f t="shared" si="39"/>
        <v>100.0066666666667</v>
      </c>
      <c r="DC77" s="2614">
        <f>DC76/14*100</f>
        <v>71.428571428571431</v>
      </c>
      <c r="DD77" s="2393"/>
      <c r="DE77" s="2219"/>
      <c r="DF77" s="2328"/>
      <c r="DG77" s="354"/>
      <c r="DI77" s="1012"/>
      <c r="DJ77" s="1011"/>
    </row>
    <row r="78" spans="1:114" s="371" customFormat="1" ht="35.25" customHeight="1">
      <c r="A78" s="2437">
        <v>2</v>
      </c>
      <c r="B78" s="1240" t="s">
        <v>456</v>
      </c>
      <c r="C78" s="2438" t="s">
        <v>32</v>
      </c>
      <c r="D78" s="2084"/>
      <c r="E78" s="2084"/>
      <c r="F78" s="2084">
        <v>45</v>
      </c>
      <c r="G78" s="2084"/>
      <c r="H78" s="2084"/>
      <c r="I78" s="2084"/>
      <c r="J78" s="2084"/>
      <c r="K78" s="2084"/>
      <c r="L78" s="2084"/>
      <c r="M78" s="2084"/>
      <c r="N78" s="2084"/>
      <c r="O78" s="2084"/>
      <c r="P78" s="2084"/>
      <c r="Q78" s="2084"/>
      <c r="R78" s="2084"/>
      <c r="S78" s="2084"/>
      <c r="T78" s="2084"/>
      <c r="U78" s="2084">
        <v>55</v>
      </c>
      <c r="V78" s="2084"/>
      <c r="W78" s="2084"/>
      <c r="X78" s="2084"/>
      <c r="Y78" s="2084"/>
      <c r="Z78" s="2084"/>
      <c r="AA78" s="2084"/>
      <c r="AB78" s="2084"/>
      <c r="AC78" s="2084"/>
      <c r="AD78" s="2084"/>
      <c r="AE78" s="2084"/>
      <c r="AF78" s="2084"/>
      <c r="AG78" s="2084"/>
      <c r="AH78" s="2084"/>
      <c r="AI78" s="2084"/>
      <c r="AJ78" s="2084"/>
      <c r="AK78" s="2084"/>
      <c r="AL78" s="2432"/>
      <c r="AM78" s="2432">
        <f>U78</f>
        <v>55</v>
      </c>
      <c r="AN78" s="2084"/>
      <c r="AO78" s="2084"/>
      <c r="AP78" s="2084"/>
      <c r="AQ78" s="2084"/>
      <c r="AR78" s="2084"/>
      <c r="AS78" s="2084"/>
      <c r="AT78" s="2084"/>
      <c r="AU78" s="2084"/>
      <c r="AV78" s="2084"/>
      <c r="AW78" s="2084"/>
      <c r="AX78" s="1105"/>
      <c r="AY78" s="2084"/>
      <c r="AZ78" s="2084"/>
      <c r="BA78" s="2084"/>
      <c r="BB78" s="2432">
        <v>60</v>
      </c>
      <c r="BC78" s="2084"/>
      <c r="BD78" s="2084"/>
      <c r="BE78" s="2084"/>
      <c r="BF78" s="2084"/>
      <c r="BG78" s="2084"/>
      <c r="BH78" s="2084"/>
      <c r="BI78" s="2084"/>
      <c r="BJ78" s="2084"/>
      <c r="BK78" s="2084"/>
      <c r="BL78" s="2084"/>
      <c r="BM78" s="2084"/>
      <c r="BN78" s="2084"/>
      <c r="BO78" s="2084"/>
      <c r="BP78" s="2084"/>
      <c r="BQ78" s="2084"/>
      <c r="BR78" s="2084"/>
      <c r="BS78" s="2529">
        <f t="shared" ref="BS78" si="86">BB78</f>
        <v>60</v>
      </c>
      <c r="BT78" s="2084"/>
      <c r="BU78" s="2084"/>
      <c r="BV78" s="2084"/>
      <c r="BW78" s="2084"/>
      <c r="BX78" s="2084"/>
      <c r="BY78" s="2084"/>
      <c r="BZ78" s="2084"/>
      <c r="CA78" s="2084"/>
      <c r="CB78" s="2084"/>
      <c r="CC78" s="2084"/>
      <c r="CD78" s="2084"/>
      <c r="CE78" s="2084"/>
      <c r="CF78" s="2084"/>
      <c r="CG78" s="2084"/>
      <c r="CH78" s="2432">
        <v>65</v>
      </c>
      <c r="CI78" s="2084"/>
      <c r="CJ78" s="2084"/>
      <c r="CK78" s="2084"/>
      <c r="CL78" s="2084"/>
      <c r="CM78" s="2084"/>
      <c r="CN78" s="2084"/>
      <c r="CO78" s="2084"/>
      <c r="CP78" s="2084"/>
      <c r="CQ78" s="2084"/>
      <c r="CR78" s="2084"/>
      <c r="CS78" s="2084"/>
      <c r="CT78" s="2084"/>
      <c r="CU78" s="2084"/>
      <c r="CV78" s="2084"/>
      <c r="CW78" s="2432">
        <v>60</v>
      </c>
      <c r="CX78" s="2432">
        <v>60</v>
      </c>
      <c r="CY78" s="2432">
        <v>60</v>
      </c>
      <c r="CZ78" s="1266"/>
      <c r="DA78" s="2788">
        <f>CX78/CH78*100</f>
        <v>92.307692307692307</v>
      </c>
      <c r="DB78" s="2788">
        <f t="shared" si="39"/>
        <v>92.307692307692307</v>
      </c>
      <c r="DC78" s="2640">
        <v>70</v>
      </c>
      <c r="DD78" s="2439"/>
      <c r="DE78" s="2345"/>
      <c r="DF78" s="2440"/>
      <c r="DG78" s="354"/>
      <c r="DI78" s="1027"/>
      <c r="DJ78" s="361"/>
    </row>
    <row r="79" spans="1:114" ht="9.75" customHeight="1">
      <c r="A79" s="2441"/>
      <c r="B79" s="2442"/>
      <c r="C79" s="2443"/>
      <c r="D79" s="2442"/>
      <c r="E79" s="2442"/>
      <c r="F79" s="2442"/>
      <c r="G79" s="2442"/>
      <c r="H79" s="2442"/>
      <c r="I79" s="2442"/>
      <c r="J79" s="2442"/>
      <c r="K79" s="2442"/>
      <c r="L79" s="2442"/>
      <c r="M79" s="2442"/>
      <c r="N79" s="2442"/>
      <c r="O79" s="2442"/>
      <c r="P79" s="2442"/>
      <c r="Q79" s="2442"/>
      <c r="R79" s="2442"/>
      <c r="S79" s="2442"/>
      <c r="T79" s="2442"/>
      <c r="U79" s="2442"/>
      <c r="V79" s="2442"/>
      <c r="W79" s="2442"/>
      <c r="X79" s="2442"/>
      <c r="Y79" s="2442"/>
      <c r="Z79" s="2442"/>
      <c r="AA79" s="2442"/>
      <c r="AB79" s="2442"/>
      <c r="AC79" s="2442"/>
      <c r="AD79" s="2442"/>
      <c r="AE79" s="2442"/>
      <c r="AF79" s="2442"/>
      <c r="AG79" s="2442"/>
      <c r="AH79" s="2442"/>
      <c r="AI79" s="2442"/>
      <c r="AJ79" s="2442"/>
      <c r="AK79" s="2442"/>
      <c r="AL79" s="2442"/>
      <c r="AM79" s="2442"/>
      <c r="AN79" s="2442"/>
      <c r="AO79" s="2442"/>
      <c r="AP79" s="2442"/>
      <c r="AQ79" s="2442"/>
      <c r="AR79" s="2442"/>
      <c r="AS79" s="2442"/>
      <c r="AT79" s="2442"/>
      <c r="AU79" s="2442"/>
      <c r="AV79" s="2442"/>
      <c r="AW79" s="2442"/>
      <c r="AX79" s="2444"/>
      <c r="AY79" s="2442"/>
      <c r="AZ79" s="2442"/>
      <c r="BA79" s="2442"/>
      <c r="BB79" s="2442"/>
      <c r="BC79" s="2442"/>
      <c r="BD79" s="2442"/>
      <c r="BE79" s="2442"/>
      <c r="BF79" s="2442"/>
      <c r="BG79" s="2442"/>
      <c r="BH79" s="2442"/>
      <c r="BI79" s="2442"/>
      <c r="BJ79" s="2442"/>
      <c r="BK79" s="2442"/>
      <c r="BL79" s="2442"/>
      <c r="BM79" s="2442"/>
      <c r="BN79" s="2442"/>
      <c r="BO79" s="2442"/>
      <c r="BP79" s="2442"/>
      <c r="BQ79" s="2442"/>
      <c r="BR79" s="2442"/>
      <c r="BS79" s="2530"/>
      <c r="BT79" s="2442"/>
      <c r="BU79" s="2442"/>
      <c r="BV79" s="2442"/>
      <c r="BW79" s="2442"/>
      <c r="BX79" s="2442"/>
      <c r="BY79" s="2442"/>
      <c r="BZ79" s="2442"/>
      <c r="CA79" s="2442"/>
      <c r="CB79" s="2442"/>
      <c r="CC79" s="2442"/>
      <c r="CD79" s="2442"/>
      <c r="CE79" s="2442"/>
      <c r="CF79" s="2442"/>
      <c r="CG79" s="2442"/>
      <c r="CH79" s="2442"/>
      <c r="CI79" s="2442"/>
      <c r="CJ79" s="2442"/>
      <c r="CK79" s="2442"/>
      <c r="CL79" s="2442"/>
      <c r="CM79" s="2442"/>
      <c r="CN79" s="2442"/>
      <c r="CO79" s="2442"/>
      <c r="CP79" s="2442"/>
      <c r="CQ79" s="2442"/>
      <c r="CR79" s="2442"/>
      <c r="CS79" s="2442"/>
      <c r="CT79" s="2442"/>
      <c r="CU79" s="2442"/>
      <c r="CV79" s="2442"/>
      <c r="CW79" s="2445"/>
      <c r="CX79" s="2445"/>
      <c r="CY79" s="2445"/>
      <c r="CZ79" s="2445"/>
      <c r="DA79" s="2445"/>
      <c r="DB79" s="2445"/>
      <c r="DC79" s="2445"/>
      <c r="DD79" s="2446"/>
    </row>
    <row r="80" spans="1:114" ht="15.75" customHeight="1">
      <c r="B80" s="2448"/>
    </row>
    <row r="86" ht="15.75" hidden="1" customHeight="1"/>
  </sheetData>
  <mergeCells count="35">
    <mergeCell ref="A1:B1"/>
    <mergeCell ref="A5:A7"/>
    <mergeCell ref="A3:DD3"/>
    <mergeCell ref="A2:DD2"/>
    <mergeCell ref="B5:B7"/>
    <mergeCell ref="D5:D7"/>
    <mergeCell ref="E5:E7"/>
    <mergeCell ref="F5:F7"/>
    <mergeCell ref="DD5:DD7"/>
    <mergeCell ref="CW6:CW7"/>
    <mergeCell ref="DB6:DB7"/>
    <mergeCell ref="C5:C7"/>
    <mergeCell ref="CZ5:DB5"/>
    <mergeCell ref="DA6:DA7"/>
    <mergeCell ref="CH5:CY5"/>
    <mergeCell ref="CY6:CY7"/>
    <mergeCell ref="DE31:DJ31"/>
    <mergeCell ref="CI6:CV6"/>
    <mergeCell ref="CZ6:CZ7"/>
    <mergeCell ref="BS6:BS7"/>
    <mergeCell ref="BR6:BR7"/>
    <mergeCell ref="BT6:CG6"/>
    <mergeCell ref="CH6:CH7"/>
    <mergeCell ref="DC5:DC7"/>
    <mergeCell ref="CX6:CX7"/>
    <mergeCell ref="G5:T6"/>
    <mergeCell ref="AM5:AM7"/>
    <mergeCell ref="BC6:BP6"/>
    <mergeCell ref="BB6:BB7"/>
    <mergeCell ref="BQ6:BQ7"/>
    <mergeCell ref="AL5:AL7"/>
    <mergeCell ref="BB5:CG5"/>
    <mergeCell ref="AN5:BA6"/>
    <mergeCell ref="AJ6:AJ7"/>
    <mergeCell ref="AK5:AK7"/>
  </mergeCells>
  <printOptions horizontalCentered="1"/>
  <pageMargins left="0.17" right="0.17" top="0.53" bottom="0.44" header="0.23622047244094499" footer="0.23622047244094499"/>
  <pageSetup paperSize="9" scale="79" orientation="portrait" r:id="rId1"/>
  <headerFooter>
    <oddHeader>Page &amp;P</oddHeader>
    <evenFooter>Page &amp;P</evenFooter>
  </headerFooter>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xSplit="12" ySplit="6" topLeftCell="M17" activePane="bottomRight" state="frozen"/>
      <selection pane="topRight" activeCell="M1" sqref="M1"/>
      <selection pane="bottomLeft" activeCell="A7" sqref="A7"/>
      <selection pane="bottomRight" activeCell="Q1" sqref="Q1:Q1048576"/>
    </sheetView>
  </sheetViews>
  <sheetFormatPr defaultColWidth="9" defaultRowHeight="15.75" customHeight="1"/>
  <cols>
    <col min="1" max="1" width="4.625" style="2447" customWidth="1"/>
    <col min="2" max="2" width="29.5" style="2452" customWidth="1"/>
    <col min="3" max="3" width="5.875" style="2480" customWidth="1"/>
    <col min="4" max="6" width="8.625" style="2451" hidden="1" customWidth="1"/>
    <col min="7" max="7" width="8.25" style="2451" hidden="1" customWidth="1"/>
    <col min="8" max="8" width="8.75" style="2451" hidden="1" customWidth="1"/>
    <col min="9" max="9" width="7.75" style="2451" hidden="1" customWidth="1"/>
    <col min="10" max="10" width="8.125" style="2451" hidden="1" customWidth="1"/>
    <col min="11" max="11" width="7.75" style="2451" hidden="1" customWidth="1"/>
    <col min="12" max="12" width="7.625" style="2451" hidden="1" customWidth="1"/>
    <col min="13" max="13" width="6.5" style="2451" hidden="1" customWidth="1"/>
    <col min="14" max="14" width="7.625" style="2451" customWidth="1"/>
    <col min="15" max="15" width="7.625" style="2451" hidden="1" customWidth="1"/>
    <col min="16" max="16" width="7.75" style="2451" customWidth="1"/>
    <col min="17" max="17" width="8.625" style="2451" hidden="1" customWidth="1"/>
    <col min="18" max="18" width="8.625" style="2451" customWidth="1"/>
    <col min="19" max="19" width="8" style="2451" customWidth="1"/>
    <col min="20" max="22" width="7.375" style="2451" customWidth="1"/>
    <col min="23" max="23" width="7.375" style="2451" hidden="1" customWidth="1"/>
    <col min="24" max="24" width="14.625" style="2221" customWidth="1"/>
    <col min="25" max="32" width="0" hidden="1" customWidth="1"/>
  </cols>
  <sheetData>
    <row r="1" spans="1:32" s="1495" customFormat="1" ht="15.75" customHeight="1">
      <c r="A1" s="2974" t="s">
        <v>457</v>
      </c>
      <c r="B1" s="2974"/>
      <c r="C1" s="2258"/>
      <c r="D1" s="2258"/>
      <c r="E1" s="2258"/>
      <c r="F1" s="2258"/>
      <c r="G1" s="2323"/>
      <c r="H1" s="2323"/>
      <c r="I1" s="2323"/>
      <c r="J1" s="2323"/>
      <c r="K1" s="2323"/>
      <c r="L1" s="2323"/>
      <c r="M1" s="2323"/>
      <c r="N1" s="2323"/>
      <c r="O1" s="2323"/>
      <c r="P1" s="2323"/>
      <c r="Q1" s="2323"/>
      <c r="R1" s="2323"/>
      <c r="S1" s="2258"/>
      <c r="T1" s="2258"/>
      <c r="U1" s="2258"/>
      <c r="V1" s="2258"/>
      <c r="W1" s="2258"/>
      <c r="X1" s="2453"/>
    </row>
    <row r="2" spans="1:32" s="1495" customFormat="1" ht="46.5" customHeight="1">
      <c r="A2" s="2958" t="s">
        <v>771</v>
      </c>
      <c r="B2" s="2975"/>
      <c r="C2" s="2975"/>
      <c r="D2" s="2975"/>
      <c r="E2" s="2975"/>
      <c r="F2" s="2975"/>
      <c r="G2" s="2975"/>
      <c r="H2" s="2975"/>
      <c r="I2" s="2975"/>
      <c r="J2" s="2975"/>
      <c r="K2" s="2975"/>
      <c r="L2" s="2975"/>
      <c r="M2" s="2975"/>
      <c r="N2" s="2975"/>
      <c r="O2" s="2975"/>
      <c r="P2" s="2975"/>
      <c r="Q2" s="2975"/>
      <c r="R2" s="2975"/>
      <c r="S2" s="2975"/>
      <c r="T2" s="2975"/>
      <c r="U2" s="2975"/>
      <c r="V2" s="2975"/>
      <c r="W2" s="2975"/>
      <c r="X2" s="2975"/>
    </row>
    <row r="3" spans="1:32" s="1495" customFormat="1" ht="26.25" customHeight="1">
      <c r="A3" s="2956" t="str">
        <f>'LD&amp;VL-XDGN B7'!A3:DD3</f>
        <v>(Kèm theo Báo cáo số:             /BC-UBND, ngày        /9/2021 của UBND huyện Mường Tè)</v>
      </c>
      <c r="B3" s="2957"/>
      <c r="C3" s="2957"/>
      <c r="D3" s="2957"/>
      <c r="E3" s="2957"/>
      <c r="F3" s="2957"/>
      <c r="G3" s="2957"/>
      <c r="H3" s="2957"/>
      <c r="I3" s="2957"/>
      <c r="J3" s="2957"/>
      <c r="K3" s="2957"/>
      <c r="L3" s="2957"/>
      <c r="M3" s="2957"/>
      <c r="N3" s="2957"/>
      <c r="O3" s="2957"/>
      <c r="P3" s="2957"/>
      <c r="Q3" s="2957"/>
      <c r="R3" s="2957"/>
      <c r="S3" s="2957"/>
      <c r="T3" s="2957"/>
      <c r="U3" s="2957"/>
      <c r="V3" s="2957"/>
      <c r="W3" s="2957"/>
      <c r="X3" s="2957"/>
    </row>
    <row r="4" spans="1:32" s="351" customFormat="1" ht="15.75" customHeight="1">
      <c r="A4" s="2329"/>
      <c r="B4" s="2330"/>
      <c r="C4" s="2330"/>
      <c r="D4" s="2330"/>
      <c r="E4" s="2330"/>
      <c r="F4" s="2330"/>
      <c r="G4" s="2330"/>
      <c r="H4" s="2330"/>
      <c r="I4" s="2330"/>
      <c r="J4" s="2330"/>
      <c r="K4" s="2330"/>
      <c r="L4" s="2330"/>
      <c r="M4" s="2330"/>
      <c r="N4" s="2330"/>
      <c r="O4" s="2330"/>
      <c r="P4" s="2330"/>
      <c r="Q4" s="2330"/>
      <c r="R4" s="2330"/>
      <c r="S4" s="2330"/>
      <c r="T4" s="2330"/>
      <c r="U4" s="2330"/>
      <c r="V4" s="2330"/>
      <c r="W4" s="2330"/>
      <c r="X4" s="2454"/>
    </row>
    <row r="5" spans="1:32" ht="33" customHeight="1">
      <c r="A5" s="2955" t="s">
        <v>251</v>
      </c>
      <c r="B5" s="2955" t="s">
        <v>112</v>
      </c>
      <c r="C5" s="2955" t="s">
        <v>113</v>
      </c>
      <c r="D5" s="2948" t="s">
        <v>8</v>
      </c>
      <c r="E5" s="2948" t="s">
        <v>9</v>
      </c>
      <c r="F5" s="2972" t="s">
        <v>764</v>
      </c>
      <c r="G5" s="2333" t="s">
        <v>10</v>
      </c>
      <c r="H5" s="2333"/>
      <c r="I5" s="2972" t="s">
        <v>819</v>
      </c>
      <c r="J5" s="2915" t="s">
        <v>823</v>
      </c>
      <c r="K5" s="2915" t="s">
        <v>832</v>
      </c>
      <c r="L5" s="2972" t="s">
        <v>829</v>
      </c>
      <c r="M5" s="2972"/>
      <c r="N5" s="2972"/>
      <c r="O5" s="2972"/>
      <c r="P5" s="2965" t="s">
        <v>828</v>
      </c>
      <c r="Q5" s="2966"/>
      <c r="R5" s="2966"/>
      <c r="S5" s="2967"/>
      <c r="T5" s="2977" t="s">
        <v>11</v>
      </c>
      <c r="U5" s="2978"/>
      <c r="V5" s="2979"/>
      <c r="W5" s="2968" t="s">
        <v>979</v>
      </c>
      <c r="X5" s="2976" t="s">
        <v>996</v>
      </c>
    </row>
    <row r="6" spans="1:32" ht="90.75" customHeight="1">
      <c r="A6" s="2955"/>
      <c r="B6" s="2955"/>
      <c r="C6" s="2955"/>
      <c r="D6" s="2948"/>
      <c r="E6" s="2948"/>
      <c r="F6" s="2973"/>
      <c r="G6" s="2455" t="s">
        <v>15</v>
      </c>
      <c r="H6" s="2455" t="s">
        <v>17</v>
      </c>
      <c r="I6" s="2973"/>
      <c r="J6" s="2902"/>
      <c r="K6" s="2902"/>
      <c r="L6" s="2105" t="str">
        <f>'LD&amp;VL-XDGN B7'!BB6:BB7</f>
        <v>Kế hoạch</v>
      </c>
      <c r="M6" s="2105" t="str">
        <f>'LD&amp;VL-XDGN B7'!BQ6:BQ7</f>
        <v xml:space="preserve">TH 6 tháng </v>
      </c>
      <c r="N6" s="2105" t="s">
        <v>1015</v>
      </c>
      <c r="O6" s="2553" t="str">
        <f>'LD&amp;VL-XDGN B7'!BS6:BS7</f>
        <v>TH cả năm</v>
      </c>
      <c r="P6" s="2547" t="s">
        <v>15</v>
      </c>
      <c r="Q6" s="2547" t="str">
        <f>'LD&amp;VL-XDGN B7'!CW6:CW7</f>
        <v>TH 6 tháng</v>
      </c>
      <c r="R6" s="2735" t="s">
        <v>826</v>
      </c>
      <c r="S6" s="2547" t="str">
        <f>'LD&amp;VL-XDGN B7'!CY6:CY7</f>
        <v>Ước TH cả năm</v>
      </c>
      <c r="T6" s="2561" t="str">
        <f>'LD&amp;VL-XDGN B7'!CZ6:CZ7</f>
        <v>Ước TH 9 năm 2021/TH 9 tháng năm 2020</v>
      </c>
      <c r="U6" s="2561" t="str">
        <f>'LD&amp;VL-XDGN B7'!DA6:DA7</f>
        <v>Ước TH 9 năm 2021/KH năm 2021</v>
      </c>
      <c r="V6" s="2561" t="str">
        <f>'LD&amp;VL-XDGN B7'!DB6:DB7</f>
        <v>TH năm 2021/KH năm 2021</v>
      </c>
      <c r="W6" s="2969"/>
      <c r="X6" s="2976"/>
    </row>
    <row r="7" spans="1:32" s="374" customFormat="1" ht="28.5" customHeight="1">
      <c r="A7" s="2456">
        <v>1</v>
      </c>
      <c r="B7" s="2457" t="s">
        <v>772</v>
      </c>
      <c r="C7" s="2458"/>
      <c r="D7" s="2459"/>
      <c r="E7" s="2459"/>
      <c r="F7" s="2459"/>
      <c r="G7" s="2459"/>
      <c r="H7" s="2459"/>
      <c r="I7" s="2459"/>
      <c r="J7" s="2460"/>
      <c r="K7" s="2460"/>
      <c r="L7" s="2460"/>
      <c r="M7" s="2460"/>
      <c r="N7" s="2460"/>
      <c r="O7" s="2460"/>
      <c r="P7" s="2460"/>
      <c r="Q7" s="2460"/>
      <c r="R7" s="2460"/>
      <c r="S7" s="2460"/>
      <c r="T7" s="2461"/>
      <c r="U7" s="2461"/>
      <c r="V7" s="2461"/>
      <c r="W7" s="2461"/>
      <c r="X7" s="2462"/>
    </row>
    <row r="8" spans="1:32" s="374" customFormat="1" ht="28.5" customHeight="1">
      <c r="A8" s="2463"/>
      <c r="B8" s="2464" t="s">
        <v>773</v>
      </c>
      <c r="C8" s="2465" t="s">
        <v>103</v>
      </c>
      <c r="D8" s="2460"/>
      <c r="E8" s="2460"/>
      <c r="F8" s="1551">
        <v>3</v>
      </c>
      <c r="G8" s="2460"/>
      <c r="H8" s="2460"/>
      <c r="I8" s="2460">
        <v>0</v>
      </c>
      <c r="J8" s="2460">
        <v>4</v>
      </c>
      <c r="K8" s="2460">
        <v>4</v>
      </c>
      <c r="L8" s="2460">
        <v>0</v>
      </c>
      <c r="M8" s="2460">
        <v>0</v>
      </c>
      <c r="N8" s="2460">
        <v>0</v>
      </c>
      <c r="O8" s="2460">
        <v>0</v>
      </c>
      <c r="P8" s="2460">
        <v>0</v>
      </c>
      <c r="Q8" s="2460">
        <v>0</v>
      </c>
      <c r="R8" s="2460">
        <v>0</v>
      </c>
      <c r="S8" s="2460">
        <v>0</v>
      </c>
      <c r="T8" s="2460"/>
      <c r="U8" s="2460"/>
      <c r="V8" s="2460"/>
      <c r="W8" s="2460">
        <v>0</v>
      </c>
      <c r="X8" s="2466"/>
    </row>
    <row r="9" spans="1:32" s="374" customFormat="1" ht="28.5" customHeight="1">
      <c r="A9" s="2463"/>
      <c r="B9" s="2464" t="s">
        <v>774</v>
      </c>
      <c r="C9" s="2465" t="s">
        <v>103</v>
      </c>
      <c r="D9" s="2460"/>
      <c r="E9" s="2460"/>
      <c r="F9" s="1551">
        <v>3</v>
      </c>
      <c r="G9" s="2460"/>
      <c r="H9" s="2460"/>
      <c r="I9" s="2460">
        <v>0</v>
      </c>
      <c r="J9" s="2460">
        <v>0</v>
      </c>
      <c r="K9" s="2460">
        <v>0</v>
      </c>
      <c r="L9" s="2460">
        <v>0</v>
      </c>
      <c r="M9" s="2460">
        <v>0</v>
      </c>
      <c r="N9" s="2460">
        <v>0</v>
      </c>
      <c r="O9" s="2460">
        <v>0</v>
      </c>
      <c r="P9" s="2460">
        <v>0</v>
      </c>
      <c r="Q9" s="2460">
        <v>0</v>
      </c>
      <c r="R9" s="2460">
        <v>0</v>
      </c>
      <c r="S9" s="2460">
        <v>0</v>
      </c>
      <c r="T9" s="2460"/>
      <c r="U9" s="2460"/>
      <c r="V9" s="2460"/>
      <c r="W9" s="2460">
        <v>0</v>
      </c>
      <c r="X9" s="2466"/>
    </row>
    <row r="10" spans="1:32" s="374" customFormat="1" ht="28.5" customHeight="1">
      <c r="A10" s="2463"/>
      <c r="B10" s="2464" t="s">
        <v>775</v>
      </c>
      <c r="C10" s="2465" t="s">
        <v>20</v>
      </c>
      <c r="D10" s="2460"/>
      <c r="E10" s="2460"/>
      <c r="F10" s="1552">
        <v>62.548999999999999</v>
      </c>
      <c r="G10" s="2460"/>
      <c r="H10" s="2460"/>
      <c r="I10" s="2460">
        <v>0</v>
      </c>
      <c r="J10" s="2460">
        <v>50.2</v>
      </c>
      <c r="K10" s="2460">
        <v>50.2</v>
      </c>
      <c r="L10" s="2460">
        <v>0</v>
      </c>
      <c r="M10" s="2460">
        <v>5.9</v>
      </c>
      <c r="N10" s="2460">
        <v>9.6850000000000005</v>
      </c>
      <c r="O10" s="2460">
        <v>11.385</v>
      </c>
      <c r="P10" s="2467">
        <v>12</v>
      </c>
      <c r="Q10" s="2812">
        <v>2.5</v>
      </c>
      <c r="R10" s="2812">
        <v>5.64</v>
      </c>
      <c r="S10" s="2474">
        <v>5.64</v>
      </c>
      <c r="T10" s="2460">
        <f>R10/N10*100</f>
        <v>58.234383066597829</v>
      </c>
      <c r="U10" s="2460">
        <f>R10/P10*100</f>
        <v>47</v>
      </c>
      <c r="V10" s="2460">
        <f>S10/P10*100</f>
        <v>47</v>
      </c>
      <c r="W10" s="2460">
        <v>12</v>
      </c>
      <c r="X10" s="2466"/>
    </row>
    <row r="11" spans="1:32" s="374" customFormat="1" ht="28.5" customHeight="1">
      <c r="A11" s="2468">
        <v>2</v>
      </c>
      <c r="B11" s="2469" t="s">
        <v>776</v>
      </c>
      <c r="C11" s="2470"/>
      <c r="D11" s="2460"/>
      <c r="E11" s="2460"/>
      <c r="F11" s="1553"/>
      <c r="G11" s="2460"/>
      <c r="H11" s="2460"/>
      <c r="I11" s="2460"/>
      <c r="J11" s="2460"/>
      <c r="K11" s="2460"/>
      <c r="L11" s="2460"/>
      <c r="M11" s="2460"/>
      <c r="N11" s="2460"/>
      <c r="O11" s="2460"/>
      <c r="P11" s="2460"/>
      <c r="Q11" s="2460"/>
      <c r="R11" s="2460"/>
      <c r="S11" s="2460"/>
      <c r="T11" s="2460"/>
      <c r="U11" s="2460"/>
      <c r="V11" s="2460"/>
      <c r="W11" s="2460"/>
      <c r="X11" s="2466"/>
    </row>
    <row r="12" spans="1:32" s="1226" customFormat="1" ht="28.5" customHeight="1">
      <c r="A12" s="2468"/>
      <c r="B12" s="2150" t="s">
        <v>845</v>
      </c>
      <c r="C12" s="2120" t="s">
        <v>32</v>
      </c>
      <c r="D12" s="2460"/>
      <c r="E12" s="2460"/>
      <c r="F12" s="1553"/>
      <c r="G12" s="2460"/>
      <c r="H12" s="2460"/>
      <c r="I12" s="2460"/>
      <c r="J12" s="2460"/>
      <c r="K12" s="2467">
        <v>95</v>
      </c>
      <c r="L12" s="2460"/>
      <c r="M12" s="2460">
        <v>96</v>
      </c>
      <c r="N12" s="2460">
        <v>96</v>
      </c>
      <c r="O12" s="2460">
        <v>95</v>
      </c>
      <c r="P12" s="2460">
        <v>96</v>
      </c>
      <c r="Q12" s="2460">
        <v>96</v>
      </c>
      <c r="R12" s="2460">
        <v>96</v>
      </c>
      <c r="S12" s="2460">
        <v>100</v>
      </c>
      <c r="T12" s="2460"/>
      <c r="U12" s="2460">
        <f>R12/P12*100</f>
        <v>100</v>
      </c>
      <c r="V12" s="2460">
        <f>S12/P12*100</f>
        <v>104.16666666666667</v>
      </c>
      <c r="W12" s="2460">
        <v>96</v>
      </c>
      <c r="X12" s="2466"/>
    </row>
    <row r="13" spans="1:32" s="1226" customFormat="1" ht="42.75" customHeight="1">
      <c r="A13" s="2468"/>
      <c r="B13" s="2150" t="s">
        <v>846</v>
      </c>
      <c r="C13" s="2120" t="s">
        <v>32</v>
      </c>
      <c r="D13" s="2460"/>
      <c r="E13" s="2460"/>
      <c r="F13" s="1553"/>
      <c r="G13" s="2460"/>
      <c r="H13" s="2460"/>
      <c r="I13" s="2460"/>
      <c r="J13" s="2460"/>
      <c r="K13" s="2467">
        <f>2/13*100</f>
        <v>15.384615384615385</v>
      </c>
      <c r="L13" s="2467"/>
      <c r="M13" s="2467">
        <f>3/13*100</f>
        <v>23.076923076923077</v>
      </c>
      <c r="N13" s="2467">
        <f>3/13*100</f>
        <v>23.076923076923077</v>
      </c>
      <c r="O13" s="2467">
        <f>4/13*100</f>
        <v>30.76923076923077</v>
      </c>
      <c r="P13" s="2467">
        <f>4/13*100</f>
        <v>30.76923076923077</v>
      </c>
      <c r="Q13" s="2467">
        <v>30.77</v>
      </c>
      <c r="R13" s="2467">
        <v>30.77</v>
      </c>
      <c r="S13" s="2467">
        <v>30.77</v>
      </c>
      <c r="T13" s="2460"/>
      <c r="U13" s="2460">
        <f>R13/P13*100</f>
        <v>100.0025</v>
      </c>
      <c r="V13" s="2460">
        <f>S13/P13*100</f>
        <v>100.0025</v>
      </c>
      <c r="W13" s="2467">
        <v>30.77</v>
      </c>
      <c r="X13" s="2466"/>
      <c r="Y13" s="2970" t="s">
        <v>883</v>
      </c>
      <c r="Z13" s="2970"/>
      <c r="AA13" s="2970"/>
      <c r="AB13" s="2970"/>
      <c r="AC13" s="2970"/>
      <c r="AD13" s="2970"/>
      <c r="AE13" s="2970"/>
      <c r="AF13" s="2970"/>
    </row>
    <row r="14" spans="1:32" s="374" customFormat="1" ht="39" customHeight="1">
      <c r="A14" s="2463"/>
      <c r="B14" s="2464" t="s">
        <v>777</v>
      </c>
      <c r="C14" s="2465" t="s">
        <v>778</v>
      </c>
      <c r="D14" s="2460"/>
      <c r="E14" s="2460"/>
      <c r="F14" s="1551">
        <v>0</v>
      </c>
      <c r="G14" s="2460"/>
      <c r="H14" s="2460"/>
      <c r="I14" s="2460">
        <v>0</v>
      </c>
      <c r="J14" s="2471">
        <v>2</v>
      </c>
      <c r="K14" s="2471">
        <v>2</v>
      </c>
      <c r="L14" s="2460">
        <v>0</v>
      </c>
      <c r="M14" s="2460">
        <v>0</v>
      </c>
      <c r="N14" s="2460">
        <v>0</v>
      </c>
      <c r="O14" s="2460"/>
      <c r="P14" s="2460"/>
      <c r="Q14" s="2460">
        <v>0</v>
      </c>
      <c r="R14" s="2460">
        <v>0</v>
      </c>
      <c r="S14" s="2460">
        <v>0</v>
      </c>
      <c r="T14" s="2460"/>
      <c r="U14" s="2460"/>
      <c r="V14" s="2460"/>
      <c r="W14" s="2460"/>
      <c r="X14" s="2466"/>
    </row>
    <row r="15" spans="1:32" s="374" customFormat="1" ht="33.75" customHeight="1">
      <c r="A15" s="2463"/>
      <c r="B15" s="2464" t="s">
        <v>779</v>
      </c>
      <c r="C15" s="2465" t="s">
        <v>778</v>
      </c>
      <c r="D15" s="2460"/>
      <c r="E15" s="2460"/>
      <c r="F15" s="1551">
        <v>0</v>
      </c>
      <c r="G15" s="2460"/>
      <c r="H15" s="2460"/>
      <c r="I15" s="2460">
        <v>0</v>
      </c>
      <c r="J15" s="2471">
        <v>2</v>
      </c>
      <c r="K15" s="2471">
        <v>2</v>
      </c>
      <c r="L15" s="2460">
        <v>0</v>
      </c>
      <c r="M15" s="2460">
        <v>0</v>
      </c>
      <c r="N15" s="2460">
        <v>0</v>
      </c>
      <c r="O15" s="2460"/>
      <c r="P15" s="2460"/>
      <c r="Q15" s="2460">
        <v>0</v>
      </c>
      <c r="R15" s="2460">
        <v>0</v>
      </c>
      <c r="S15" s="2460">
        <v>0</v>
      </c>
      <c r="T15" s="2460"/>
      <c r="U15" s="2460"/>
      <c r="V15" s="2460"/>
      <c r="W15" s="2460"/>
      <c r="X15" s="2466"/>
    </row>
    <row r="16" spans="1:32" s="374" customFormat="1" ht="37.5" customHeight="1">
      <c r="A16" s="2463"/>
      <c r="B16" s="2464" t="s">
        <v>780</v>
      </c>
      <c r="C16" s="2465" t="s">
        <v>30</v>
      </c>
      <c r="D16" s="2460"/>
      <c r="E16" s="2460"/>
      <c r="F16" s="1551">
        <v>0</v>
      </c>
      <c r="G16" s="2460"/>
      <c r="H16" s="2460"/>
      <c r="I16" s="2460">
        <v>0</v>
      </c>
      <c r="J16" s="2471">
        <f>280+281</f>
        <v>561</v>
      </c>
      <c r="K16" s="2471">
        <f>280+281</f>
        <v>561</v>
      </c>
      <c r="L16" s="2460">
        <v>0</v>
      </c>
      <c r="M16" s="2460">
        <v>0</v>
      </c>
      <c r="N16" s="2460">
        <v>0</v>
      </c>
      <c r="O16" s="2460"/>
      <c r="P16" s="2460"/>
      <c r="Q16" s="2460">
        <v>0</v>
      </c>
      <c r="R16" s="2460">
        <v>0</v>
      </c>
      <c r="S16" s="2460">
        <v>0</v>
      </c>
      <c r="T16" s="2460"/>
      <c r="U16" s="2460"/>
      <c r="V16" s="2460"/>
      <c r="W16" s="2460"/>
      <c r="X16" s="2466"/>
    </row>
    <row r="17" spans="1:33" s="374" customFormat="1" ht="28.5" customHeight="1">
      <c r="A17" s="2468">
        <v>3</v>
      </c>
      <c r="B17" s="2469" t="s">
        <v>781</v>
      </c>
      <c r="C17" s="2470"/>
      <c r="D17" s="2460"/>
      <c r="E17" s="2460"/>
      <c r="F17" s="1551"/>
      <c r="G17" s="2460"/>
      <c r="H17" s="2460"/>
      <c r="I17" s="2460"/>
      <c r="J17" s="2460"/>
      <c r="K17" s="2460"/>
      <c r="L17" s="2460"/>
      <c r="M17" s="2460"/>
      <c r="N17" s="2460"/>
      <c r="O17" s="2460"/>
      <c r="P17" s="2460"/>
      <c r="Q17" s="2460"/>
      <c r="R17" s="2460"/>
      <c r="S17" s="2460"/>
      <c r="T17" s="2460"/>
      <c r="U17" s="2460"/>
      <c r="V17" s="2460"/>
      <c r="W17" s="2460"/>
      <c r="X17" s="2466"/>
    </row>
    <row r="18" spans="1:33" s="375" customFormat="1" ht="28.5" customHeight="1">
      <c r="A18" s="2463"/>
      <c r="B18" s="2464" t="s">
        <v>921</v>
      </c>
      <c r="C18" s="2465" t="s">
        <v>778</v>
      </c>
      <c r="D18" s="2396"/>
      <c r="E18" s="2396"/>
      <c r="F18" s="1551">
        <v>2</v>
      </c>
      <c r="G18" s="2396"/>
      <c r="H18" s="2396"/>
      <c r="I18" s="1204">
        <v>4</v>
      </c>
      <c r="J18" s="1204">
        <v>6</v>
      </c>
      <c r="K18" s="1204">
        <v>6</v>
      </c>
      <c r="L18" s="2472">
        <v>0</v>
      </c>
      <c r="M18" s="2472">
        <v>7</v>
      </c>
      <c r="N18" s="2472">
        <v>8</v>
      </c>
      <c r="O18" s="2472">
        <v>14</v>
      </c>
      <c r="P18" s="2472">
        <v>0</v>
      </c>
      <c r="Q18" s="2472">
        <v>6</v>
      </c>
      <c r="R18" s="2472">
        <v>8</v>
      </c>
      <c r="S18" s="2472"/>
      <c r="T18" s="2460">
        <f>R18/N18*100</f>
        <v>100</v>
      </c>
      <c r="U18" s="2460"/>
      <c r="V18" s="2460"/>
      <c r="W18" s="2472">
        <v>0</v>
      </c>
      <c r="X18" s="2466"/>
      <c r="AB18" s="375">
        <f>25250+555</f>
        <v>25805</v>
      </c>
    </row>
    <row r="19" spans="1:33" s="375" customFormat="1" ht="28.5" customHeight="1">
      <c r="A19" s="2463"/>
      <c r="B19" s="2464" t="s">
        <v>922</v>
      </c>
      <c r="C19" s="2465" t="s">
        <v>103</v>
      </c>
      <c r="D19" s="2396"/>
      <c r="E19" s="2396"/>
      <c r="F19" s="1551">
        <v>1</v>
      </c>
      <c r="G19" s="2396"/>
      <c r="H19" s="2396"/>
      <c r="I19" s="1204">
        <v>2</v>
      </c>
      <c r="J19" s="1204">
        <v>3</v>
      </c>
      <c r="K19" s="1204">
        <v>3</v>
      </c>
      <c r="L19" s="2472">
        <v>0</v>
      </c>
      <c r="M19" s="2472">
        <v>2</v>
      </c>
      <c r="N19" s="2472">
        <v>3</v>
      </c>
      <c r="O19" s="2472">
        <v>3</v>
      </c>
      <c r="P19" s="2472">
        <v>0</v>
      </c>
      <c r="Q19" s="2472">
        <v>1</v>
      </c>
      <c r="R19" s="2472">
        <v>2</v>
      </c>
      <c r="S19" s="2472"/>
      <c r="T19" s="2460">
        <f>R19/N19*100</f>
        <v>66.666666666666657</v>
      </c>
      <c r="U19" s="2460"/>
      <c r="V19" s="2460"/>
      <c r="W19" s="2472">
        <v>0</v>
      </c>
      <c r="X19" s="2466"/>
    </row>
    <row r="20" spans="1:33" s="375" customFormat="1" ht="28.5" customHeight="1">
      <c r="A20" s="2463"/>
      <c r="B20" s="2464" t="s">
        <v>923</v>
      </c>
      <c r="C20" s="2465" t="s">
        <v>103</v>
      </c>
      <c r="D20" s="2396"/>
      <c r="E20" s="2396"/>
      <c r="F20" s="1551">
        <v>3</v>
      </c>
      <c r="G20" s="2396"/>
      <c r="H20" s="2396"/>
      <c r="I20" s="1204">
        <v>6</v>
      </c>
      <c r="J20" s="1204">
        <v>7</v>
      </c>
      <c r="K20" s="1204">
        <v>9</v>
      </c>
      <c r="L20" s="2472">
        <v>0</v>
      </c>
      <c r="M20" s="2472">
        <v>9</v>
      </c>
      <c r="N20" s="2472">
        <v>9</v>
      </c>
      <c r="O20" s="2472">
        <v>20</v>
      </c>
      <c r="P20" s="2472">
        <v>0</v>
      </c>
      <c r="Q20" s="2472">
        <v>9</v>
      </c>
      <c r="R20" s="2472">
        <v>11</v>
      </c>
      <c r="S20" s="2472"/>
      <c r="T20" s="2460"/>
      <c r="U20" s="2460"/>
      <c r="V20" s="2460"/>
      <c r="W20" s="2472">
        <v>0</v>
      </c>
      <c r="X20" s="2466"/>
    </row>
    <row r="21" spans="1:33" s="375" customFormat="1" ht="28.5" customHeight="1">
      <c r="A21" s="2468">
        <v>4</v>
      </c>
      <c r="B21" s="2469" t="s">
        <v>793</v>
      </c>
      <c r="C21" s="2470"/>
      <c r="D21" s="2396"/>
      <c r="E21" s="2396"/>
      <c r="F21" s="1551"/>
      <c r="G21" s="2396"/>
      <c r="H21" s="2396"/>
      <c r="I21" s="2396"/>
      <c r="J21" s="2396"/>
      <c r="K21" s="2396"/>
      <c r="L21" s="2472"/>
      <c r="M21" s="2472"/>
      <c r="N21" s="2472"/>
      <c r="O21" s="2472"/>
      <c r="P21" s="2472"/>
      <c r="Q21" s="2472"/>
      <c r="R21" s="2472"/>
      <c r="S21" s="2460"/>
      <c r="T21" s="2460"/>
      <c r="U21" s="2460"/>
      <c r="V21" s="2460"/>
      <c r="W21" s="2460"/>
      <c r="X21" s="2466"/>
    </row>
    <row r="22" spans="1:33" s="375" customFormat="1" ht="25.5" customHeight="1">
      <c r="A22" s="2463"/>
      <c r="B22" s="2464" t="s">
        <v>782</v>
      </c>
      <c r="C22" s="2465" t="s">
        <v>103</v>
      </c>
      <c r="D22" s="2396"/>
      <c r="E22" s="2396"/>
      <c r="F22" s="1552">
        <v>0</v>
      </c>
      <c r="G22" s="2396"/>
      <c r="H22" s="2396"/>
      <c r="I22" s="972">
        <v>0</v>
      </c>
      <c r="J22" s="1204">
        <v>1</v>
      </c>
      <c r="K22" s="1204">
        <v>2</v>
      </c>
      <c r="L22" s="2472">
        <v>0</v>
      </c>
      <c r="M22" s="2472">
        <v>4</v>
      </c>
      <c r="N22" s="2472">
        <v>6</v>
      </c>
      <c r="O22" s="2472">
        <v>7</v>
      </c>
      <c r="P22" s="2472">
        <v>0</v>
      </c>
      <c r="Q22" s="2472">
        <v>0</v>
      </c>
      <c r="R22" s="2472"/>
      <c r="S22" s="2472"/>
      <c r="T22" s="2460"/>
      <c r="U22" s="2460"/>
      <c r="V22" s="2460"/>
      <c r="W22" s="2460"/>
      <c r="X22" s="2466"/>
    </row>
    <row r="23" spans="1:33" s="375" customFormat="1" ht="25.5" customHeight="1">
      <c r="A23" s="2463"/>
      <c r="B23" s="2464" t="s">
        <v>783</v>
      </c>
      <c r="C23" s="2465" t="s">
        <v>103</v>
      </c>
      <c r="D23" s="2396"/>
      <c r="E23" s="2396"/>
      <c r="F23" s="1552">
        <v>0</v>
      </c>
      <c r="G23" s="2396"/>
      <c r="H23" s="2396"/>
      <c r="I23" s="972">
        <v>0</v>
      </c>
      <c r="J23" s="1204">
        <v>0</v>
      </c>
      <c r="K23" s="1204">
        <v>0</v>
      </c>
      <c r="L23" s="2473">
        <v>0</v>
      </c>
      <c r="M23" s="2473">
        <v>0</v>
      </c>
      <c r="N23" s="2473">
        <v>0</v>
      </c>
      <c r="O23" s="2473">
        <v>0</v>
      </c>
      <c r="P23" s="2473">
        <v>0</v>
      </c>
      <c r="Q23" s="2473">
        <v>0</v>
      </c>
      <c r="R23" s="2473"/>
      <c r="S23" s="2473"/>
      <c r="T23" s="2460"/>
      <c r="U23" s="2460"/>
      <c r="V23" s="2460"/>
      <c r="W23" s="2460"/>
      <c r="X23" s="2466"/>
    </row>
    <row r="24" spans="1:33" s="375" customFormat="1" ht="25.5" customHeight="1">
      <c r="A24" s="2463"/>
      <c r="B24" s="2464" t="s">
        <v>784</v>
      </c>
      <c r="C24" s="2465" t="s">
        <v>103</v>
      </c>
      <c r="D24" s="2396"/>
      <c r="E24" s="2396"/>
      <c r="F24" s="1554">
        <v>0</v>
      </c>
      <c r="G24" s="2396"/>
      <c r="H24" s="2396"/>
      <c r="I24" s="972">
        <v>0</v>
      </c>
      <c r="J24" s="1204">
        <v>0</v>
      </c>
      <c r="K24" s="1204">
        <v>0</v>
      </c>
      <c r="L24" s="2473">
        <v>0</v>
      </c>
      <c r="M24" s="2473">
        <v>0</v>
      </c>
      <c r="N24" s="2473">
        <v>0</v>
      </c>
      <c r="O24" s="2473">
        <v>0</v>
      </c>
      <c r="P24" s="2473">
        <v>0</v>
      </c>
      <c r="Q24" s="2473">
        <v>0</v>
      </c>
      <c r="R24" s="2473"/>
      <c r="S24" s="2473"/>
      <c r="T24" s="2460"/>
      <c r="U24" s="2460"/>
      <c r="V24" s="2460"/>
      <c r="W24" s="2460"/>
      <c r="X24" s="2466"/>
    </row>
    <row r="25" spans="1:33" s="376" customFormat="1" ht="25.5" customHeight="1">
      <c r="A25" s="2463"/>
      <c r="B25" s="2464" t="s">
        <v>785</v>
      </c>
      <c r="C25" s="2465" t="s">
        <v>30</v>
      </c>
      <c r="D25" s="1210"/>
      <c r="E25" s="1210"/>
      <c r="F25" s="1552">
        <v>0</v>
      </c>
      <c r="G25" s="1210"/>
      <c r="H25" s="1210"/>
      <c r="I25" s="972">
        <v>0</v>
      </c>
      <c r="J25" s="1204">
        <v>80</v>
      </c>
      <c r="K25" s="1204">
        <v>130</v>
      </c>
      <c r="L25" s="1210">
        <v>0</v>
      </c>
      <c r="M25" s="2471">
        <v>2100</v>
      </c>
      <c r="N25" s="2471">
        <v>2800</v>
      </c>
      <c r="O25" s="2471">
        <v>2800</v>
      </c>
      <c r="P25" s="2471">
        <v>0</v>
      </c>
      <c r="Q25" s="2471">
        <v>0</v>
      </c>
      <c r="R25" s="2471"/>
      <c r="S25" s="2471"/>
      <c r="T25" s="2460"/>
      <c r="U25" s="2460"/>
      <c r="V25" s="2460"/>
      <c r="W25" s="2460"/>
      <c r="X25" s="2466"/>
      <c r="AG25" s="376">
        <f>307+755</f>
        <v>1062</v>
      </c>
    </row>
    <row r="26" spans="1:33" s="376" customFormat="1" ht="25.5" customHeight="1">
      <c r="A26" s="2468">
        <v>5</v>
      </c>
      <c r="B26" s="2469" t="s">
        <v>786</v>
      </c>
      <c r="C26" s="2470"/>
      <c r="D26" s="1210"/>
      <c r="E26" s="1210"/>
      <c r="F26" s="1555"/>
      <c r="G26" s="1210"/>
      <c r="H26" s="1210"/>
      <c r="I26" s="1210"/>
      <c r="J26" s="1210"/>
      <c r="K26" s="1210"/>
      <c r="L26" s="1210"/>
      <c r="M26" s="2474"/>
      <c r="N26" s="2474"/>
      <c r="O26" s="2474"/>
      <c r="P26" s="2474"/>
      <c r="Q26" s="2474"/>
      <c r="R26" s="2474"/>
      <c r="S26" s="2460"/>
      <c r="T26" s="2460"/>
      <c r="U26" s="2460"/>
      <c r="V26" s="2460"/>
      <c r="W26" s="2460"/>
      <c r="X26" s="2466"/>
    </row>
    <row r="27" spans="1:33" s="376" customFormat="1" ht="25.5" customHeight="1">
      <c r="A27" s="2463"/>
      <c r="B27" s="2464" t="s">
        <v>787</v>
      </c>
      <c r="C27" s="2465" t="s">
        <v>778</v>
      </c>
      <c r="D27" s="1210"/>
      <c r="E27" s="1210"/>
      <c r="F27" s="1555">
        <v>0</v>
      </c>
      <c r="G27" s="1210"/>
      <c r="H27" s="1210"/>
      <c r="I27" s="1210">
        <v>0</v>
      </c>
      <c r="J27" s="1210">
        <v>0</v>
      </c>
      <c r="K27" s="1210">
        <v>0</v>
      </c>
      <c r="L27" s="1210">
        <v>0</v>
      </c>
      <c r="M27" s="2474">
        <v>0</v>
      </c>
      <c r="N27" s="2474">
        <v>0</v>
      </c>
      <c r="O27" s="2474">
        <v>0</v>
      </c>
      <c r="P27" s="2474">
        <v>0</v>
      </c>
      <c r="Q27" s="2474">
        <v>0</v>
      </c>
      <c r="R27" s="2474"/>
      <c r="S27" s="2474"/>
      <c r="T27" s="2460"/>
      <c r="U27" s="2460"/>
      <c r="V27" s="2460"/>
      <c r="W27" s="2460">
        <v>0</v>
      </c>
      <c r="X27" s="2466"/>
    </row>
    <row r="28" spans="1:33" s="376" customFormat="1" ht="25.5" customHeight="1">
      <c r="A28" s="2475"/>
      <c r="B28" s="2476" t="s">
        <v>788</v>
      </c>
      <c r="C28" s="2477" t="s">
        <v>778</v>
      </c>
      <c r="D28" s="2478"/>
      <c r="E28" s="2478"/>
      <c r="F28" s="1961">
        <v>0</v>
      </c>
      <c r="G28" s="2478"/>
      <c r="H28" s="2478"/>
      <c r="I28" s="2478">
        <v>0</v>
      </c>
      <c r="J28" s="2478">
        <v>0</v>
      </c>
      <c r="K28" s="2478">
        <v>0</v>
      </c>
      <c r="L28" s="2478">
        <v>0</v>
      </c>
      <c r="M28" s="2478">
        <v>0</v>
      </c>
      <c r="N28" s="2478">
        <v>0</v>
      </c>
      <c r="O28" s="2478">
        <v>0</v>
      </c>
      <c r="P28" s="2478">
        <v>0</v>
      </c>
      <c r="Q28" s="2478">
        <v>0</v>
      </c>
      <c r="R28" s="2478"/>
      <c r="S28" s="2478"/>
      <c r="T28" s="2479"/>
      <c r="U28" s="2479"/>
      <c r="V28" s="2479"/>
      <c r="W28" s="2479">
        <v>0</v>
      </c>
      <c r="X28" s="2479"/>
    </row>
    <row r="29" spans="1:33" ht="8.25" customHeight="1">
      <c r="B29" s="2448"/>
    </row>
    <row r="30" spans="1:33" ht="21" customHeight="1">
      <c r="A30" s="2971"/>
      <c r="B30" s="2971"/>
      <c r="C30" s="2971"/>
      <c r="D30" s="2971"/>
      <c r="E30" s="2971"/>
      <c r="F30" s="2971"/>
      <c r="G30" s="2971"/>
      <c r="H30" s="2971"/>
      <c r="I30" s="2971"/>
      <c r="J30" s="2971"/>
      <c r="K30" s="2971"/>
      <c r="L30" s="2971"/>
      <c r="M30" s="2971"/>
      <c r="N30" s="2971"/>
      <c r="O30" s="2971"/>
      <c r="P30" s="2971"/>
      <c r="Q30" s="2971"/>
      <c r="R30" s="2971"/>
      <c r="S30" s="2971"/>
      <c r="T30" s="2971"/>
      <c r="U30" s="2971"/>
      <c r="V30" s="2971"/>
      <c r="W30" s="2971"/>
      <c r="X30" s="2971"/>
    </row>
  </sheetData>
  <mergeCells count="19">
    <mergeCell ref="A1:B1"/>
    <mergeCell ref="A5:A6"/>
    <mergeCell ref="B5:B6"/>
    <mergeCell ref="C5:C6"/>
    <mergeCell ref="A3:X3"/>
    <mergeCell ref="A2:X2"/>
    <mergeCell ref="D5:D6"/>
    <mergeCell ref="X5:X6"/>
    <mergeCell ref="I5:I6"/>
    <mergeCell ref="L5:O5"/>
    <mergeCell ref="J5:J6"/>
    <mergeCell ref="T5:V5"/>
    <mergeCell ref="P5:S5"/>
    <mergeCell ref="K5:K6"/>
    <mergeCell ref="W5:W6"/>
    <mergeCell ref="Y13:AF13"/>
    <mergeCell ref="A30:X30"/>
    <mergeCell ref="E5:E6"/>
    <mergeCell ref="F5:F6"/>
  </mergeCells>
  <printOptions horizontalCentered="1"/>
  <pageMargins left="0.24" right="0.23622047244094499" top="0.511811023622047" bottom="0.47" header="0.31496062992126" footer="0.2"/>
  <pageSetup paperSize="9" scale="80" orientation="portrait" r:id="rId1"/>
  <headerFooter>
    <oddHeader>Page &amp;P</oddHead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S40"/>
  <sheetViews>
    <sheetView topLeftCell="A4" zoomScale="85" zoomScaleNormal="85" workbookViewId="0">
      <selection activeCell="CL12" sqref="CL12"/>
    </sheetView>
  </sheetViews>
  <sheetFormatPr defaultColWidth="9" defaultRowHeight="15.75" customHeight="1"/>
  <cols>
    <col min="1" max="1" width="3.625" style="2" customWidth="1"/>
    <col min="2" max="2" width="22.5" style="12" customWidth="1"/>
    <col min="3" max="3" width="6.5" style="12" customWidth="1"/>
    <col min="4" max="5" width="8.75" style="1" hidden="1" customWidth="1"/>
    <col min="6" max="6" width="7.5" style="77" hidden="1" customWidth="1"/>
    <col min="7" max="7" width="7.375" style="1" hidden="1" customWidth="1"/>
    <col min="8" max="8" width="6.125" style="1" hidden="1" customWidth="1"/>
    <col min="9" max="21" width="6" style="1" hidden="1" customWidth="1"/>
    <col min="22" max="22" width="8.5" style="1" hidden="1" customWidth="1"/>
    <col min="23" max="23" width="7.875" style="1" hidden="1" customWidth="1"/>
    <col min="24" max="24" width="7.25" style="1" hidden="1" customWidth="1"/>
    <col min="25" max="25" width="7.75" style="1" hidden="1" customWidth="1"/>
    <col min="26" max="39" width="6.75" style="77" hidden="1" customWidth="1"/>
    <col min="40" max="40" width="7.25" style="77" hidden="1" customWidth="1"/>
    <col min="41" max="54" width="6.25" style="77" hidden="1" customWidth="1"/>
    <col min="55" max="55" width="8" style="77" hidden="1" customWidth="1"/>
    <col min="56" max="56" width="8" style="77" customWidth="1"/>
    <col min="57" max="71" width="7.75" style="77" hidden="1" customWidth="1"/>
    <col min="72" max="72" width="7.75" style="77" customWidth="1"/>
    <col min="73" max="73" width="6.625" style="1271" hidden="1" customWidth="1"/>
    <col min="74" max="86" width="6.75" style="1271" hidden="1" customWidth="1"/>
    <col min="87" max="87" width="7.75" style="1271" hidden="1" customWidth="1"/>
    <col min="88" max="89" width="7.75" style="1271" customWidth="1"/>
    <col min="90" max="90" width="8" style="1" customWidth="1"/>
    <col min="91" max="91" width="6.75" style="77" customWidth="1"/>
    <col min="92" max="92" width="6.75" style="1" customWidth="1"/>
    <col min="93" max="93" width="8.375" style="77" hidden="1" customWidth="1"/>
    <col min="94" max="94" width="12.375" style="1" customWidth="1"/>
    <col min="95" max="95" width="12" style="142" hidden="1" customWidth="1"/>
    <col min="96" max="96" width="12" style="180" customWidth="1"/>
  </cols>
  <sheetData>
    <row r="1" spans="1:97" s="1274" customFormat="1" ht="15.75" customHeight="1">
      <c r="A1" s="2980" t="s">
        <v>458</v>
      </c>
      <c r="B1" s="2980"/>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8"/>
      <c r="AP1" s="198"/>
      <c r="AQ1" s="198"/>
      <c r="AR1" s="198"/>
      <c r="AS1" s="198"/>
      <c r="AT1" s="198"/>
      <c r="AU1" s="198"/>
      <c r="AV1" s="198"/>
      <c r="AW1" s="198"/>
      <c r="AX1" s="198"/>
      <c r="AY1" s="198"/>
      <c r="AZ1" s="198"/>
      <c r="BA1" s="198"/>
      <c r="BB1" s="198"/>
      <c r="BC1" s="198"/>
      <c r="BD1" s="198"/>
      <c r="BE1" s="198"/>
      <c r="BF1" s="198"/>
      <c r="BG1" s="198"/>
      <c r="BH1" s="198"/>
      <c r="BI1" s="198"/>
      <c r="BJ1" s="198"/>
      <c r="BK1" s="198"/>
      <c r="BL1" s="198"/>
      <c r="BM1" s="198"/>
      <c r="BN1" s="198"/>
      <c r="BO1" s="198"/>
      <c r="BP1" s="198"/>
      <c r="BQ1" s="198"/>
      <c r="BR1" s="198"/>
      <c r="BS1" s="198"/>
      <c r="BT1" s="198"/>
      <c r="BU1" s="1259"/>
      <c r="BV1" s="1259"/>
      <c r="BW1" s="1259"/>
      <c r="BX1" s="1259"/>
      <c r="BY1" s="1259"/>
      <c r="BZ1" s="1259"/>
      <c r="CA1" s="1259"/>
      <c r="CB1" s="1259"/>
      <c r="CC1" s="1259"/>
      <c r="CD1" s="1259"/>
      <c r="CE1" s="1259"/>
      <c r="CF1" s="1259"/>
      <c r="CG1" s="1259"/>
      <c r="CH1" s="1259"/>
      <c r="CI1" s="1259"/>
      <c r="CJ1" s="1259"/>
      <c r="CK1" s="1259"/>
      <c r="CQ1" s="142"/>
      <c r="CR1" s="1556"/>
    </row>
    <row r="2" spans="1:97" s="1452" customFormat="1" ht="20.25" customHeight="1">
      <c r="A2" s="2930" t="s">
        <v>459</v>
      </c>
      <c r="B2" s="2930"/>
      <c r="C2" s="2930"/>
      <c r="D2" s="2930"/>
      <c r="E2" s="2930"/>
      <c r="F2" s="2930"/>
      <c r="G2" s="2930"/>
      <c r="H2" s="2930"/>
      <c r="I2" s="2930"/>
      <c r="J2" s="2930"/>
      <c r="K2" s="2930"/>
      <c r="L2" s="2930"/>
      <c r="M2" s="2930"/>
      <c r="N2" s="2930"/>
      <c r="O2" s="2930"/>
      <c r="P2" s="2930"/>
      <c r="Q2" s="2930"/>
      <c r="R2" s="2930"/>
      <c r="S2" s="2930"/>
      <c r="T2" s="2930"/>
      <c r="U2" s="2930"/>
      <c r="V2" s="2930"/>
      <c r="W2" s="2930"/>
      <c r="X2" s="2930"/>
      <c r="Y2" s="2930"/>
      <c r="Z2" s="2930"/>
      <c r="AA2" s="2930"/>
      <c r="AB2" s="2930"/>
      <c r="AC2" s="2930"/>
      <c r="AD2" s="2930"/>
      <c r="AE2" s="2930"/>
      <c r="AF2" s="2930"/>
      <c r="AG2" s="2930"/>
      <c r="AH2" s="2930"/>
      <c r="AI2" s="2930"/>
      <c r="AJ2" s="2930"/>
      <c r="AK2" s="2930"/>
      <c r="AL2" s="2930"/>
      <c r="AM2" s="2930"/>
      <c r="AN2" s="2930"/>
      <c r="AO2" s="2930"/>
      <c r="AP2" s="2930"/>
      <c r="AQ2" s="2930"/>
      <c r="AR2" s="2930"/>
      <c r="AS2" s="2930"/>
      <c r="AT2" s="2930"/>
      <c r="AU2" s="2930"/>
      <c r="AV2" s="2930"/>
      <c r="AW2" s="2930"/>
      <c r="AX2" s="2930"/>
      <c r="AY2" s="2930"/>
      <c r="AZ2" s="2930"/>
      <c r="BA2" s="2930"/>
      <c r="BB2" s="2930"/>
      <c r="BC2" s="2930"/>
      <c r="BD2" s="2930"/>
      <c r="BE2" s="2930"/>
      <c r="BF2" s="2930"/>
      <c r="BG2" s="2930"/>
      <c r="BH2" s="2930"/>
      <c r="BI2" s="2930"/>
      <c r="BJ2" s="2930"/>
      <c r="BK2" s="2930"/>
      <c r="BL2" s="2930"/>
      <c r="BM2" s="2930"/>
      <c r="BN2" s="2930"/>
      <c r="BO2" s="2930"/>
      <c r="BP2" s="2930"/>
      <c r="BQ2" s="2930"/>
      <c r="BR2" s="2930"/>
      <c r="BS2" s="2930"/>
      <c r="BT2" s="2930"/>
      <c r="BU2" s="2930"/>
      <c r="BV2" s="2930"/>
      <c r="BW2" s="2930"/>
      <c r="BX2" s="2930"/>
      <c r="BY2" s="2930"/>
      <c r="BZ2" s="2930"/>
      <c r="CA2" s="2930"/>
      <c r="CB2" s="2930"/>
      <c r="CC2" s="2930"/>
      <c r="CD2" s="2930"/>
      <c r="CE2" s="2930"/>
      <c r="CF2" s="2930"/>
      <c r="CG2" s="2930"/>
      <c r="CH2" s="2930"/>
      <c r="CI2" s="2930"/>
      <c r="CJ2" s="2930"/>
      <c r="CK2" s="2930"/>
      <c r="CL2" s="2930"/>
      <c r="CM2" s="2930"/>
      <c r="CN2" s="2930"/>
      <c r="CO2" s="2930"/>
      <c r="CP2" s="2930"/>
      <c r="CQ2" s="142"/>
      <c r="CR2" s="1556"/>
    </row>
    <row r="3" spans="1:97" s="1452" customFormat="1">
      <c r="A3" s="2929" t="str">
        <f>'LD&amp;VL-XDGN B7'!A3:DB3</f>
        <v>(Kèm theo Báo cáo số:             /BC-UBND, ngày        /9/2021 của UBND huyện Mường Tè)</v>
      </c>
      <c r="B3" s="2929"/>
      <c r="C3" s="2929"/>
      <c r="D3" s="2929"/>
      <c r="E3" s="2929"/>
      <c r="F3" s="2929"/>
      <c r="G3" s="2929"/>
      <c r="H3" s="2929"/>
      <c r="I3" s="2929"/>
      <c r="J3" s="2929"/>
      <c r="K3" s="2929"/>
      <c r="L3" s="2929"/>
      <c r="M3" s="2929"/>
      <c r="N3" s="2929"/>
      <c r="O3" s="2929"/>
      <c r="P3" s="2929"/>
      <c r="Q3" s="2929"/>
      <c r="R3" s="2929"/>
      <c r="S3" s="2929"/>
      <c r="T3" s="2929"/>
      <c r="U3" s="2929"/>
      <c r="V3" s="2929"/>
      <c r="W3" s="2929"/>
      <c r="X3" s="2929"/>
      <c r="Y3" s="2929"/>
      <c r="Z3" s="2929"/>
      <c r="AA3" s="2929"/>
      <c r="AB3" s="2929"/>
      <c r="AC3" s="2929"/>
      <c r="AD3" s="2929"/>
      <c r="AE3" s="2929"/>
      <c r="AF3" s="2929"/>
      <c r="AG3" s="2929"/>
      <c r="AH3" s="2929"/>
      <c r="AI3" s="2929"/>
      <c r="AJ3" s="2929"/>
      <c r="AK3" s="2929"/>
      <c r="AL3" s="2929"/>
      <c r="AM3" s="2929"/>
      <c r="AN3" s="2929"/>
      <c r="AO3" s="2929"/>
      <c r="AP3" s="2929"/>
      <c r="AQ3" s="2929"/>
      <c r="AR3" s="2929"/>
      <c r="AS3" s="2929"/>
      <c r="AT3" s="2929"/>
      <c r="AU3" s="2929"/>
      <c r="AV3" s="2929"/>
      <c r="AW3" s="2929"/>
      <c r="AX3" s="2929"/>
      <c r="AY3" s="2929"/>
      <c r="AZ3" s="2929"/>
      <c r="BA3" s="2929"/>
      <c r="BB3" s="2929"/>
      <c r="BC3" s="2929"/>
      <c r="BD3" s="2929"/>
      <c r="BE3" s="2929"/>
      <c r="BF3" s="2929"/>
      <c r="BG3" s="2929"/>
      <c r="BH3" s="2929"/>
      <c r="BI3" s="2929"/>
      <c r="BJ3" s="2929"/>
      <c r="BK3" s="2929"/>
      <c r="BL3" s="2929"/>
      <c r="BM3" s="2929"/>
      <c r="BN3" s="2929"/>
      <c r="BO3" s="2929"/>
      <c r="BP3" s="2929"/>
      <c r="BQ3" s="2929"/>
      <c r="BR3" s="2929"/>
      <c r="BS3" s="2929"/>
      <c r="BT3" s="2929"/>
      <c r="BU3" s="2929"/>
      <c r="BV3" s="2929"/>
      <c r="BW3" s="2929"/>
      <c r="BX3" s="2929"/>
      <c r="BY3" s="2929"/>
      <c r="BZ3" s="2929"/>
      <c r="CA3" s="2929"/>
      <c r="CB3" s="2929"/>
      <c r="CC3" s="2929"/>
      <c r="CD3" s="2929"/>
      <c r="CE3" s="2929"/>
      <c r="CF3" s="2929"/>
      <c r="CG3" s="2929"/>
      <c r="CH3" s="2929"/>
      <c r="CI3" s="2929"/>
      <c r="CJ3" s="2929"/>
      <c r="CK3" s="2929"/>
      <c r="CL3" s="2929"/>
      <c r="CM3" s="2929"/>
      <c r="CN3" s="2929"/>
      <c r="CO3" s="2929"/>
      <c r="CP3" s="2929"/>
      <c r="CQ3" s="142"/>
      <c r="CR3" s="1556"/>
    </row>
    <row r="4" spans="1:97" s="113" customFormat="1" ht="16.5" thickBot="1">
      <c r="A4" s="211"/>
      <c r="BU4" s="1260"/>
      <c r="BV4" s="1260"/>
      <c r="BW4" s="1260"/>
      <c r="BX4" s="1260"/>
      <c r="BY4" s="1260"/>
      <c r="BZ4" s="1260"/>
      <c r="CA4" s="1260"/>
      <c r="CB4" s="1260"/>
      <c r="CC4" s="1260"/>
      <c r="CD4" s="1260"/>
      <c r="CE4" s="1260"/>
      <c r="CF4" s="1260"/>
      <c r="CG4" s="1260"/>
      <c r="CH4" s="1260"/>
      <c r="CI4" s="1260"/>
      <c r="CJ4" s="1260"/>
      <c r="CK4" s="1260"/>
      <c r="CQ4" s="143"/>
      <c r="CR4" s="181"/>
    </row>
    <row r="5" spans="1:97" ht="28.5" customHeight="1">
      <c r="A5" s="2981" t="s">
        <v>815</v>
      </c>
      <c r="B5" s="2893" t="s">
        <v>112</v>
      </c>
      <c r="C5" s="2893" t="s">
        <v>113</v>
      </c>
      <c r="D5" s="2896" t="s">
        <v>8</v>
      </c>
      <c r="E5" s="2896" t="s">
        <v>9</v>
      </c>
      <c r="F5" s="2897" t="s">
        <v>764</v>
      </c>
      <c r="G5" s="1530" t="s">
        <v>10</v>
      </c>
      <c r="H5" s="1530"/>
      <c r="I5" s="1530"/>
      <c r="J5" s="1530"/>
      <c r="K5" s="1530"/>
      <c r="L5" s="1530"/>
      <c r="M5" s="1530"/>
      <c r="N5" s="1530"/>
      <c r="O5" s="1530"/>
      <c r="P5" s="1530"/>
      <c r="Q5" s="1530"/>
      <c r="R5" s="1530"/>
      <c r="S5" s="1530"/>
      <c r="T5" s="1530"/>
      <c r="U5" s="1530"/>
      <c r="V5" s="1530"/>
      <c r="W5" s="2897" t="s">
        <v>819</v>
      </c>
      <c r="X5" s="2887" t="s">
        <v>823</v>
      </c>
      <c r="Y5" s="2887" t="s">
        <v>832</v>
      </c>
      <c r="Z5" s="2897" t="s">
        <v>391</v>
      </c>
      <c r="AA5" s="2897"/>
      <c r="AB5" s="2897"/>
      <c r="AC5" s="2897"/>
      <c r="AD5" s="2897"/>
      <c r="AE5" s="2897"/>
      <c r="AF5" s="2897"/>
      <c r="AG5" s="2897"/>
      <c r="AH5" s="2897"/>
      <c r="AI5" s="2897"/>
      <c r="AJ5" s="2897"/>
      <c r="AK5" s="2897"/>
      <c r="AL5" s="2897"/>
      <c r="AM5" s="2897"/>
      <c r="AN5" s="2887" t="s">
        <v>829</v>
      </c>
      <c r="AO5" s="2887"/>
      <c r="AP5" s="2887"/>
      <c r="AQ5" s="2887"/>
      <c r="AR5" s="2887"/>
      <c r="AS5" s="2887"/>
      <c r="AT5" s="2887"/>
      <c r="AU5" s="2887"/>
      <c r="AV5" s="2887"/>
      <c r="AW5" s="2887"/>
      <c r="AX5" s="2887"/>
      <c r="AY5" s="2887"/>
      <c r="AZ5" s="2887"/>
      <c r="BA5" s="2887"/>
      <c r="BB5" s="2887"/>
      <c r="BC5" s="2887"/>
      <c r="BD5" s="2887"/>
      <c r="BE5" s="2887"/>
      <c r="BF5" s="2887"/>
      <c r="BG5" s="2887"/>
      <c r="BH5" s="2887"/>
      <c r="BI5" s="2887"/>
      <c r="BJ5" s="2887"/>
      <c r="BK5" s="2887"/>
      <c r="BL5" s="2887"/>
      <c r="BM5" s="2887"/>
      <c r="BN5" s="2887"/>
      <c r="BO5" s="2887"/>
      <c r="BP5" s="2887"/>
      <c r="BQ5" s="2887"/>
      <c r="BR5" s="2887"/>
      <c r="BS5" s="2887"/>
      <c r="BT5" s="2919" t="s">
        <v>965</v>
      </c>
      <c r="BU5" s="2920"/>
      <c r="BV5" s="2920"/>
      <c r="BW5" s="2920"/>
      <c r="BX5" s="2920"/>
      <c r="BY5" s="2920"/>
      <c r="BZ5" s="2920"/>
      <c r="CA5" s="2920"/>
      <c r="CB5" s="2920"/>
      <c r="CC5" s="2920"/>
      <c r="CD5" s="2920"/>
      <c r="CE5" s="2920"/>
      <c r="CF5" s="2920"/>
      <c r="CG5" s="2920"/>
      <c r="CH5" s="2920"/>
      <c r="CI5" s="2920"/>
      <c r="CJ5" s="2920"/>
      <c r="CK5" s="2921"/>
      <c r="CL5" s="2985" t="s">
        <v>11</v>
      </c>
      <c r="CM5" s="2985"/>
      <c r="CN5" s="2936"/>
      <c r="CO5" s="2986" t="s">
        <v>979</v>
      </c>
      <c r="CP5" s="2987" t="s">
        <v>996</v>
      </c>
      <c r="CQ5" s="236"/>
      <c r="CR5" s="377"/>
    </row>
    <row r="6" spans="1:97" ht="27" customHeight="1">
      <c r="A6" s="2982"/>
      <c r="B6" s="2893"/>
      <c r="C6" s="2893"/>
      <c r="D6" s="2896"/>
      <c r="E6" s="2896"/>
      <c r="F6" s="2898"/>
      <c r="G6" s="2897" t="s">
        <v>15</v>
      </c>
      <c r="H6" s="2896" t="s">
        <v>391</v>
      </c>
      <c r="I6" s="2896"/>
      <c r="J6" s="2896"/>
      <c r="K6" s="2896"/>
      <c r="L6" s="2896"/>
      <c r="M6" s="2896"/>
      <c r="N6" s="2896"/>
      <c r="O6" s="2896"/>
      <c r="P6" s="2896"/>
      <c r="Q6" s="2896"/>
      <c r="R6" s="2896"/>
      <c r="S6" s="2896"/>
      <c r="T6" s="2896"/>
      <c r="U6" s="2896"/>
      <c r="V6" s="2897" t="s">
        <v>17</v>
      </c>
      <c r="W6" s="2898"/>
      <c r="X6" s="2906"/>
      <c r="Y6" s="2906"/>
      <c r="Z6" s="2899"/>
      <c r="AA6" s="2899"/>
      <c r="AB6" s="2899"/>
      <c r="AC6" s="2899"/>
      <c r="AD6" s="2899"/>
      <c r="AE6" s="2899"/>
      <c r="AF6" s="2899"/>
      <c r="AG6" s="2899"/>
      <c r="AH6" s="2899"/>
      <c r="AI6" s="2899"/>
      <c r="AJ6" s="2899"/>
      <c r="AK6" s="2899"/>
      <c r="AL6" s="2899"/>
      <c r="AM6" s="2899"/>
      <c r="AN6" s="2906" t="str">
        <f>'B8.PCTT, BVMT...'!L6</f>
        <v>Kế hoạch</v>
      </c>
      <c r="AO6" s="2906" t="s">
        <v>391</v>
      </c>
      <c r="AP6" s="2906"/>
      <c r="AQ6" s="2906"/>
      <c r="AR6" s="2906"/>
      <c r="AS6" s="2906"/>
      <c r="AT6" s="2906"/>
      <c r="AU6" s="2906"/>
      <c r="AV6" s="2906"/>
      <c r="AW6" s="2906"/>
      <c r="AX6" s="2906"/>
      <c r="AY6" s="2906"/>
      <c r="AZ6" s="2906"/>
      <c r="BA6" s="2906"/>
      <c r="BB6" s="2906"/>
      <c r="BC6" s="2906" t="s">
        <v>820</v>
      </c>
      <c r="BD6" s="2906" t="s">
        <v>1015</v>
      </c>
      <c r="BE6" s="2906" t="str">
        <f>'B8.PCTT, BVMT...'!O6</f>
        <v>TH cả năm</v>
      </c>
      <c r="BF6" s="2902" t="s">
        <v>391</v>
      </c>
      <c r="BG6" s="2902"/>
      <c r="BH6" s="2902"/>
      <c r="BI6" s="2902"/>
      <c r="BJ6" s="2902"/>
      <c r="BK6" s="2902"/>
      <c r="BL6" s="2902"/>
      <c r="BM6" s="2902"/>
      <c r="BN6" s="2902"/>
      <c r="BO6" s="2902"/>
      <c r="BP6" s="2902"/>
      <c r="BQ6" s="2902"/>
      <c r="BR6" s="2902"/>
      <c r="BS6" s="2902"/>
      <c r="BT6" s="2897" t="s">
        <v>15</v>
      </c>
      <c r="BU6" s="2902" t="s">
        <v>391</v>
      </c>
      <c r="BV6" s="2902"/>
      <c r="BW6" s="2902"/>
      <c r="BX6" s="2902"/>
      <c r="BY6" s="2902"/>
      <c r="BZ6" s="2902"/>
      <c r="CA6" s="2902"/>
      <c r="CB6" s="2902"/>
      <c r="CC6" s="2902"/>
      <c r="CD6" s="2902"/>
      <c r="CE6" s="2902"/>
      <c r="CF6" s="2902"/>
      <c r="CG6" s="2902"/>
      <c r="CH6" s="2902"/>
      <c r="CI6" s="2882" t="str">
        <f>'B8.PCTT, BVMT...'!Q6</f>
        <v>TH 6 tháng</v>
      </c>
      <c r="CJ6" s="2906" t="s">
        <v>826</v>
      </c>
      <c r="CK6" s="2882" t="str">
        <f>'B8.PCTT, BVMT...'!S6</f>
        <v>Ước TH cả năm</v>
      </c>
      <c r="CL6" s="2983" t="str">
        <f>'B8.PCTT, BVMT...'!T6</f>
        <v>Ước TH 9 năm 2021/TH 9 tháng năm 2020</v>
      </c>
      <c r="CM6" s="2983" t="str">
        <f>'B8.PCTT, BVMT...'!U6</f>
        <v>Ước TH 9 năm 2021/KH năm 2021</v>
      </c>
      <c r="CN6" s="2984" t="str">
        <f>'B8.PCTT, BVMT...'!V6</f>
        <v>TH năm 2021/KH năm 2021</v>
      </c>
      <c r="CO6" s="2986"/>
      <c r="CP6" s="2987"/>
      <c r="CQ6" s="236">
        <f>5600*1.2*365/1000</f>
        <v>2452.8000000000002</v>
      </c>
      <c r="CR6" s="377"/>
    </row>
    <row r="7" spans="1:97" ht="81" customHeight="1">
      <c r="A7" s="2982"/>
      <c r="B7" s="2893"/>
      <c r="C7" s="2893"/>
      <c r="D7" s="2896"/>
      <c r="E7" s="2896"/>
      <c r="F7" s="2899"/>
      <c r="G7" s="2899"/>
      <c r="H7" s="1822" t="s">
        <v>115</v>
      </c>
      <c r="I7" s="1822" t="s">
        <v>116</v>
      </c>
      <c r="J7" s="1822" t="s">
        <v>117</v>
      </c>
      <c r="K7" s="1822" t="s">
        <v>118</v>
      </c>
      <c r="L7" s="1822" t="s">
        <v>119</v>
      </c>
      <c r="M7" s="1822" t="s">
        <v>460</v>
      </c>
      <c r="N7" s="1822" t="s">
        <v>121</v>
      </c>
      <c r="O7" s="1822" t="s">
        <v>122</v>
      </c>
      <c r="P7" s="1822" t="s">
        <v>123</v>
      </c>
      <c r="Q7" s="1822" t="s">
        <v>124</v>
      </c>
      <c r="R7" s="1822" t="s">
        <v>125</v>
      </c>
      <c r="S7" s="1822" t="s">
        <v>126</v>
      </c>
      <c r="T7" s="1822" t="s">
        <v>127</v>
      </c>
      <c r="U7" s="1822" t="s">
        <v>128</v>
      </c>
      <c r="V7" s="2899"/>
      <c r="W7" s="2899"/>
      <c r="X7" s="2906"/>
      <c r="Y7" s="2906"/>
      <c r="Z7" s="1822" t="s">
        <v>115</v>
      </c>
      <c r="AA7" s="1822" t="s">
        <v>116</v>
      </c>
      <c r="AB7" s="1822" t="s">
        <v>117</v>
      </c>
      <c r="AC7" s="1822" t="s">
        <v>118</v>
      </c>
      <c r="AD7" s="1822" t="s">
        <v>119</v>
      </c>
      <c r="AE7" s="1822" t="s">
        <v>460</v>
      </c>
      <c r="AF7" s="1822" t="s">
        <v>121</v>
      </c>
      <c r="AG7" s="1822" t="s">
        <v>122</v>
      </c>
      <c r="AH7" s="1822" t="s">
        <v>123</v>
      </c>
      <c r="AI7" s="1822" t="s">
        <v>124</v>
      </c>
      <c r="AJ7" s="1822" t="s">
        <v>125</v>
      </c>
      <c r="AK7" s="1822" t="s">
        <v>126</v>
      </c>
      <c r="AL7" s="1822" t="s">
        <v>127</v>
      </c>
      <c r="AM7" s="1822" t="s">
        <v>128</v>
      </c>
      <c r="AN7" s="2906"/>
      <c r="AO7" s="1557" t="s">
        <v>115</v>
      </c>
      <c r="AP7" s="1557" t="s">
        <v>116</v>
      </c>
      <c r="AQ7" s="1557" t="s">
        <v>117</v>
      </c>
      <c r="AR7" s="1557" t="s">
        <v>118</v>
      </c>
      <c r="AS7" s="1557" t="s">
        <v>119</v>
      </c>
      <c r="AT7" s="1557" t="s">
        <v>120</v>
      </c>
      <c r="AU7" s="1557" t="s">
        <v>121</v>
      </c>
      <c r="AV7" s="1557" t="s">
        <v>122</v>
      </c>
      <c r="AW7" s="1557" t="s">
        <v>123</v>
      </c>
      <c r="AX7" s="1557" t="s">
        <v>124</v>
      </c>
      <c r="AY7" s="1557" t="s">
        <v>125</v>
      </c>
      <c r="AZ7" s="1557" t="s">
        <v>126</v>
      </c>
      <c r="BA7" s="1557" t="s">
        <v>127</v>
      </c>
      <c r="BB7" s="1557" t="s">
        <v>128</v>
      </c>
      <c r="BC7" s="2906"/>
      <c r="BD7" s="2906"/>
      <c r="BE7" s="2906"/>
      <c r="BF7" s="1444" t="s">
        <v>115</v>
      </c>
      <c r="BG7" s="1444" t="s">
        <v>116</v>
      </c>
      <c r="BH7" s="1444" t="s">
        <v>117</v>
      </c>
      <c r="BI7" s="1444" t="s">
        <v>118</v>
      </c>
      <c r="BJ7" s="1444" t="s">
        <v>119</v>
      </c>
      <c r="BK7" s="1444" t="s">
        <v>120</v>
      </c>
      <c r="BL7" s="1444" t="s">
        <v>121</v>
      </c>
      <c r="BM7" s="1444" t="s">
        <v>122</v>
      </c>
      <c r="BN7" s="1444" t="s">
        <v>123</v>
      </c>
      <c r="BO7" s="1444" t="s">
        <v>124</v>
      </c>
      <c r="BP7" s="1444" t="s">
        <v>125</v>
      </c>
      <c r="BQ7" s="1444" t="s">
        <v>126</v>
      </c>
      <c r="BR7" s="1444" t="s">
        <v>127</v>
      </c>
      <c r="BS7" s="1444" t="s">
        <v>128</v>
      </c>
      <c r="BT7" s="2904"/>
      <c r="BU7" s="1444" t="s">
        <v>115</v>
      </c>
      <c r="BV7" s="1444" t="s">
        <v>116</v>
      </c>
      <c r="BW7" s="1444" t="s">
        <v>117</v>
      </c>
      <c r="BX7" s="1444" t="s">
        <v>118</v>
      </c>
      <c r="BY7" s="1444" t="s">
        <v>119</v>
      </c>
      <c r="BZ7" s="1444" t="s">
        <v>120</v>
      </c>
      <c r="CA7" s="1444" t="s">
        <v>121</v>
      </c>
      <c r="CB7" s="1444" t="s">
        <v>122</v>
      </c>
      <c r="CC7" s="1444" t="s">
        <v>123</v>
      </c>
      <c r="CD7" s="1444" t="s">
        <v>124</v>
      </c>
      <c r="CE7" s="1444" t="s">
        <v>125</v>
      </c>
      <c r="CF7" s="1444" t="s">
        <v>126</v>
      </c>
      <c r="CG7" s="1444" t="s">
        <v>127</v>
      </c>
      <c r="CH7" s="1444" t="s">
        <v>128</v>
      </c>
      <c r="CI7" s="2883"/>
      <c r="CJ7" s="2906"/>
      <c r="CK7" s="2883"/>
      <c r="CL7" s="2983"/>
      <c r="CM7" s="2983"/>
      <c r="CN7" s="2984"/>
      <c r="CO7" s="2986"/>
      <c r="CP7" s="2987"/>
      <c r="CQ7" s="259"/>
      <c r="CR7" s="259"/>
    </row>
    <row r="8" spans="1:97" ht="17.25" customHeight="1">
      <c r="A8" s="1506">
        <v>1</v>
      </c>
      <c r="B8" s="378" t="s">
        <v>461</v>
      </c>
      <c r="C8" s="619"/>
      <c r="D8" s="380"/>
      <c r="E8" s="380"/>
      <c r="F8" s="380"/>
      <c r="G8" s="379"/>
      <c r="H8" s="733" t="s">
        <v>789</v>
      </c>
      <c r="I8" s="733"/>
      <c r="J8" s="733"/>
      <c r="K8" s="733"/>
      <c r="L8" s="733"/>
      <c r="M8" s="733"/>
      <c r="N8" s="733"/>
      <c r="O8" s="733"/>
      <c r="P8" s="733"/>
      <c r="Q8" s="733"/>
      <c r="R8" s="733"/>
      <c r="S8" s="733"/>
      <c r="T8" s="733"/>
      <c r="U8" s="733"/>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c r="AW8" s="379"/>
      <c r="AX8" s="379"/>
      <c r="AY8" s="379"/>
      <c r="AZ8" s="379"/>
      <c r="BA8" s="379"/>
      <c r="BB8" s="379"/>
      <c r="BC8" s="379"/>
      <c r="BD8" s="379"/>
      <c r="BE8" s="379"/>
      <c r="BF8" s="379"/>
      <c r="BG8" s="379"/>
      <c r="BH8" s="379"/>
      <c r="BI8" s="379"/>
      <c r="BJ8" s="379"/>
      <c r="BK8" s="379"/>
      <c r="BL8" s="379"/>
      <c r="BM8" s="379"/>
      <c r="BN8" s="379"/>
      <c r="BO8" s="379"/>
      <c r="BP8" s="379"/>
      <c r="BQ8" s="379"/>
      <c r="BR8" s="379"/>
      <c r="BS8" s="379"/>
      <c r="BT8" s="379"/>
      <c r="BU8" s="1261"/>
      <c r="BV8" s="1261"/>
      <c r="BW8" s="1261"/>
      <c r="BX8" s="1261"/>
      <c r="BY8" s="1261"/>
      <c r="BZ8" s="1261"/>
      <c r="CA8" s="1261"/>
      <c r="CB8" s="1261"/>
      <c r="CC8" s="1261"/>
      <c r="CD8" s="1261"/>
      <c r="CE8" s="1261"/>
      <c r="CF8" s="1261"/>
      <c r="CG8" s="1261"/>
      <c r="CH8" s="1261"/>
      <c r="CI8" s="1261"/>
      <c r="CJ8" s="1261"/>
      <c r="CK8" s="1261"/>
      <c r="CL8" s="379"/>
      <c r="CM8" s="379"/>
      <c r="CN8" s="379"/>
      <c r="CO8" s="379"/>
      <c r="CP8" s="1962"/>
      <c r="CQ8" s="236"/>
      <c r="CR8" s="377"/>
    </row>
    <row r="9" spans="1:97" s="79" customFormat="1" ht="28.5" customHeight="1">
      <c r="A9" s="1531"/>
      <c r="B9" s="549" t="s">
        <v>462</v>
      </c>
      <c r="C9" s="607" t="s">
        <v>103</v>
      </c>
      <c r="D9" s="613">
        <v>45134</v>
      </c>
      <c r="E9" s="613">
        <v>45264</v>
      </c>
      <c r="F9" s="613">
        <v>45424</v>
      </c>
      <c r="G9" s="613">
        <f t="shared" ref="G9:X9" si="0">G11+G12</f>
        <v>46308</v>
      </c>
      <c r="H9" s="734">
        <f t="shared" si="0"/>
        <v>5525</v>
      </c>
      <c r="I9" s="734">
        <f t="shared" si="0"/>
        <v>3810</v>
      </c>
      <c r="J9" s="734">
        <f t="shared" si="0"/>
        <v>2910</v>
      </c>
      <c r="K9" s="734">
        <f t="shared" si="0"/>
        <v>1640</v>
      </c>
      <c r="L9" s="734">
        <f t="shared" si="0"/>
        <v>4410</v>
      </c>
      <c r="M9" s="734">
        <f t="shared" si="0"/>
        <v>2137</v>
      </c>
      <c r="N9" s="734">
        <f t="shared" si="0"/>
        <v>2721</v>
      </c>
      <c r="O9" s="734">
        <f t="shared" si="0"/>
        <v>3485</v>
      </c>
      <c r="P9" s="734">
        <f t="shared" si="0"/>
        <v>3442</v>
      </c>
      <c r="Q9" s="734">
        <f t="shared" si="0"/>
        <v>1822</v>
      </c>
      <c r="R9" s="734">
        <f t="shared" si="0"/>
        <v>2434</v>
      </c>
      <c r="S9" s="734">
        <f t="shared" si="0"/>
        <v>2525</v>
      </c>
      <c r="T9" s="734">
        <f t="shared" si="0"/>
        <v>2300</v>
      </c>
      <c r="U9" s="734">
        <f t="shared" si="0"/>
        <v>7147</v>
      </c>
      <c r="V9" s="613">
        <f t="shared" si="0"/>
        <v>46023</v>
      </c>
      <c r="W9" s="613">
        <f t="shared" si="0"/>
        <v>46040</v>
      </c>
      <c r="X9" s="613">
        <f t="shared" si="0"/>
        <v>46140</v>
      </c>
      <c r="Y9" s="613">
        <f t="shared" ref="Y9" si="1">Y11+Y12</f>
        <v>46291</v>
      </c>
      <c r="Z9" s="815">
        <v>5503</v>
      </c>
      <c r="AA9" s="815">
        <v>3775</v>
      </c>
      <c r="AB9" s="815">
        <v>2928</v>
      </c>
      <c r="AC9" s="815">
        <v>1651</v>
      </c>
      <c r="AD9" s="815">
        <v>4408</v>
      </c>
      <c r="AE9" s="815">
        <v>2134</v>
      </c>
      <c r="AF9" s="815">
        <v>2744</v>
      </c>
      <c r="AG9" s="815">
        <v>3501</v>
      </c>
      <c r="AH9" s="815">
        <v>3459</v>
      </c>
      <c r="AI9" s="815">
        <v>1758</v>
      </c>
      <c r="AJ9" s="815">
        <v>2531</v>
      </c>
      <c r="AK9" s="815">
        <v>2513</v>
      </c>
      <c r="AL9" s="815">
        <v>2295</v>
      </c>
      <c r="AM9" s="815">
        <v>7091</v>
      </c>
      <c r="AN9" s="613">
        <f t="shared" ref="AN9" si="2">AN11+AN12</f>
        <v>47194</v>
      </c>
      <c r="AO9" s="819">
        <v>5597</v>
      </c>
      <c r="AP9" s="819">
        <v>3832</v>
      </c>
      <c r="AQ9" s="819">
        <v>2972</v>
      </c>
      <c r="AR9" s="819">
        <v>1683</v>
      </c>
      <c r="AS9" s="819">
        <v>4486</v>
      </c>
      <c r="AT9" s="819">
        <v>2164</v>
      </c>
      <c r="AU9" s="819">
        <v>2825</v>
      </c>
      <c r="AV9" s="819">
        <v>3611</v>
      </c>
      <c r="AW9" s="819">
        <v>3547</v>
      </c>
      <c r="AX9" s="819">
        <v>1811</v>
      </c>
      <c r="AY9" s="819">
        <v>2566</v>
      </c>
      <c r="AZ9" s="819">
        <v>2554</v>
      </c>
      <c r="BA9" s="819">
        <v>2327</v>
      </c>
      <c r="BB9" s="819">
        <v>7219</v>
      </c>
      <c r="BC9" s="613">
        <f t="shared" ref="BC9:BS9" si="3">BC11+BC12</f>
        <v>46470</v>
      </c>
      <c r="BD9" s="613">
        <f t="shared" si="3"/>
        <v>46534</v>
      </c>
      <c r="BE9" s="613">
        <f t="shared" si="3"/>
        <v>46857</v>
      </c>
      <c r="BF9" s="613">
        <f t="shared" si="3"/>
        <v>5546</v>
      </c>
      <c r="BG9" s="613">
        <f t="shared" si="3"/>
        <v>3810</v>
      </c>
      <c r="BH9" s="613">
        <f t="shared" si="3"/>
        <v>2970</v>
      </c>
      <c r="BI9" s="613">
        <f t="shared" si="3"/>
        <v>1671</v>
      </c>
      <c r="BJ9" s="613">
        <f t="shared" si="3"/>
        <v>4452</v>
      </c>
      <c r="BK9" s="613">
        <f t="shared" si="3"/>
        <v>2191</v>
      </c>
      <c r="BL9" s="613">
        <f t="shared" si="3"/>
        <v>2771</v>
      </c>
      <c r="BM9" s="613">
        <f t="shared" si="3"/>
        <v>3536</v>
      </c>
      <c r="BN9" s="613">
        <f t="shared" si="3"/>
        <v>3466</v>
      </c>
      <c r="BO9" s="613">
        <f t="shared" si="3"/>
        <v>1791</v>
      </c>
      <c r="BP9" s="613">
        <f t="shared" si="3"/>
        <v>2548</v>
      </c>
      <c r="BQ9" s="613">
        <f t="shared" si="3"/>
        <v>2533</v>
      </c>
      <c r="BR9" s="613">
        <f t="shared" si="3"/>
        <v>2342</v>
      </c>
      <c r="BS9" s="613">
        <f t="shared" si="3"/>
        <v>7230</v>
      </c>
      <c r="BT9" s="832">
        <f t="shared" ref="BT9" si="4">BT11+BT12</f>
        <v>48002</v>
      </c>
      <c r="BU9" s="832">
        <f>BU11</f>
        <v>5648</v>
      </c>
      <c r="BV9" s="832">
        <f>BV12</f>
        <v>3919</v>
      </c>
      <c r="BW9" s="832">
        <f t="shared" ref="BW9:CH9" si="5">BW12</f>
        <v>3067</v>
      </c>
      <c r="BX9" s="832">
        <f t="shared" si="5"/>
        <v>1721</v>
      </c>
      <c r="BY9" s="832">
        <f t="shared" si="5"/>
        <v>4560</v>
      </c>
      <c r="BZ9" s="832">
        <f t="shared" si="5"/>
        <v>2277</v>
      </c>
      <c r="CA9" s="832">
        <f t="shared" si="5"/>
        <v>2756</v>
      </c>
      <c r="CB9" s="832">
        <f t="shared" si="5"/>
        <v>3628</v>
      </c>
      <c r="CC9" s="832">
        <f t="shared" si="5"/>
        <v>3493</v>
      </c>
      <c r="CD9" s="832">
        <f t="shared" si="5"/>
        <v>1874</v>
      </c>
      <c r="CE9" s="832">
        <f t="shared" si="5"/>
        <v>2656</v>
      </c>
      <c r="CF9" s="832">
        <f t="shared" si="5"/>
        <v>2574</v>
      </c>
      <c r="CG9" s="832">
        <f t="shared" si="5"/>
        <v>2442</v>
      </c>
      <c r="CH9" s="832">
        <f t="shared" si="5"/>
        <v>7387</v>
      </c>
      <c r="CI9" s="2703">
        <f t="shared" ref="CI9:CK9" si="6">CI11+CI12</f>
        <v>47392</v>
      </c>
      <c r="CJ9" s="832">
        <f t="shared" si="6"/>
        <v>47535</v>
      </c>
      <c r="CK9" s="832">
        <f t="shared" si="6"/>
        <v>47759</v>
      </c>
      <c r="CL9" s="1263">
        <f>CJ9/BD9*100</f>
        <v>102.15111531353418</v>
      </c>
      <c r="CM9" s="1177">
        <f>CJ9/BT9*100</f>
        <v>99.027123869838746</v>
      </c>
      <c r="CN9" s="1177">
        <f>CK9/BT9%</f>
        <v>99.493771092871128</v>
      </c>
      <c r="CO9" s="832">
        <f t="shared" ref="CO9" si="7">CO11+CO12</f>
        <v>48724</v>
      </c>
      <c r="CP9" s="1963"/>
      <c r="CQ9" s="381"/>
      <c r="CR9" s="381"/>
      <c r="CS9" s="188"/>
    </row>
    <row r="10" spans="1:97" s="79" customFormat="1" ht="28.5" customHeight="1">
      <c r="A10" s="1531"/>
      <c r="B10" s="382" t="s">
        <v>463</v>
      </c>
      <c r="C10" s="607" t="s">
        <v>103</v>
      </c>
      <c r="D10" s="603"/>
      <c r="E10" s="603"/>
      <c r="F10" s="603"/>
      <c r="G10" s="613"/>
      <c r="H10" s="734"/>
      <c r="I10" s="734"/>
      <c r="J10" s="734"/>
      <c r="K10" s="734"/>
      <c r="L10" s="734"/>
      <c r="M10" s="734"/>
      <c r="N10" s="734"/>
      <c r="O10" s="734"/>
      <c r="P10" s="734"/>
      <c r="Q10" s="734"/>
      <c r="R10" s="734"/>
      <c r="S10" s="734"/>
      <c r="T10" s="734"/>
      <c r="U10" s="734"/>
      <c r="V10" s="613"/>
      <c r="W10" s="613"/>
      <c r="X10" s="613"/>
      <c r="Y10" s="613"/>
      <c r="Z10" s="815"/>
      <c r="AA10" s="815"/>
      <c r="AB10" s="815"/>
      <c r="AC10" s="815"/>
      <c r="AD10" s="815"/>
      <c r="AE10" s="815"/>
      <c r="AF10" s="815"/>
      <c r="AG10" s="815"/>
      <c r="AH10" s="815"/>
      <c r="AI10" s="815"/>
      <c r="AJ10" s="815"/>
      <c r="AK10" s="815"/>
      <c r="AL10" s="815"/>
      <c r="AM10" s="815"/>
      <c r="AN10" s="613"/>
      <c r="AO10" s="819"/>
      <c r="AP10" s="819"/>
      <c r="AQ10" s="819"/>
      <c r="AR10" s="819"/>
      <c r="AS10" s="819"/>
      <c r="AT10" s="819"/>
      <c r="AU10" s="819"/>
      <c r="AV10" s="819"/>
      <c r="AW10" s="819"/>
      <c r="AX10" s="819"/>
      <c r="AY10" s="819"/>
      <c r="AZ10" s="819"/>
      <c r="BA10" s="819"/>
      <c r="BB10" s="819"/>
      <c r="BC10" s="819"/>
      <c r="BD10" s="819"/>
      <c r="BE10" s="613"/>
      <c r="BF10" s="613"/>
      <c r="BG10" s="613"/>
      <c r="BH10" s="613"/>
      <c r="BI10" s="613"/>
      <c r="BJ10" s="613"/>
      <c r="BK10" s="613"/>
      <c r="BL10" s="613"/>
      <c r="BM10" s="613"/>
      <c r="BN10" s="613"/>
      <c r="BO10" s="613"/>
      <c r="BP10" s="613"/>
      <c r="BQ10" s="613"/>
      <c r="BR10" s="613"/>
      <c r="BS10" s="613"/>
      <c r="BT10" s="832"/>
      <c r="BU10" s="832"/>
      <c r="BV10" s="832"/>
      <c r="BW10" s="832"/>
      <c r="BX10" s="832"/>
      <c r="BY10" s="832"/>
      <c r="BZ10" s="832"/>
      <c r="CA10" s="832"/>
      <c r="CB10" s="832"/>
      <c r="CC10" s="832"/>
      <c r="CD10" s="832"/>
      <c r="CE10" s="832"/>
      <c r="CF10" s="832"/>
      <c r="CG10" s="832"/>
      <c r="CH10" s="832"/>
      <c r="CI10" s="2703"/>
      <c r="CJ10" s="832"/>
      <c r="CK10" s="832"/>
      <c r="CL10" s="1258"/>
      <c r="CM10" s="831"/>
      <c r="CN10" s="831"/>
      <c r="CO10" s="831"/>
      <c r="CP10" s="1963"/>
      <c r="CQ10" s="381"/>
      <c r="CR10" s="434"/>
      <c r="CS10" s="188"/>
    </row>
    <row r="11" spans="1:97" s="79" customFormat="1" ht="28.5" customHeight="1">
      <c r="A11" s="1531"/>
      <c r="B11" s="382" t="s">
        <v>812</v>
      </c>
      <c r="C11" s="607" t="s">
        <v>103</v>
      </c>
      <c r="D11" s="603">
        <v>5409</v>
      </c>
      <c r="E11" s="603">
        <v>5418</v>
      </c>
      <c r="F11" s="603">
        <v>5389</v>
      </c>
      <c r="G11" s="613">
        <f>H11</f>
        <v>5525</v>
      </c>
      <c r="H11" s="734">
        <v>5525</v>
      </c>
      <c r="I11" s="734"/>
      <c r="J11" s="734"/>
      <c r="K11" s="734"/>
      <c r="L11" s="734"/>
      <c r="M11" s="734"/>
      <c r="N11" s="734"/>
      <c r="O11" s="734"/>
      <c r="P11" s="734"/>
      <c r="Q11" s="734"/>
      <c r="R11" s="734"/>
      <c r="S11" s="734"/>
      <c r="T11" s="734"/>
      <c r="U11" s="734"/>
      <c r="V11" s="613">
        <v>5481</v>
      </c>
      <c r="W11" s="613">
        <v>5484</v>
      </c>
      <c r="X11" s="613">
        <v>5490</v>
      </c>
      <c r="Y11" s="613">
        <f>Z11</f>
        <v>5503</v>
      </c>
      <c r="Z11" s="815">
        <v>5503</v>
      </c>
      <c r="AA11" s="815"/>
      <c r="AB11" s="815"/>
      <c r="AC11" s="815"/>
      <c r="AD11" s="815"/>
      <c r="AE11" s="815"/>
      <c r="AF11" s="815"/>
      <c r="AG11" s="815"/>
      <c r="AH11" s="815"/>
      <c r="AI11" s="815"/>
      <c r="AJ11" s="815"/>
      <c r="AK11" s="815"/>
      <c r="AL11" s="815"/>
      <c r="AM11" s="815"/>
      <c r="AN11" s="613">
        <f>AO11</f>
        <v>5597</v>
      </c>
      <c r="AO11" s="819">
        <v>5597</v>
      </c>
      <c r="AP11" s="819"/>
      <c r="AQ11" s="819"/>
      <c r="AR11" s="819"/>
      <c r="AS11" s="819"/>
      <c r="AT11" s="819"/>
      <c r="AU11" s="819"/>
      <c r="AV11" s="819"/>
      <c r="AW11" s="819"/>
      <c r="AX11" s="819"/>
      <c r="AY11" s="819"/>
      <c r="AZ11" s="819"/>
      <c r="BA11" s="819"/>
      <c r="BB11" s="819"/>
      <c r="BC11" s="819">
        <v>5519</v>
      </c>
      <c r="BD11" s="819">
        <v>5527</v>
      </c>
      <c r="BE11" s="613">
        <f>BF11</f>
        <v>5546</v>
      </c>
      <c r="BF11" s="613">
        <v>5546</v>
      </c>
      <c r="BG11" s="613"/>
      <c r="BH11" s="613"/>
      <c r="BI11" s="613"/>
      <c r="BJ11" s="613"/>
      <c r="BK11" s="613"/>
      <c r="BL11" s="613"/>
      <c r="BM11" s="613"/>
      <c r="BN11" s="613"/>
      <c r="BO11" s="613"/>
      <c r="BP11" s="613"/>
      <c r="BQ11" s="613"/>
      <c r="BR11" s="613"/>
      <c r="BS11" s="613"/>
      <c r="BT11" s="832">
        <f>BU11</f>
        <v>5648</v>
      </c>
      <c r="BU11" s="832">
        <v>5648</v>
      </c>
      <c r="BV11" s="832"/>
      <c r="BW11" s="832"/>
      <c r="BX11" s="832"/>
      <c r="BY11" s="832"/>
      <c r="BZ11" s="832"/>
      <c r="CA11" s="832"/>
      <c r="CB11" s="832"/>
      <c r="CC11" s="832"/>
      <c r="CD11" s="832"/>
      <c r="CE11" s="832"/>
      <c r="CF11" s="832"/>
      <c r="CG11" s="832"/>
      <c r="CH11" s="832"/>
      <c r="CI11" s="2703">
        <v>5605</v>
      </c>
      <c r="CJ11" s="832">
        <v>5618</v>
      </c>
      <c r="CK11" s="832">
        <v>5638</v>
      </c>
      <c r="CL11" s="1263">
        <f t="shared" ref="CL11:CL12" si="8">CJ11/BD11*100</f>
        <v>101.64646281888909</v>
      </c>
      <c r="CM11" s="1177">
        <f t="shared" ref="CM11:CM12" si="9">CJ11/BT11*100</f>
        <v>99.46883852691218</v>
      </c>
      <c r="CN11" s="1177">
        <f>CK11/BT11%</f>
        <v>99.822946175637398</v>
      </c>
      <c r="CO11" s="2597">
        <v>5710</v>
      </c>
      <c r="CP11" s="1963"/>
      <c r="CQ11" s="381"/>
      <c r="CR11" s="434"/>
      <c r="CS11" s="188"/>
    </row>
    <row r="12" spans="1:97" s="79" customFormat="1" ht="28.5" customHeight="1">
      <c r="A12" s="1531"/>
      <c r="B12" s="382" t="s">
        <v>813</v>
      </c>
      <c r="C12" s="607" t="s">
        <v>103</v>
      </c>
      <c r="D12" s="603">
        <v>39725</v>
      </c>
      <c r="E12" s="603">
        <v>39846</v>
      </c>
      <c r="F12" s="603">
        <v>40035</v>
      </c>
      <c r="G12" s="713">
        <f>SUM(I12:U12)</f>
        <v>40783</v>
      </c>
      <c r="H12" s="734"/>
      <c r="I12" s="734">
        <v>3810</v>
      </c>
      <c r="J12" s="734">
        <v>2910</v>
      </c>
      <c r="K12" s="734">
        <v>1640</v>
      </c>
      <c r="L12" s="734">
        <v>4410</v>
      </c>
      <c r="M12" s="734">
        <v>2137</v>
      </c>
      <c r="N12" s="734">
        <v>2721</v>
      </c>
      <c r="O12" s="734">
        <v>3485</v>
      </c>
      <c r="P12" s="734">
        <v>3442</v>
      </c>
      <c r="Q12" s="734">
        <v>1822</v>
      </c>
      <c r="R12" s="734">
        <v>2434</v>
      </c>
      <c r="S12" s="734">
        <v>2525</v>
      </c>
      <c r="T12" s="734">
        <v>2300</v>
      </c>
      <c r="U12" s="734">
        <v>7147</v>
      </c>
      <c r="V12" s="613">
        <v>40542</v>
      </c>
      <c r="W12" s="613">
        <v>40556</v>
      </c>
      <c r="X12" s="613">
        <v>40650</v>
      </c>
      <c r="Y12" s="713">
        <f>SUM(AA12:AM12)</f>
        <v>40788</v>
      </c>
      <c r="Z12" s="815"/>
      <c r="AA12" s="815">
        <v>3775</v>
      </c>
      <c r="AB12" s="815">
        <v>2928</v>
      </c>
      <c r="AC12" s="815">
        <v>1651</v>
      </c>
      <c r="AD12" s="815">
        <v>4408</v>
      </c>
      <c r="AE12" s="815">
        <v>2134</v>
      </c>
      <c r="AF12" s="815">
        <v>2744</v>
      </c>
      <c r="AG12" s="815">
        <v>3501</v>
      </c>
      <c r="AH12" s="815">
        <v>3459</v>
      </c>
      <c r="AI12" s="815">
        <v>1758</v>
      </c>
      <c r="AJ12" s="815">
        <v>2531</v>
      </c>
      <c r="AK12" s="815">
        <v>2513</v>
      </c>
      <c r="AL12" s="815">
        <v>2295</v>
      </c>
      <c r="AM12" s="815">
        <v>7091</v>
      </c>
      <c r="AN12" s="713">
        <f>SUM(AP12:BB12)</f>
        <v>41597</v>
      </c>
      <c r="AO12" s="1558"/>
      <c r="AP12" s="819">
        <v>3832</v>
      </c>
      <c r="AQ12" s="819">
        <v>2972</v>
      </c>
      <c r="AR12" s="819">
        <v>1683</v>
      </c>
      <c r="AS12" s="819">
        <v>4486</v>
      </c>
      <c r="AT12" s="819">
        <v>2164</v>
      </c>
      <c r="AU12" s="819">
        <v>2825</v>
      </c>
      <c r="AV12" s="819">
        <v>3611</v>
      </c>
      <c r="AW12" s="819">
        <v>3547</v>
      </c>
      <c r="AX12" s="819">
        <v>1811</v>
      </c>
      <c r="AY12" s="819">
        <v>2566</v>
      </c>
      <c r="AZ12" s="819">
        <v>2554</v>
      </c>
      <c r="BA12" s="819">
        <v>2327</v>
      </c>
      <c r="BB12" s="819">
        <v>7219</v>
      </c>
      <c r="BC12" s="819">
        <v>40951</v>
      </c>
      <c r="BD12" s="819">
        <v>41007</v>
      </c>
      <c r="BE12" s="713">
        <f>SUM(BG12:BS12)</f>
        <v>41311</v>
      </c>
      <c r="BF12" s="613"/>
      <c r="BG12" s="613">
        <v>3810</v>
      </c>
      <c r="BH12" s="613">
        <v>2970</v>
      </c>
      <c r="BI12" s="613">
        <v>1671</v>
      </c>
      <c r="BJ12" s="613">
        <v>4452</v>
      </c>
      <c r="BK12" s="613">
        <v>2191</v>
      </c>
      <c r="BL12" s="613">
        <v>2771</v>
      </c>
      <c r="BM12" s="613">
        <v>3536</v>
      </c>
      <c r="BN12" s="613">
        <v>3466</v>
      </c>
      <c r="BO12" s="613">
        <v>1791</v>
      </c>
      <c r="BP12" s="613">
        <v>2548</v>
      </c>
      <c r="BQ12" s="613">
        <v>2533</v>
      </c>
      <c r="BR12" s="613">
        <v>2342</v>
      </c>
      <c r="BS12" s="613">
        <v>7230</v>
      </c>
      <c r="BT12" s="2111">
        <f>SUM(BV12:CH12)</f>
        <v>42354</v>
      </c>
      <c r="BU12" s="1558"/>
      <c r="BV12" s="832">
        <v>3919</v>
      </c>
      <c r="BW12" s="832">
        <v>3067</v>
      </c>
      <c r="BX12" s="832">
        <v>1721</v>
      </c>
      <c r="BY12" s="832">
        <v>4560</v>
      </c>
      <c r="BZ12" s="832">
        <v>2277</v>
      </c>
      <c r="CA12" s="832">
        <v>2756</v>
      </c>
      <c r="CB12" s="832">
        <v>3628</v>
      </c>
      <c r="CC12" s="832">
        <v>3493</v>
      </c>
      <c r="CD12" s="832">
        <v>1874</v>
      </c>
      <c r="CE12" s="832">
        <v>2656</v>
      </c>
      <c r="CF12" s="832">
        <v>2574</v>
      </c>
      <c r="CG12" s="832">
        <v>2442</v>
      </c>
      <c r="CH12" s="832">
        <v>7387</v>
      </c>
      <c r="CI12" s="2703">
        <v>41787</v>
      </c>
      <c r="CJ12" s="832">
        <v>41917</v>
      </c>
      <c r="CK12" s="832">
        <v>42121</v>
      </c>
      <c r="CL12" s="1263">
        <f t="shared" si="8"/>
        <v>102.21913331870169</v>
      </c>
      <c r="CM12" s="1177">
        <f t="shared" si="9"/>
        <v>98.968220238938471</v>
      </c>
      <c r="CN12" s="1177">
        <f t="shared" ref="CN12:CN22" si="10">CK12/BT12%</f>
        <v>99.449874864239504</v>
      </c>
      <c r="CO12" s="2597">
        <v>43014</v>
      </c>
      <c r="CP12" s="1963"/>
      <c r="CQ12" s="381"/>
      <c r="CR12" s="434"/>
      <c r="CS12" s="188"/>
    </row>
    <row r="13" spans="1:97" s="106" customFormat="1" ht="35.25" customHeight="1">
      <c r="A13" s="1532"/>
      <c r="B13" s="383" t="s">
        <v>464</v>
      </c>
      <c r="C13" s="608" t="s">
        <v>103</v>
      </c>
      <c r="D13" s="605">
        <v>41975</v>
      </c>
      <c r="E13" s="605">
        <v>42089</v>
      </c>
      <c r="F13" s="605">
        <v>42156</v>
      </c>
      <c r="G13" s="714">
        <f>SUM(H13:U13)</f>
        <v>42668</v>
      </c>
      <c r="H13" s="1395">
        <v>3335</v>
      </c>
      <c r="I13" s="1395">
        <v>3640</v>
      </c>
      <c r="J13" s="1395">
        <v>2830</v>
      </c>
      <c r="K13" s="1395">
        <v>1613.5</v>
      </c>
      <c r="L13" s="1395">
        <v>4183</v>
      </c>
      <c r="M13" s="1395">
        <v>2037.5</v>
      </c>
      <c r="N13" s="1395">
        <v>2685</v>
      </c>
      <c r="O13" s="1395">
        <v>3424.5</v>
      </c>
      <c r="P13" s="1395">
        <v>3380</v>
      </c>
      <c r="Q13" s="1395">
        <v>1786</v>
      </c>
      <c r="R13" s="1395">
        <v>2218</v>
      </c>
      <c r="S13" s="1395">
        <v>2430</v>
      </c>
      <c r="T13" s="1395">
        <v>2218.5</v>
      </c>
      <c r="U13" s="1395">
        <v>6887</v>
      </c>
      <c r="V13" s="614">
        <v>42274</v>
      </c>
      <c r="W13" s="614">
        <v>42315</v>
      </c>
      <c r="X13" s="614">
        <v>42500</v>
      </c>
      <c r="Y13" s="714">
        <f>SUM(Z13:AM13)</f>
        <v>42944</v>
      </c>
      <c r="Z13" s="1396">
        <v>2968</v>
      </c>
      <c r="AA13" s="1396">
        <v>3700</v>
      </c>
      <c r="AB13" s="1396">
        <v>2900</v>
      </c>
      <c r="AC13" s="1396">
        <v>1501</v>
      </c>
      <c r="AD13" s="1396">
        <v>4310</v>
      </c>
      <c r="AE13" s="1396">
        <v>2101</v>
      </c>
      <c r="AF13" s="1396">
        <v>2703</v>
      </c>
      <c r="AG13" s="1396">
        <v>3450</v>
      </c>
      <c r="AH13" s="1396">
        <v>3501</v>
      </c>
      <c r="AI13" s="1396">
        <v>1710</v>
      </c>
      <c r="AJ13" s="1396">
        <v>2403</v>
      </c>
      <c r="AK13" s="1396">
        <v>2451</v>
      </c>
      <c r="AL13" s="1396">
        <v>2241</v>
      </c>
      <c r="AM13" s="1396">
        <v>7005</v>
      </c>
      <c r="AN13" s="714">
        <f>SUM(AO13:BB13)</f>
        <v>43928</v>
      </c>
      <c r="AO13" s="614">
        <v>3054</v>
      </c>
      <c r="AP13" s="614">
        <v>3769</v>
      </c>
      <c r="AQ13" s="614">
        <v>2950</v>
      </c>
      <c r="AR13" s="614">
        <v>1635</v>
      </c>
      <c r="AS13" s="614">
        <v>4400</v>
      </c>
      <c r="AT13" s="614">
        <v>2130</v>
      </c>
      <c r="AU13" s="614">
        <v>2750</v>
      </c>
      <c r="AV13" s="614">
        <v>3500</v>
      </c>
      <c r="AW13" s="614">
        <v>3501</v>
      </c>
      <c r="AX13" s="614">
        <v>1728</v>
      </c>
      <c r="AY13" s="614">
        <v>2511</v>
      </c>
      <c r="AZ13" s="614">
        <v>2500</v>
      </c>
      <c r="BA13" s="614">
        <v>2300</v>
      </c>
      <c r="BB13" s="614">
        <v>7200</v>
      </c>
      <c r="BC13" s="614">
        <v>43270</v>
      </c>
      <c r="BD13" s="614">
        <v>43235</v>
      </c>
      <c r="BE13" s="714">
        <f>SUM(BF13:BS13)</f>
        <v>43510</v>
      </c>
      <c r="BF13" s="614">
        <v>3253</v>
      </c>
      <c r="BG13" s="614">
        <v>3615</v>
      </c>
      <c r="BH13" s="614">
        <v>2912</v>
      </c>
      <c r="BI13" s="614">
        <v>1627</v>
      </c>
      <c r="BJ13" s="614">
        <v>4212</v>
      </c>
      <c r="BK13" s="614">
        <v>2116</v>
      </c>
      <c r="BL13" s="614">
        <v>2722</v>
      </c>
      <c r="BM13" s="614">
        <v>3518</v>
      </c>
      <c r="BN13" s="614">
        <v>3440</v>
      </c>
      <c r="BO13" s="614">
        <v>1764</v>
      </c>
      <c r="BP13" s="614">
        <v>2396</v>
      </c>
      <c r="BQ13" s="614">
        <v>2504</v>
      </c>
      <c r="BR13" s="614">
        <v>2332</v>
      </c>
      <c r="BS13" s="614">
        <v>7099</v>
      </c>
      <c r="BT13" s="714">
        <f>SUM(BU13:CH13)</f>
        <v>44648</v>
      </c>
      <c r="BU13" s="1048">
        <v>3317</v>
      </c>
      <c r="BV13" s="1048">
        <v>3734</v>
      </c>
      <c r="BW13" s="1048">
        <v>3008</v>
      </c>
      <c r="BX13" s="1048">
        <v>1678</v>
      </c>
      <c r="BY13" s="1048">
        <v>4326</v>
      </c>
      <c r="BZ13" s="1048">
        <v>2203</v>
      </c>
      <c r="CA13" s="1048">
        <v>2702</v>
      </c>
      <c r="CB13" s="1048">
        <v>3619</v>
      </c>
      <c r="CC13" s="1048">
        <v>3476</v>
      </c>
      <c r="CD13" s="1048">
        <v>1849</v>
      </c>
      <c r="CE13" s="1048">
        <v>2499</v>
      </c>
      <c r="CF13" s="1048">
        <v>2533</v>
      </c>
      <c r="CG13" s="1048">
        <v>2441</v>
      </c>
      <c r="CH13" s="1048">
        <v>7263</v>
      </c>
      <c r="CI13" s="2704">
        <v>43909</v>
      </c>
      <c r="CJ13" s="1048">
        <v>44032</v>
      </c>
      <c r="CK13" s="1048">
        <v>44265</v>
      </c>
      <c r="CL13" s="1263">
        <f t="shared" ref="CL13" si="11">CJ13/BD13*100</f>
        <v>101.84341390077482</v>
      </c>
      <c r="CM13" s="1177">
        <f t="shared" ref="CM13" si="12">CJ13/BT13*100</f>
        <v>98.620318939258198</v>
      </c>
      <c r="CN13" s="1177">
        <f t="shared" si="10"/>
        <v>99.142178820999817</v>
      </c>
      <c r="CO13" s="2597">
        <v>45128</v>
      </c>
      <c r="CP13" s="1964"/>
      <c r="CQ13" s="436"/>
      <c r="CR13" s="436"/>
      <c r="CS13" s="231"/>
    </row>
    <row r="14" spans="1:97" s="80" customFormat="1" ht="29.25" customHeight="1">
      <c r="A14" s="1531"/>
      <c r="B14" s="549" t="s">
        <v>465</v>
      </c>
      <c r="C14" s="607" t="s">
        <v>32</v>
      </c>
      <c r="D14" s="717">
        <v>0.61</v>
      </c>
      <c r="E14" s="717">
        <v>1.19</v>
      </c>
      <c r="F14" s="572">
        <v>1.98</v>
      </c>
      <c r="G14" s="826">
        <f>AVERAGE(H14:U14)</f>
        <v>1.7785714285714287</v>
      </c>
      <c r="H14" s="995">
        <v>1.9</v>
      </c>
      <c r="I14" s="995">
        <v>1.8</v>
      </c>
      <c r="J14" s="995">
        <v>1.7</v>
      </c>
      <c r="K14" s="995">
        <v>1.9</v>
      </c>
      <c r="L14" s="995">
        <v>1.9</v>
      </c>
      <c r="M14" s="995">
        <v>1.4</v>
      </c>
      <c r="N14" s="995">
        <v>1.8</v>
      </c>
      <c r="O14" s="995">
        <v>1.8</v>
      </c>
      <c r="P14" s="995">
        <v>1.7</v>
      </c>
      <c r="Q14" s="995">
        <v>1.5</v>
      </c>
      <c r="R14" s="995">
        <v>1.8</v>
      </c>
      <c r="S14" s="995">
        <v>1.9</v>
      </c>
      <c r="T14" s="995">
        <v>1.8</v>
      </c>
      <c r="U14" s="995">
        <v>2</v>
      </c>
      <c r="V14" s="826">
        <v>0.8</v>
      </c>
      <c r="W14" s="826">
        <v>0.8</v>
      </c>
      <c r="X14" s="826">
        <v>1.25</v>
      </c>
      <c r="Y14" s="826">
        <f>AVERAGE(Z14:AM14)</f>
        <v>1.6764285714285714</v>
      </c>
      <c r="Z14" s="616">
        <v>1.1000000000000001</v>
      </c>
      <c r="AA14" s="616">
        <v>1.1000000000000001</v>
      </c>
      <c r="AB14" s="616">
        <v>1.3</v>
      </c>
      <c r="AC14" s="616">
        <v>2.1</v>
      </c>
      <c r="AD14" s="616">
        <v>2.2000000000000002</v>
      </c>
      <c r="AE14" s="616">
        <v>1.3</v>
      </c>
      <c r="AF14" s="616">
        <v>2.4</v>
      </c>
      <c r="AG14" s="616">
        <v>1.6</v>
      </c>
      <c r="AH14" s="616">
        <v>2.5</v>
      </c>
      <c r="AI14" s="616">
        <v>1.7</v>
      </c>
      <c r="AJ14" s="616">
        <v>1.27</v>
      </c>
      <c r="AK14" s="616">
        <v>1.6</v>
      </c>
      <c r="AL14" s="616">
        <v>1.4</v>
      </c>
      <c r="AM14" s="616">
        <v>1.9</v>
      </c>
      <c r="AN14" s="826">
        <f>AVERAGE(AO14:BB14)</f>
        <v>1.7328571428571429</v>
      </c>
      <c r="AO14" s="816">
        <v>1.7</v>
      </c>
      <c r="AP14" s="816">
        <v>1.5</v>
      </c>
      <c r="AQ14" s="816">
        <v>1.5</v>
      </c>
      <c r="AR14" s="816">
        <v>1.95</v>
      </c>
      <c r="AS14" s="816">
        <v>1.76</v>
      </c>
      <c r="AT14" s="816">
        <v>1.4</v>
      </c>
      <c r="AU14" s="816">
        <v>1.7</v>
      </c>
      <c r="AV14" s="816">
        <v>1.9</v>
      </c>
      <c r="AW14" s="816">
        <v>2.5499999999999998</v>
      </c>
      <c r="AX14" s="816">
        <v>2.1</v>
      </c>
      <c r="AY14" s="816">
        <v>1.4</v>
      </c>
      <c r="AZ14" s="816">
        <v>1.6</v>
      </c>
      <c r="BA14" s="816">
        <v>1.4</v>
      </c>
      <c r="BB14" s="816">
        <v>1.8</v>
      </c>
      <c r="BC14" s="1085">
        <v>0.77</v>
      </c>
      <c r="BD14" s="1559">
        <v>1.05</v>
      </c>
      <c r="BE14" s="826">
        <f>AVERAGE(BF14:BS14)</f>
        <v>1.7249999999999999</v>
      </c>
      <c r="BF14" s="616">
        <v>1.73</v>
      </c>
      <c r="BG14" s="616">
        <v>1.73</v>
      </c>
      <c r="BH14" s="616">
        <v>1.73</v>
      </c>
      <c r="BI14" s="616">
        <v>1.73</v>
      </c>
      <c r="BJ14" s="616">
        <v>1.73</v>
      </c>
      <c r="BK14" s="616">
        <v>1.71</v>
      </c>
      <c r="BL14" s="616">
        <v>1.73</v>
      </c>
      <c r="BM14" s="616">
        <v>1.73</v>
      </c>
      <c r="BN14" s="616">
        <v>1.73</v>
      </c>
      <c r="BO14" s="616">
        <v>1.72</v>
      </c>
      <c r="BP14" s="616">
        <v>1.72</v>
      </c>
      <c r="BQ14" s="616">
        <v>1.72</v>
      </c>
      <c r="BR14" s="616">
        <v>1.71</v>
      </c>
      <c r="BS14" s="616">
        <v>1.73</v>
      </c>
      <c r="BT14" s="2112">
        <f>AVERAGE(BU14:CH14)</f>
        <v>1.5478571428571433</v>
      </c>
      <c r="BU14" s="1050">
        <v>1.55</v>
      </c>
      <c r="BV14" s="1050">
        <v>1.55</v>
      </c>
      <c r="BW14" s="1050">
        <v>1.55</v>
      </c>
      <c r="BX14" s="1050">
        <v>1.54</v>
      </c>
      <c r="BY14" s="1050">
        <v>1.55</v>
      </c>
      <c r="BZ14" s="1050">
        <v>1.54</v>
      </c>
      <c r="CA14" s="1050">
        <v>1.55</v>
      </c>
      <c r="CB14" s="1050">
        <v>1.55</v>
      </c>
      <c r="CC14" s="1050">
        <v>1.55</v>
      </c>
      <c r="CD14" s="1050">
        <v>1.54</v>
      </c>
      <c r="CE14" s="1050">
        <v>1.55</v>
      </c>
      <c r="CF14" s="1050">
        <v>1.55</v>
      </c>
      <c r="CG14" s="1050">
        <v>1.55</v>
      </c>
      <c r="CH14" s="1050">
        <v>1.55</v>
      </c>
      <c r="CI14" s="1050">
        <v>0.78</v>
      </c>
      <c r="CJ14" s="1050">
        <v>1.04</v>
      </c>
      <c r="CK14" s="1050">
        <v>1.55</v>
      </c>
      <c r="CL14" s="1263">
        <f t="shared" ref="CL14:CL16" si="13">CJ14/BD14*100</f>
        <v>99.047619047619051</v>
      </c>
      <c r="CM14" s="1177">
        <f t="shared" ref="CM14:CM16" si="14">CJ14/BT14*100</f>
        <v>67.189663128749416</v>
      </c>
      <c r="CN14" s="1177">
        <f t="shared" si="10"/>
        <v>100.13844023996306</v>
      </c>
      <c r="CO14" s="1177">
        <v>1.5</v>
      </c>
      <c r="CP14" s="1955"/>
      <c r="CQ14" s="385"/>
      <c r="CR14" s="1035"/>
      <c r="CS14" s="188"/>
    </row>
    <row r="15" spans="1:97" s="80" customFormat="1" ht="29.25" customHeight="1">
      <c r="A15" s="1531"/>
      <c r="B15" s="584" t="s">
        <v>466</v>
      </c>
      <c r="C15" s="607" t="s">
        <v>467</v>
      </c>
      <c r="D15" s="717">
        <v>0.4</v>
      </c>
      <c r="E15" s="717">
        <v>0.6</v>
      </c>
      <c r="F15" s="572">
        <v>0.49</v>
      </c>
      <c r="G15" s="615">
        <f t="shared" ref="G15:G21" si="15">AVERAGE(H15:H15)</f>
        <v>0.5</v>
      </c>
      <c r="H15" s="735">
        <v>0.5</v>
      </c>
      <c r="I15" s="735">
        <v>0.6</v>
      </c>
      <c r="J15" s="735">
        <v>0.5</v>
      </c>
      <c r="K15" s="735">
        <v>0.5</v>
      </c>
      <c r="L15" s="735">
        <v>0.6</v>
      </c>
      <c r="M15" s="735">
        <v>0.5</v>
      </c>
      <c r="N15" s="735">
        <v>0.4</v>
      </c>
      <c r="O15" s="735">
        <v>0.4</v>
      </c>
      <c r="P15" s="735">
        <v>0.4</v>
      </c>
      <c r="Q15" s="735">
        <v>0.5</v>
      </c>
      <c r="R15" s="735">
        <v>0.6</v>
      </c>
      <c r="S15" s="735">
        <v>0.5</v>
      </c>
      <c r="T15" s="735">
        <v>0.6</v>
      </c>
      <c r="U15" s="735">
        <v>0.4</v>
      </c>
      <c r="V15" s="615">
        <v>0.8</v>
      </c>
      <c r="W15" s="615">
        <v>0.8</v>
      </c>
      <c r="X15" s="615">
        <v>0.7</v>
      </c>
      <c r="Y15" s="615">
        <f t="shared" ref="Y15:Y20" si="16">AVERAGE(Z15:Z15)</f>
        <v>0.5</v>
      </c>
      <c r="Z15" s="1085">
        <v>0.5</v>
      </c>
      <c r="AA15" s="1085">
        <v>0.5</v>
      </c>
      <c r="AB15" s="1085">
        <v>0.5</v>
      </c>
      <c r="AC15" s="1085">
        <v>0.5</v>
      </c>
      <c r="AD15" s="1085">
        <v>0.5</v>
      </c>
      <c r="AE15" s="1085">
        <v>0.8</v>
      </c>
      <c r="AF15" s="1085">
        <v>0.5</v>
      </c>
      <c r="AG15" s="1085">
        <v>0.5</v>
      </c>
      <c r="AH15" s="1085">
        <v>0.3</v>
      </c>
      <c r="AI15" s="1085">
        <v>0.2</v>
      </c>
      <c r="AJ15" s="1085">
        <v>0.5</v>
      </c>
      <c r="AK15" s="1085">
        <v>0.5</v>
      </c>
      <c r="AL15" s="1085">
        <v>0.5</v>
      </c>
      <c r="AM15" s="1085">
        <v>0.7</v>
      </c>
      <c r="AN15" s="957">
        <f>AVERAGE(AO15:BB15)</f>
        <v>0.5</v>
      </c>
      <c r="AO15" s="958">
        <v>0.4</v>
      </c>
      <c r="AP15" s="958">
        <v>0.4</v>
      </c>
      <c r="AQ15" s="958">
        <v>0.5</v>
      </c>
      <c r="AR15" s="958">
        <v>0.5</v>
      </c>
      <c r="AS15" s="958">
        <v>0.5</v>
      </c>
      <c r="AT15" s="958">
        <v>0.5</v>
      </c>
      <c r="AU15" s="958">
        <v>0.6</v>
      </c>
      <c r="AV15" s="958">
        <v>0.6</v>
      </c>
      <c r="AW15" s="958">
        <v>0.6</v>
      </c>
      <c r="AX15" s="958">
        <v>0.5</v>
      </c>
      <c r="AY15" s="958">
        <v>0.4</v>
      </c>
      <c r="AZ15" s="958">
        <v>0.5</v>
      </c>
      <c r="BA15" s="958">
        <v>0.4</v>
      </c>
      <c r="BB15" s="958">
        <v>0.6</v>
      </c>
      <c r="BC15" s="1085">
        <v>0.84</v>
      </c>
      <c r="BD15" s="2816">
        <f>(14.53-16.84)</f>
        <v>-2.3100000000000005</v>
      </c>
      <c r="BE15" s="957">
        <f t="shared" ref="BE15:BE16" si="17">AVERAGE(BF15:BS15)</f>
        <v>0.5</v>
      </c>
      <c r="BF15" s="616">
        <v>0.5</v>
      </c>
      <c r="BG15" s="616">
        <v>0.5</v>
      </c>
      <c r="BH15" s="616">
        <v>0.5</v>
      </c>
      <c r="BI15" s="616">
        <v>0.5</v>
      </c>
      <c r="BJ15" s="616">
        <v>0.5</v>
      </c>
      <c r="BK15" s="616">
        <v>0.5</v>
      </c>
      <c r="BL15" s="616">
        <v>0.5</v>
      </c>
      <c r="BM15" s="616">
        <v>0.5</v>
      </c>
      <c r="BN15" s="616">
        <v>0.5</v>
      </c>
      <c r="BO15" s="616">
        <v>0.5</v>
      </c>
      <c r="BP15" s="616">
        <v>0.5</v>
      </c>
      <c r="BQ15" s="616">
        <v>0.5</v>
      </c>
      <c r="BR15" s="616">
        <v>0.5</v>
      </c>
      <c r="BS15" s="616">
        <v>0.5</v>
      </c>
      <c r="BT15" s="957">
        <f>AVERAGE(BU15:CH15)</f>
        <v>0.5</v>
      </c>
      <c r="BU15" s="1262">
        <v>0.5</v>
      </c>
      <c r="BV15" s="1262">
        <v>0.5</v>
      </c>
      <c r="BW15" s="1262">
        <v>0.5</v>
      </c>
      <c r="BX15" s="1262">
        <v>0.5</v>
      </c>
      <c r="BY15" s="1262">
        <v>0.5</v>
      </c>
      <c r="BZ15" s="1262">
        <v>0.5</v>
      </c>
      <c r="CA15" s="1262">
        <v>0.5</v>
      </c>
      <c r="CB15" s="1262">
        <v>0.5</v>
      </c>
      <c r="CC15" s="1262">
        <v>0.5</v>
      </c>
      <c r="CD15" s="1262">
        <v>0.5</v>
      </c>
      <c r="CE15" s="1262">
        <v>0.5</v>
      </c>
      <c r="CF15" s="1262">
        <v>0.5</v>
      </c>
      <c r="CG15" s="1262">
        <v>0.5</v>
      </c>
      <c r="CH15" s="1262">
        <v>0.5</v>
      </c>
      <c r="CI15" s="957">
        <v>0.6</v>
      </c>
      <c r="CJ15" s="966">
        <v>0.52</v>
      </c>
      <c r="CK15" s="1050">
        <v>0.5</v>
      </c>
      <c r="CL15" s="2794">
        <f t="shared" si="13"/>
        <v>-22.510822510822507</v>
      </c>
      <c r="CM15" s="1177">
        <f t="shared" si="14"/>
        <v>104</v>
      </c>
      <c r="CN15" s="1177">
        <f t="shared" si="10"/>
        <v>100</v>
      </c>
      <c r="CO15" s="1177">
        <v>0.5</v>
      </c>
      <c r="CP15" s="1955"/>
      <c r="CQ15" s="385"/>
      <c r="CR15" s="1035"/>
      <c r="CS15" s="188"/>
    </row>
    <row r="16" spans="1:97" s="80" customFormat="1" ht="29.25" customHeight="1">
      <c r="A16" s="1531"/>
      <c r="B16" s="584" t="s">
        <v>98</v>
      </c>
      <c r="C16" s="607" t="s">
        <v>99</v>
      </c>
      <c r="D16" s="717">
        <v>8.42</v>
      </c>
      <c r="E16" s="717">
        <v>12</v>
      </c>
      <c r="F16" s="572">
        <v>17.214285714285715</v>
      </c>
      <c r="G16" s="616">
        <f>AVERAGE(H16:U16)</f>
        <v>16.4860048328635</v>
      </c>
      <c r="H16" s="735">
        <v>13</v>
      </c>
      <c r="I16" s="735">
        <v>11</v>
      </c>
      <c r="J16" s="735">
        <v>12</v>
      </c>
      <c r="K16" s="735">
        <v>22</v>
      </c>
      <c r="L16" s="735">
        <v>15</v>
      </c>
      <c r="M16" s="735">
        <v>14</v>
      </c>
      <c r="N16" s="735">
        <v>17</v>
      </c>
      <c r="O16" s="735">
        <v>26</v>
      </c>
      <c r="P16" s="735">
        <v>19</v>
      </c>
      <c r="Q16" s="735">
        <v>22</v>
      </c>
      <c r="R16" s="735">
        <v>11</v>
      </c>
      <c r="S16" s="735">
        <v>14.804067660089</v>
      </c>
      <c r="T16" s="735">
        <v>13</v>
      </c>
      <c r="U16" s="735">
        <v>21</v>
      </c>
      <c r="V16" s="616">
        <v>8.4</v>
      </c>
      <c r="W16" s="616">
        <v>8.4</v>
      </c>
      <c r="X16" s="616">
        <v>12.5</v>
      </c>
      <c r="Y16" s="616">
        <f>AVERAGE(Z16:AM16)</f>
        <v>16.671428571428571</v>
      </c>
      <c r="Z16" s="615">
        <v>13</v>
      </c>
      <c r="AA16" s="616">
        <v>10.3</v>
      </c>
      <c r="AB16" s="615">
        <v>14</v>
      </c>
      <c r="AC16" s="615">
        <v>20</v>
      </c>
      <c r="AD16" s="615">
        <v>18.100000000000001</v>
      </c>
      <c r="AE16" s="615">
        <v>13</v>
      </c>
      <c r="AF16" s="615">
        <v>23</v>
      </c>
      <c r="AG16" s="615">
        <v>16</v>
      </c>
      <c r="AH16" s="615">
        <v>26</v>
      </c>
      <c r="AI16" s="615">
        <v>18</v>
      </c>
      <c r="AJ16" s="615">
        <v>15</v>
      </c>
      <c r="AK16" s="615">
        <v>16</v>
      </c>
      <c r="AL16" s="615">
        <v>13</v>
      </c>
      <c r="AM16" s="615">
        <v>18</v>
      </c>
      <c r="AN16" s="616">
        <f>AVERAGE(AO16:BB16)</f>
        <v>16.257142857142856</v>
      </c>
      <c r="AO16" s="748">
        <v>12.5</v>
      </c>
      <c r="AP16" s="816">
        <v>10</v>
      </c>
      <c r="AQ16" s="748">
        <v>13.5</v>
      </c>
      <c r="AR16" s="748">
        <v>19.5</v>
      </c>
      <c r="AS16" s="748">
        <v>17.600000000000001</v>
      </c>
      <c r="AT16" s="748">
        <v>12.5</v>
      </c>
      <c r="AU16" s="748">
        <v>17</v>
      </c>
      <c r="AV16" s="748">
        <v>19</v>
      </c>
      <c r="AW16" s="748">
        <v>25.5</v>
      </c>
      <c r="AX16" s="748">
        <v>21</v>
      </c>
      <c r="AY16" s="748">
        <v>13</v>
      </c>
      <c r="AZ16" s="748">
        <v>15</v>
      </c>
      <c r="BA16" s="748">
        <v>14</v>
      </c>
      <c r="BB16" s="748">
        <v>17.5</v>
      </c>
      <c r="BC16" s="1085">
        <v>7.17</v>
      </c>
      <c r="BD16" s="1559">
        <v>9.69</v>
      </c>
      <c r="BE16" s="616">
        <f t="shared" si="17"/>
        <v>16.255714285714287</v>
      </c>
      <c r="BF16" s="616">
        <v>16.260000000000002</v>
      </c>
      <c r="BG16" s="616">
        <v>16.260000000000002</v>
      </c>
      <c r="BH16" s="616">
        <v>16.260000000000002</v>
      </c>
      <c r="BI16" s="616">
        <v>16.260000000000002</v>
      </c>
      <c r="BJ16" s="616">
        <v>16.260000000000002</v>
      </c>
      <c r="BK16" s="616">
        <v>16.25</v>
      </c>
      <c r="BL16" s="616">
        <v>16.260000000000002</v>
      </c>
      <c r="BM16" s="616">
        <v>16.260000000000002</v>
      </c>
      <c r="BN16" s="616">
        <v>16.260000000000002</v>
      </c>
      <c r="BO16" s="616">
        <v>16.25</v>
      </c>
      <c r="BP16" s="616">
        <v>16.25</v>
      </c>
      <c r="BQ16" s="616">
        <v>16.25</v>
      </c>
      <c r="BR16" s="616">
        <v>16.239999999999998</v>
      </c>
      <c r="BS16" s="616">
        <v>16.260000000000002</v>
      </c>
      <c r="BT16" s="1185">
        <f t="shared" ref="BT16" si="18">AVERAGE(BU16:CH16)</f>
        <v>15.007142857142856</v>
      </c>
      <c r="BU16" s="1185">
        <v>15.3</v>
      </c>
      <c r="BV16" s="1185">
        <v>15</v>
      </c>
      <c r="BW16" s="1185">
        <v>15</v>
      </c>
      <c r="BX16" s="1185">
        <v>14.9</v>
      </c>
      <c r="BY16" s="1185">
        <v>15</v>
      </c>
      <c r="BZ16" s="1185">
        <v>14.9</v>
      </c>
      <c r="CA16" s="1185">
        <v>15</v>
      </c>
      <c r="CB16" s="1185">
        <v>15</v>
      </c>
      <c r="CC16" s="1185">
        <v>15</v>
      </c>
      <c r="CD16" s="1185">
        <v>14.9</v>
      </c>
      <c r="CE16" s="1185">
        <v>15</v>
      </c>
      <c r="CF16" s="1185">
        <v>15</v>
      </c>
      <c r="CG16" s="1185">
        <v>15</v>
      </c>
      <c r="CH16" s="1185">
        <v>15.1</v>
      </c>
      <c r="CI16" s="1185">
        <v>7.54</v>
      </c>
      <c r="CJ16" s="1185">
        <v>10.54</v>
      </c>
      <c r="CK16" s="1185">
        <v>15</v>
      </c>
      <c r="CL16" s="1263">
        <f t="shared" si="13"/>
        <v>108.77192982456141</v>
      </c>
      <c r="CM16" s="1177">
        <f t="shared" si="14"/>
        <v>70.233222275107082</v>
      </c>
      <c r="CN16" s="1177">
        <f t="shared" si="10"/>
        <v>99.952403617325103</v>
      </c>
      <c r="CO16" s="748" t="s">
        <v>985</v>
      </c>
      <c r="CP16" s="1955"/>
      <c r="CQ16" s="386"/>
      <c r="CR16" s="1035"/>
      <c r="CS16" s="188"/>
    </row>
    <row r="17" spans="1:97" s="76" customFormat="1" ht="20.25" hidden="1" customHeight="1">
      <c r="A17" s="1531"/>
      <c r="B17" s="387"/>
      <c r="C17" s="388"/>
      <c r="D17" s="615">
        <v>108</v>
      </c>
      <c r="E17" s="615"/>
      <c r="F17" s="615" t="e">
        <v>#DIV/0!</v>
      </c>
      <c r="G17" s="615" t="e">
        <f t="shared" si="15"/>
        <v>#DIV/0!</v>
      </c>
      <c r="H17" s="736"/>
      <c r="I17" s="736"/>
      <c r="J17" s="736"/>
      <c r="K17" s="736"/>
      <c r="L17" s="736"/>
      <c r="M17" s="736"/>
      <c r="N17" s="736"/>
      <c r="O17" s="736"/>
      <c r="P17" s="736"/>
      <c r="Q17" s="736"/>
      <c r="R17" s="736"/>
      <c r="S17" s="736"/>
      <c r="T17" s="736"/>
      <c r="U17" s="736"/>
      <c r="V17" s="617"/>
      <c r="W17" s="617"/>
      <c r="X17" s="617"/>
      <c r="Y17" s="615" t="e">
        <f t="shared" si="16"/>
        <v>#DIV/0!</v>
      </c>
      <c r="Z17" s="817"/>
      <c r="AA17" s="817"/>
      <c r="AB17" s="817"/>
      <c r="AC17" s="817"/>
      <c r="AD17" s="817"/>
      <c r="AE17" s="817"/>
      <c r="AF17" s="817"/>
      <c r="AG17" s="817"/>
      <c r="AH17" s="817"/>
      <c r="AI17" s="817"/>
      <c r="AJ17" s="817"/>
      <c r="AK17" s="817"/>
      <c r="AL17" s="817"/>
      <c r="AM17" s="817"/>
      <c r="AN17" s="615" t="e">
        <f t="shared" ref="AN17:AN20" si="19">AVERAGE(AO17:AO17)</f>
        <v>#DIV/0!</v>
      </c>
      <c r="AO17" s="817"/>
      <c r="AP17" s="817"/>
      <c r="AQ17" s="817"/>
      <c r="AR17" s="817"/>
      <c r="AS17" s="817"/>
      <c r="AT17" s="817"/>
      <c r="AU17" s="817"/>
      <c r="AV17" s="817"/>
      <c r="AW17" s="817"/>
      <c r="AX17" s="817"/>
      <c r="AY17" s="817"/>
      <c r="AZ17" s="817"/>
      <c r="BA17" s="817"/>
      <c r="BB17" s="817"/>
      <c r="BC17" s="817"/>
      <c r="BD17" s="1560"/>
      <c r="BE17" s="613" t="e">
        <f t="shared" ref="BE17:BE21" si="20">AN17</f>
        <v>#DIV/0!</v>
      </c>
      <c r="BF17" s="613"/>
      <c r="BG17" s="613"/>
      <c r="BH17" s="613"/>
      <c r="BI17" s="613"/>
      <c r="BJ17" s="613"/>
      <c r="BK17" s="613"/>
      <c r="BL17" s="613"/>
      <c r="BM17" s="613"/>
      <c r="BN17" s="613"/>
      <c r="BO17" s="613"/>
      <c r="BP17" s="613"/>
      <c r="BQ17" s="613"/>
      <c r="BR17" s="613"/>
      <c r="BS17" s="613"/>
      <c r="BT17" s="615"/>
      <c r="BU17" s="1263"/>
      <c r="BV17" s="1264"/>
      <c r="BW17" s="1264"/>
      <c r="BX17" s="1264"/>
      <c r="BY17" s="1264"/>
      <c r="BZ17" s="1264"/>
      <c r="CA17" s="1264"/>
      <c r="CB17" s="1264"/>
      <c r="CC17" s="1264"/>
      <c r="CD17" s="1264"/>
      <c r="CE17" s="1264"/>
      <c r="CF17" s="1264"/>
      <c r="CG17" s="1264"/>
      <c r="CH17" s="1264"/>
      <c r="CI17" s="1264"/>
      <c r="CJ17" s="1264"/>
      <c r="CK17" s="1050"/>
      <c r="CL17" s="1263" t="e">
        <f t="shared" ref="CL17:CL21" si="21">CJ17/BD17*100</f>
        <v>#DIV/0!</v>
      </c>
      <c r="CM17" s="1177" t="e">
        <f t="shared" ref="CM17:CM21" si="22">CJ17/BT17*100</f>
        <v>#DIV/0!</v>
      </c>
      <c r="CN17" s="1177" t="e">
        <f t="shared" si="10"/>
        <v>#DIV/0!</v>
      </c>
      <c r="CO17" s="1177"/>
      <c r="CP17" s="1963"/>
      <c r="CQ17" s="306"/>
      <c r="CR17" s="434"/>
      <c r="CS17" s="188"/>
    </row>
    <row r="18" spans="1:97" s="76" customFormat="1" ht="20.25" hidden="1" customHeight="1">
      <c r="A18" s="1531"/>
      <c r="B18" s="387" t="s">
        <v>468</v>
      </c>
      <c r="C18" s="622" t="s">
        <v>469</v>
      </c>
      <c r="D18" s="615"/>
      <c r="E18" s="615"/>
      <c r="F18" s="615" t="e">
        <v>#DIV/0!</v>
      </c>
      <c r="G18" s="615" t="e">
        <f t="shared" si="15"/>
        <v>#DIV/0!</v>
      </c>
      <c r="H18" s="736"/>
      <c r="I18" s="736"/>
      <c r="J18" s="736"/>
      <c r="K18" s="736"/>
      <c r="L18" s="736"/>
      <c r="M18" s="736"/>
      <c r="N18" s="736"/>
      <c r="O18" s="736"/>
      <c r="P18" s="736"/>
      <c r="Q18" s="736"/>
      <c r="R18" s="736"/>
      <c r="S18" s="736"/>
      <c r="T18" s="736"/>
      <c r="U18" s="736"/>
      <c r="V18" s="617"/>
      <c r="W18" s="617"/>
      <c r="X18" s="617"/>
      <c r="Y18" s="615" t="e">
        <f t="shared" si="16"/>
        <v>#DIV/0!</v>
      </c>
      <c r="Z18" s="817"/>
      <c r="AA18" s="817"/>
      <c r="AB18" s="817"/>
      <c r="AC18" s="817"/>
      <c r="AD18" s="817"/>
      <c r="AE18" s="817"/>
      <c r="AF18" s="817"/>
      <c r="AG18" s="817"/>
      <c r="AH18" s="817"/>
      <c r="AI18" s="817"/>
      <c r="AJ18" s="817"/>
      <c r="AK18" s="817"/>
      <c r="AL18" s="817"/>
      <c r="AM18" s="817"/>
      <c r="AN18" s="615" t="e">
        <f t="shared" si="19"/>
        <v>#DIV/0!</v>
      </c>
      <c r="AO18" s="817"/>
      <c r="AP18" s="817"/>
      <c r="AQ18" s="817"/>
      <c r="AR18" s="817"/>
      <c r="AS18" s="817"/>
      <c r="AT18" s="817"/>
      <c r="AU18" s="817"/>
      <c r="AV18" s="817"/>
      <c r="AW18" s="817"/>
      <c r="AX18" s="817"/>
      <c r="AY18" s="817"/>
      <c r="AZ18" s="817"/>
      <c r="BA18" s="817"/>
      <c r="BB18" s="817"/>
      <c r="BC18" s="817"/>
      <c r="BD18" s="1560"/>
      <c r="BE18" s="613" t="e">
        <f t="shared" si="20"/>
        <v>#DIV/0!</v>
      </c>
      <c r="BF18" s="613"/>
      <c r="BG18" s="613"/>
      <c r="BH18" s="613"/>
      <c r="BI18" s="613"/>
      <c r="BJ18" s="613"/>
      <c r="BK18" s="613"/>
      <c r="BL18" s="613"/>
      <c r="BM18" s="613"/>
      <c r="BN18" s="613"/>
      <c r="BO18" s="613"/>
      <c r="BP18" s="613"/>
      <c r="BQ18" s="613"/>
      <c r="BR18" s="613"/>
      <c r="BS18" s="613"/>
      <c r="BT18" s="615"/>
      <c r="BU18" s="1263"/>
      <c r="BV18" s="1264"/>
      <c r="BW18" s="1264"/>
      <c r="BX18" s="1264"/>
      <c r="BY18" s="1264"/>
      <c r="BZ18" s="1264"/>
      <c r="CA18" s="1264"/>
      <c r="CB18" s="1264"/>
      <c r="CC18" s="1264"/>
      <c r="CD18" s="1264"/>
      <c r="CE18" s="1264"/>
      <c r="CF18" s="1264"/>
      <c r="CG18" s="1264"/>
      <c r="CH18" s="1264"/>
      <c r="CI18" s="1264"/>
      <c r="CJ18" s="1264"/>
      <c r="CK18" s="1050"/>
      <c r="CL18" s="1263" t="e">
        <f t="shared" si="21"/>
        <v>#DIV/0!</v>
      </c>
      <c r="CM18" s="1177" t="e">
        <f t="shared" si="22"/>
        <v>#DIV/0!</v>
      </c>
      <c r="CN18" s="1177" t="e">
        <f t="shared" si="10"/>
        <v>#DIV/0!</v>
      </c>
      <c r="CO18" s="1177"/>
      <c r="CP18" s="1963"/>
      <c r="CQ18" s="306"/>
      <c r="CR18" s="434"/>
      <c r="CS18" s="188"/>
    </row>
    <row r="19" spans="1:97" s="76" customFormat="1" ht="20.25" hidden="1" customHeight="1">
      <c r="A19" s="1531"/>
      <c r="B19" s="387" t="s">
        <v>470</v>
      </c>
      <c r="C19" s="622" t="s">
        <v>32</v>
      </c>
      <c r="D19" s="615"/>
      <c r="E19" s="615"/>
      <c r="F19" s="615" t="e">
        <v>#DIV/0!</v>
      </c>
      <c r="G19" s="615" t="e">
        <f t="shared" si="15"/>
        <v>#DIV/0!</v>
      </c>
      <c r="H19" s="736"/>
      <c r="I19" s="736"/>
      <c r="J19" s="736"/>
      <c r="K19" s="736"/>
      <c r="L19" s="736"/>
      <c r="M19" s="736"/>
      <c r="N19" s="736"/>
      <c r="O19" s="736"/>
      <c r="P19" s="736"/>
      <c r="Q19" s="736"/>
      <c r="R19" s="736"/>
      <c r="S19" s="736"/>
      <c r="T19" s="736"/>
      <c r="U19" s="736"/>
      <c r="V19" s="617"/>
      <c r="W19" s="617"/>
      <c r="X19" s="617"/>
      <c r="Y19" s="615" t="e">
        <f t="shared" si="16"/>
        <v>#DIV/0!</v>
      </c>
      <c r="Z19" s="817"/>
      <c r="AA19" s="817"/>
      <c r="AB19" s="817"/>
      <c r="AC19" s="817"/>
      <c r="AD19" s="817"/>
      <c r="AE19" s="817"/>
      <c r="AF19" s="817"/>
      <c r="AG19" s="817"/>
      <c r="AH19" s="817"/>
      <c r="AI19" s="817"/>
      <c r="AJ19" s="817"/>
      <c r="AK19" s="817"/>
      <c r="AL19" s="817"/>
      <c r="AM19" s="817"/>
      <c r="AN19" s="615" t="e">
        <f t="shared" si="19"/>
        <v>#DIV/0!</v>
      </c>
      <c r="AO19" s="817"/>
      <c r="AP19" s="817"/>
      <c r="AQ19" s="817"/>
      <c r="AR19" s="817"/>
      <c r="AS19" s="817"/>
      <c r="AT19" s="817"/>
      <c r="AU19" s="817"/>
      <c r="AV19" s="817"/>
      <c r="AW19" s="817"/>
      <c r="AX19" s="817"/>
      <c r="AY19" s="817"/>
      <c r="AZ19" s="817"/>
      <c r="BA19" s="817"/>
      <c r="BB19" s="817"/>
      <c r="BC19" s="817"/>
      <c r="BD19" s="1560"/>
      <c r="BE19" s="613" t="e">
        <f t="shared" si="20"/>
        <v>#DIV/0!</v>
      </c>
      <c r="BF19" s="613"/>
      <c r="BG19" s="613"/>
      <c r="BH19" s="613"/>
      <c r="BI19" s="613"/>
      <c r="BJ19" s="613"/>
      <c r="BK19" s="613"/>
      <c r="BL19" s="613"/>
      <c r="BM19" s="613"/>
      <c r="BN19" s="613"/>
      <c r="BO19" s="613"/>
      <c r="BP19" s="613"/>
      <c r="BQ19" s="613"/>
      <c r="BR19" s="613"/>
      <c r="BS19" s="613"/>
      <c r="BT19" s="615"/>
      <c r="BU19" s="1265">
        <v>110</v>
      </c>
      <c r="BV19" s="1265"/>
      <c r="BW19" s="1266"/>
      <c r="BX19" s="1265"/>
      <c r="BY19" s="1265"/>
      <c r="BZ19" s="1265"/>
      <c r="CA19" s="1265"/>
      <c r="CB19" s="1265"/>
      <c r="CC19" s="1265"/>
      <c r="CD19" s="1265"/>
      <c r="CE19" s="1265"/>
      <c r="CF19" s="1265"/>
      <c r="CG19" s="1265"/>
      <c r="CH19" s="1265"/>
      <c r="CI19" s="1265"/>
      <c r="CJ19" s="1265"/>
      <c r="CK19" s="1050"/>
      <c r="CL19" s="1263" t="e">
        <f t="shared" si="21"/>
        <v>#DIV/0!</v>
      </c>
      <c r="CM19" s="1177" t="e">
        <f t="shared" si="22"/>
        <v>#DIV/0!</v>
      </c>
      <c r="CN19" s="1177" t="e">
        <f t="shared" si="10"/>
        <v>#DIV/0!</v>
      </c>
      <c r="CO19" s="1177"/>
      <c r="CP19" s="1963"/>
      <c r="CQ19" s="306"/>
      <c r="CR19" s="434"/>
      <c r="CS19" s="188"/>
    </row>
    <row r="20" spans="1:97" s="76" customFormat="1" ht="20.25" hidden="1" customHeight="1">
      <c r="A20" s="1531"/>
      <c r="B20" s="387" t="s">
        <v>471</v>
      </c>
      <c r="C20" s="388"/>
      <c r="D20" s="615"/>
      <c r="E20" s="615"/>
      <c r="F20" s="615" t="e">
        <v>#DIV/0!</v>
      </c>
      <c r="G20" s="615" t="e">
        <f t="shared" si="15"/>
        <v>#DIV/0!</v>
      </c>
      <c r="H20" s="736"/>
      <c r="I20" s="736"/>
      <c r="J20" s="736"/>
      <c r="K20" s="736"/>
      <c r="L20" s="736"/>
      <c r="M20" s="736"/>
      <c r="N20" s="736"/>
      <c r="O20" s="736"/>
      <c r="P20" s="736"/>
      <c r="Q20" s="736"/>
      <c r="R20" s="736"/>
      <c r="S20" s="736"/>
      <c r="T20" s="736"/>
      <c r="U20" s="736"/>
      <c r="V20" s="617"/>
      <c r="W20" s="617"/>
      <c r="X20" s="617"/>
      <c r="Y20" s="615" t="e">
        <f t="shared" si="16"/>
        <v>#DIV/0!</v>
      </c>
      <c r="Z20" s="817"/>
      <c r="AA20" s="817"/>
      <c r="AB20" s="817"/>
      <c r="AC20" s="817"/>
      <c r="AD20" s="817"/>
      <c r="AE20" s="817"/>
      <c r="AF20" s="817"/>
      <c r="AG20" s="817"/>
      <c r="AH20" s="817"/>
      <c r="AI20" s="817"/>
      <c r="AJ20" s="817"/>
      <c r="AK20" s="817"/>
      <c r="AL20" s="817"/>
      <c r="AM20" s="817"/>
      <c r="AN20" s="615" t="e">
        <f t="shared" si="19"/>
        <v>#DIV/0!</v>
      </c>
      <c r="AO20" s="817"/>
      <c r="AP20" s="817"/>
      <c r="AQ20" s="817"/>
      <c r="AR20" s="817"/>
      <c r="AS20" s="817"/>
      <c r="AT20" s="817"/>
      <c r="AU20" s="817"/>
      <c r="AV20" s="817"/>
      <c r="AW20" s="817"/>
      <c r="AX20" s="817"/>
      <c r="AY20" s="817"/>
      <c r="AZ20" s="817"/>
      <c r="BA20" s="817"/>
      <c r="BB20" s="817"/>
      <c r="BC20" s="817"/>
      <c r="BD20" s="1560"/>
      <c r="BE20" s="613" t="e">
        <f t="shared" si="20"/>
        <v>#DIV/0!</v>
      </c>
      <c r="BF20" s="613"/>
      <c r="BG20" s="613"/>
      <c r="BH20" s="613"/>
      <c r="BI20" s="613"/>
      <c r="BJ20" s="613"/>
      <c r="BK20" s="613"/>
      <c r="BL20" s="613"/>
      <c r="BM20" s="613"/>
      <c r="BN20" s="613"/>
      <c r="BO20" s="613"/>
      <c r="BP20" s="613"/>
      <c r="BQ20" s="613"/>
      <c r="BR20" s="613"/>
      <c r="BS20" s="613"/>
      <c r="BT20" s="615"/>
      <c r="BU20" s="1152">
        <v>67</v>
      </c>
      <c r="BV20" s="1152"/>
      <c r="BW20" s="1152"/>
      <c r="BX20" s="1152"/>
      <c r="BY20" s="1152"/>
      <c r="BZ20" s="1152"/>
      <c r="CA20" s="1152"/>
      <c r="CB20" s="1152"/>
      <c r="CC20" s="1152"/>
      <c r="CD20" s="1152"/>
      <c r="CE20" s="1152"/>
      <c r="CF20" s="1152"/>
      <c r="CG20" s="1152"/>
      <c r="CH20" s="1152"/>
      <c r="CI20" s="1152"/>
      <c r="CJ20" s="1152"/>
      <c r="CK20" s="1050"/>
      <c r="CL20" s="1263" t="e">
        <f t="shared" si="21"/>
        <v>#DIV/0!</v>
      </c>
      <c r="CM20" s="1177" t="e">
        <f t="shared" si="22"/>
        <v>#DIV/0!</v>
      </c>
      <c r="CN20" s="1177" t="e">
        <f t="shared" si="10"/>
        <v>#DIV/0!</v>
      </c>
      <c r="CO20" s="1177"/>
      <c r="CP20" s="1963"/>
      <c r="CQ20" s="306"/>
      <c r="CR20" s="434"/>
      <c r="CS20" s="188"/>
    </row>
    <row r="21" spans="1:97" s="232" customFormat="1" ht="54" customHeight="1">
      <c r="A21" s="1528"/>
      <c r="B21" s="584" t="s">
        <v>472</v>
      </c>
      <c r="C21" s="609" t="s">
        <v>473</v>
      </c>
      <c r="D21" s="603">
        <v>108</v>
      </c>
      <c r="E21" s="603">
        <v>106</v>
      </c>
      <c r="F21" s="603">
        <v>103</v>
      </c>
      <c r="G21" s="613">
        <f t="shared" si="15"/>
        <v>115</v>
      </c>
      <c r="H21" s="734">
        <v>115</v>
      </c>
      <c r="I21" s="734">
        <v>120</v>
      </c>
      <c r="J21" s="734">
        <v>108</v>
      </c>
      <c r="K21" s="734">
        <v>110</v>
      </c>
      <c r="L21" s="734">
        <v>126</v>
      </c>
      <c r="M21" s="734">
        <v>109</v>
      </c>
      <c r="N21" s="734">
        <v>109</v>
      </c>
      <c r="O21" s="734">
        <v>107</v>
      </c>
      <c r="P21" s="734">
        <v>112</v>
      </c>
      <c r="Q21" s="734">
        <v>112</v>
      </c>
      <c r="R21" s="734">
        <v>119</v>
      </c>
      <c r="S21" s="734">
        <v>115</v>
      </c>
      <c r="T21" s="734">
        <v>106</v>
      </c>
      <c r="U21" s="734">
        <v>110</v>
      </c>
      <c r="V21" s="613">
        <v>126</v>
      </c>
      <c r="W21" s="613">
        <v>126</v>
      </c>
      <c r="X21" s="613">
        <v>127</v>
      </c>
      <c r="Y21" s="613">
        <v>118</v>
      </c>
      <c r="Z21" s="816"/>
      <c r="AA21" s="816"/>
      <c r="AB21" s="816"/>
      <c r="AC21" s="816"/>
      <c r="AD21" s="816"/>
      <c r="AE21" s="816"/>
      <c r="AF21" s="816"/>
      <c r="AG21" s="816"/>
      <c r="AH21" s="816"/>
      <c r="AI21" s="816"/>
      <c r="AJ21" s="816"/>
      <c r="AK21" s="816"/>
      <c r="AL21" s="816"/>
      <c r="AM21" s="816"/>
      <c r="AN21" s="613">
        <v>113</v>
      </c>
      <c r="AO21" s="819"/>
      <c r="AP21" s="1092"/>
      <c r="AQ21" s="819"/>
      <c r="AR21" s="819"/>
      <c r="AS21" s="819"/>
      <c r="AT21" s="819"/>
      <c r="AU21" s="819"/>
      <c r="AV21" s="819"/>
      <c r="AW21" s="819"/>
      <c r="AX21" s="819"/>
      <c r="AY21" s="819"/>
      <c r="AZ21" s="819"/>
      <c r="BA21" s="819"/>
      <c r="BB21" s="819"/>
      <c r="BC21" s="819">
        <v>111</v>
      </c>
      <c r="BD21" s="1561">
        <v>117</v>
      </c>
      <c r="BE21" s="613">
        <f t="shared" si="20"/>
        <v>113</v>
      </c>
      <c r="BF21" s="613"/>
      <c r="BG21" s="613"/>
      <c r="BH21" s="613"/>
      <c r="BI21" s="613"/>
      <c r="BJ21" s="613"/>
      <c r="BK21" s="613"/>
      <c r="BL21" s="613"/>
      <c r="BM21" s="613"/>
      <c r="BN21" s="613"/>
      <c r="BO21" s="613"/>
      <c r="BP21" s="613"/>
      <c r="BQ21" s="613"/>
      <c r="BR21" s="613"/>
      <c r="BS21" s="613"/>
      <c r="BT21" s="832">
        <v>110</v>
      </c>
      <c r="BU21" s="1267" t="s">
        <v>281</v>
      </c>
      <c r="BV21" s="1267"/>
      <c r="BW21" s="1267"/>
      <c r="BX21" s="1267"/>
      <c r="BY21" s="1267"/>
      <c r="BZ21" s="1267"/>
      <c r="CA21" s="1267"/>
      <c r="CB21" s="1267"/>
      <c r="CC21" s="1267"/>
      <c r="CD21" s="1267"/>
      <c r="CE21" s="1267"/>
      <c r="CF21" s="1267"/>
      <c r="CG21" s="1267"/>
      <c r="CH21" s="1267"/>
      <c r="CI21" s="1147">
        <v>106</v>
      </c>
      <c r="CJ21" s="1147">
        <v>111</v>
      </c>
      <c r="CK21" s="832">
        <v>110</v>
      </c>
      <c r="CL21" s="1263">
        <f t="shared" si="21"/>
        <v>94.871794871794862</v>
      </c>
      <c r="CM21" s="1177">
        <f t="shared" si="22"/>
        <v>100.90909090909091</v>
      </c>
      <c r="CN21" s="1177">
        <f t="shared" si="10"/>
        <v>99.999999999999986</v>
      </c>
      <c r="CO21" s="2597">
        <v>109</v>
      </c>
      <c r="CP21" s="689"/>
      <c r="CQ21" s="306"/>
      <c r="CR21" s="434"/>
      <c r="CS21" s="188"/>
    </row>
    <row r="22" spans="1:97" s="2577" customFormat="1" ht="30" customHeight="1">
      <c r="A22" s="2574"/>
      <c r="B22" s="1765" t="s">
        <v>474</v>
      </c>
      <c r="C22" s="2381" t="s">
        <v>475</v>
      </c>
      <c r="D22" s="2382"/>
      <c r="E22" s="2382"/>
      <c r="F22" s="2382"/>
      <c r="G22" s="2382"/>
      <c r="H22" s="2575"/>
      <c r="I22" s="2575"/>
      <c r="J22" s="2575"/>
      <c r="K22" s="2575"/>
      <c r="L22" s="2575"/>
      <c r="M22" s="2575"/>
      <c r="N22" s="2575"/>
      <c r="O22" s="2575"/>
      <c r="P22" s="2575"/>
      <c r="Q22" s="2575"/>
      <c r="R22" s="2575"/>
      <c r="S22" s="2575"/>
      <c r="T22" s="2575"/>
      <c r="U22" s="2575"/>
      <c r="V22" s="2382"/>
      <c r="W22" s="2382"/>
      <c r="X22" s="2382"/>
      <c r="Y22" s="2382">
        <v>67</v>
      </c>
      <c r="Z22" s="2382"/>
      <c r="AA22" s="2382"/>
      <c r="AB22" s="2382"/>
      <c r="AC22" s="2382"/>
      <c r="AD22" s="2382"/>
      <c r="AE22" s="2382"/>
      <c r="AF22" s="2382"/>
      <c r="AG22" s="2382"/>
      <c r="AH22" s="2382"/>
      <c r="AI22" s="2382"/>
      <c r="AJ22" s="2382"/>
      <c r="AK22" s="2382"/>
      <c r="AL22" s="2382"/>
      <c r="AM22" s="2382"/>
      <c r="AN22" s="2382"/>
      <c r="AO22" s="2382"/>
      <c r="AP22" s="2382"/>
      <c r="AQ22" s="2382"/>
      <c r="AR22" s="2382"/>
      <c r="AS22" s="2382"/>
      <c r="AT22" s="2382"/>
      <c r="AU22" s="2382"/>
      <c r="AV22" s="2382"/>
      <c r="AW22" s="2382"/>
      <c r="AX22" s="2382"/>
      <c r="AY22" s="2382"/>
      <c r="AZ22" s="2382"/>
      <c r="BA22" s="2382"/>
      <c r="BB22" s="2382"/>
      <c r="BC22" s="2382">
        <v>67</v>
      </c>
      <c r="BD22" s="2382"/>
      <c r="BE22" s="2382">
        <v>67</v>
      </c>
      <c r="BF22" s="2382"/>
      <c r="BG22" s="2382"/>
      <c r="BH22" s="2382"/>
      <c r="BI22" s="2382"/>
      <c r="BJ22" s="2382"/>
      <c r="BK22" s="2382"/>
      <c r="BL22" s="2382"/>
      <c r="BM22" s="2382"/>
      <c r="BN22" s="2382"/>
      <c r="BO22" s="2382"/>
      <c r="BP22" s="2382"/>
      <c r="BQ22" s="2382"/>
      <c r="BR22" s="2382"/>
      <c r="BS22" s="2382"/>
      <c r="BT22" s="2382">
        <v>67</v>
      </c>
      <c r="BU22" s="1185"/>
      <c r="BV22" s="971"/>
      <c r="BW22" s="971"/>
      <c r="BX22" s="971"/>
      <c r="BY22" s="971"/>
      <c r="BZ22" s="971"/>
      <c r="CA22" s="971"/>
      <c r="CB22" s="971"/>
      <c r="CC22" s="971"/>
      <c r="CD22" s="971"/>
      <c r="CE22" s="971"/>
      <c r="CF22" s="971"/>
      <c r="CG22" s="971"/>
      <c r="CH22" s="971"/>
      <c r="CI22" s="739">
        <v>67</v>
      </c>
      <c r="CJ22" s="739">
        <v>67</v>
      </c>
      <c r="CK22" s="739">
        <v>67</v>
      </c>
      <c r="CL22" s="1263"/>
      <c r="CM22" s="1177">
        <f t="shared" ref="CM22" si="23">CJ22/BT22*100</f>
        <v>100</v>
      </c>
      <c r="CN22" s="1177">
        <f t="shared" si="10"/>
        <v>100</v>
      </c>
      <c r="CO22" s="2597">
        <v>67</v>
      </c>
      <c r="CP22" s="1105"/>
      <c r="CQ22" s="2219"/>
      <c r="CR22" s="1242"/>
      <c r="CS22" s="2576"/>
    </row>
    <row r="23" spans="1:97" ht="34.5" customHeight="1">
      <c r="A23" s="322">
        <v>2</v>
      </c>
      <c r="B23" s="389" t="s">
        <v>476</v>
      </c>
      <c r="C23" s="390"/>
      <c r="D23" s="618"/>
      <c r="E23" s="618"/>
      <c r="F23" s="618"/>
      <c r="G23" s="618"/>
      <c r="H23" s="737"/>
      <c r="I23" s="737"/>
      <c r="J23" s="737"/>
      <c r="K23" s="737"/>
      <c r="L23" s="737"/>
      <c r="M23" s="737"/>
      <c r="N23" s="737"/>
      <c r="O23" s="737"/>
      <c r="P23" s="737"/>
      <c r="Q23" s="737"/>
      <c r="R23" s="737"/>
      <c r="S23" s="737"/>
      <c r="T23" s="737"/>
      <c r="U23" s="737"/>
      <c r="V23" s="618"/>
      <c r="W23" s="618"/>
      <c r="X23" s="618"/>
      <c r="Y23" s="618"/>
      <c r="Z23" s="818"/>
      <c r="AA23" s="818"/>
      <c r="AB23" s="818"/>
      <c r="AC23" s="818"/>
      <c r="AD23" s="818"/>
      <c r="AE23" s="818"/>
      <c r="AF23" s="818"/>
      <c r="AG23" s="818"/>
      <c r="AH23" s="818"/>
      <c r="AI23" s="818"/>
      <c r="AJ23" s="818"/>
      <c r="AK23" s="818"/>
      <c r="AL23" s="818"/>
      <c r="AM23" s="818"/>
      <c r="AN23" s="618"/>
      <c r="AO23" s="818"/>
      <c r="AP23" s="818"/>
      <c r="AQ23" s="818"/>
      <c r="AR23" s="818"/>
      <c r="AS23" s="818"/>
      <c r="AT23" s="818"/>
      <c r="AU23" s="818"/>
      <c r="AV23" s="818"/>
      <c r="AW23" s="818"/>
      <c r="AX23" s="818"/>
      <c r="AY23" s="818"/>
      <c r="AZ23" s="818"/>
      <c r="BA23" s="818"/>
      <c r="BB23" s="818"/>
      <c r="BC23" s="818"/>
      <c r="BD23" s="818"/>
      <c r="BE23" s="818"/>
      <c r="BF23" s="818"/>
      <c r="BG23" s="818"/>
      <c r="BH23" s="818"/>
      <c r="BI23" s="818"/>
      <c r="BJ23" s="818"/>
      <c r="BK23" s="818"/>
      <c r="BL23" s="818"/>
      <c r="BM23" s="818"/>
      <c r="BN23" s="818"/>
      <c r="BO23" s="818"/>
      <c r="BP23" s="818"/>
      <c r="BQ23" s="818"/>
      <c r="BR23" s="818"/>
      <c r="BS23" s="818"/>
      <c r="BT23" s="618"/>
      <c r="BU23" s="1263"/>
      <c r="BV23" s="1562"/>
      <c r="BW23" s="1562"/>
      <c r="BX23" s="1562"/>
      <c r="BY23" s="1562"/>
      <c r="BZ23" s="1562"/>
      <c r="CA23" s="1562"/>
      <c r="CB23" s="1562"/>
      <c r="CC23" s="1562"/>
      <c r="CD23" s="1562"/>
      <c r="CE23" s="1562"/>
      <c r="CF23" s="1562"/>
      <c r="CG23" s="1562"/>
      <c r="CH23" s="1562"/>
      <c r="CI23" s="1562"/>
      <c r="CJ23" s="739"/>
      <c r="CK23" s="739"/>
      <c r="CL23" s="1563"/>
      <c r="CM23" s="1177"/>
      <c r="CN23" s="1177"/>
      <c r="CO23" s="1177"/>
      <c r="CP23" s="1965"/>
      <c r="CQ23" s="236"/>
      <c r="CR23" s="434"/>
      <c r="CS23" s="188"/>
    </row>
    <row r="24" spans="1:97" s="74" customFormat="1" ht="51" customHeight="1">
      <c r="A24" s="1528"/>
      <c r="B24" s="584" t="s">
        <v>477</v>
      </c>
      <c r="C24" s="390" t="s">
        <v>32</v>
      </c>
      <c r="D24" s="717">
        <v>67.2</v>
      </c>
      <c r="E24" s="717">
        <v>67.3</v>
      </c>
      <c r="F24" s="717">
        <v>67.5</v>
      </c>
      <c r="G24" s="615">
        <f>AVERAGE(H24:U24)</f>
        <v>68.25</v>
      </c>
      <c r="H24" s="738">
        <v>72</v>
      </c>
      <c r="I24" s="738">
        <v>71</v>
      </c>
      <c r="J24" s="738">
        <v>68.5</v>
      </c>
      <c r="K24" s="738">
        <v>66</v>
      </c>
      <c r="L24" s="738">
        <v>68.5</v>
      </c>
      <c r="M24" s="738">
        <v>68.5</v>
      </c>
      <c r="N24" s="738">
        <v>65.5</v>
      </c>
      <c r="O24" s="738">
        <v>65</v>
      </c>
      <c r="P24" s="738">
        <v>67</v>
      </c>
      <c r="Q24" s="738">
        <v>66</v>
      </c>
      <c r="R24" s="738">
        <v>72</v>
      </c>
      <c r="S24" s="738">
        <v>68</v>
      </c>
      <c r="T24" s="738">
        <v>71.5</v>
      </c>
      <c r="U24" s="738">
        <v>66</v>
      </c>
      <c r="V24" s="718">
        <v>67.5</v>
      </c>
      <c r="W24" s="718">
        <v>67.5</v>
      </c>
      <c r="X24" s="718">
        <v>68</v>
      </c>
      <c r="Y24" s="615">
        <f>AVERAGE(Z24:AM24)</f>
        <v>68.285714285714292</v>
      </c>
      <c r="Z24" s="718">
        <v>70</v>
      </c>
      <c r="AA24" s="718">
        <v>72</v>
      </c>
      <c r="AB24" s="718">
        <v>68</v>
      </c>
      <c r="AC24" s="718">
        <v>66</v>
      </c>
      <c r="AD24" s="718">
        <v>69</v>
      </c>
      <c r="AE24" s="718">
        <v>68</v>
      </c>
      <c r="AF24" s="718">
        <v>65</v>
      </c>
      <c r="AG24" s="718">
        <v>66</v>
      </c>
      <c r="AH24" s="718">
        <v>66</v>
      </c>
      <c r="AI24" s="718">
        <v>67</v>
      </c>
      <c r="AJ24" s="718">
        <v>72</v>
      </c>
      <c r="AK24" s="718">
        <v>69</v>
      </c>
      <c r="AL24" s="718">
        <v>72</v>
      </c>
      <c r="AM24" s="718">
        <v>66</v>
      </c>
      <c r="AN24" s="615">
        <f>AVERAGE(AO24:BB24)</f>
        <v>68.5</v>
      </c>
      <c r="AO24" s="743">
        <v>70</v>
      </c>
      <c r="AP24" s="743">
        <v>72</v>
      </c>
      <c r="AQ24" s="743">
        <v>68</v>
      </c>
      <c r="AR24" s="743">
        <v>67</v>
      </c>
      <c r="AS24" s="743">
        <v>69</v>
      </c>
      <c r="AT24" s="743">
        <v>68</v>
      </c>
      <c r="AU24" s="743">
        <v>66</v>
      </c>
      <c r="AV24" s="743">
        <v>67</v>
      </c>
      <c r="AW24" s="743">
        <v>66</v>
      </c>
      <c r="AX24" s="743">
        <v>67</v>
      </c>
      <c r="AY24" s="743">
        <v>72</v>
      </c>
      <c r="AZ24" s="743">
        <v>69</v>
      </c>
      <c r="BA24" s="743">
        <v>72</v>
      </c>
      <c r="BB24" s="743">
        <v>66</v>
      </c>
      <c r="BC24" s="743">
        <v>68.3</v>
      </c>
      <c r="BD24" s="1174">
        <v>68.349999999999994</v>
      </c>
      <c r="BE24" s="615">
        <f>AVERAGE(BF24:BS24)</f>
        <v>68.5</v>
      </c>
      <c r="BF24" s="743">
        <v>70</v>
      </c>
      <c r="BG24" s="743">
        <v>72</v>
      </c>
      <c r="BH24" s="743">
        <v>68</v>
      </c>
      <c r="BI24" s="743">
        <v>67</v>
      </c>
      <c r="BJ24" s="743">
        <v>69</v>
      </c>
      <c r="BK24" s="743">
        <v>68</v>
      </c>
      <c r="BL24" s="743">
        <v>66</v>
      </c>
      <c r="BM24" s="743">
        <v>67</v>
      </c>
      <c r="BN24" s="743">
        <v>66</v>
      </c>
      <c r="BO24" s="743">
        <v>67</v>
      </c>
      <c r="BP24" s="743">
        <v>72</v>
      </c>
      <c r="BQ24" s="743">
        <v>69</v>
      </c>
      <c r="BR24" s="743">
        <v>72</v>
      </c>
      <c r="BS24" s="743">
        <v>66</v>
      </c>
      <c r="BT24" s="615">
        <f>AVERAGE(BU24:CH24)</f>
        <v>69</v>
      </c>
      <c r="BU24" s="971">
        <v>70</v>
      </c>
      <c r="BV24" s="971">
        <v>70</v>
      </c>
      <c r="BW24" s="971">
        <v>69</v>
      </c>
      <c r="BX24" s="971">
        <v>69</v>
      </c>
      <c r="BY24" s="971">
        <v>70</v>
      </c>
      <c r="BZ24" s="971">
        <v>69</v>
      </c>
      <c r="CA24" s="971">
        <v>68</v>
      </c>
      <c r="CB24" s="971">
        <v>67</v>
      </c>
      <c r="CC24" s="971">
        <v>67</v>
      </c>
      <c r="CD24" s="971">
        <v>68</v>
      </c>
      <c r="CE24" s="971">
        <v>70</v>
      </c>
      <c r="CF24" s="971">
        <v>70</v>
      </c>
      <c r="CG24" s="971">
        <v>70</v>
      </c>
      <c r="CH24" s="971">
        <v>69</v>
      </c>
      <c r="CI24" s="971">
        <v>68.400000000000006</v>
      </c>
      <c r="CJ24" s="739">
        <v>68.61</v>
      </c>
      <c r="CK24" s="739">
        <v>69</v>
      </c>
      <c r="CL24" s="1263">
        <f t="shared" ref="CL24" si="24">CJ24/BD24*100</f>
        <v>100.38039502560352</v>
      </c>
      <c r="CM24" s="1177">
        <f t="shared" ref="CM24" si="25">CJ24/BT24*100</f>
        <v>99.434782608695656</v>
      </c>
      <c r="CN24" s="1177">
        <f t="shared" ref="CN24:CN25" si="26">CK24/BT24%</f>
        <v>100.00000000000001</v>
      </c>
      <c r="CO24" s="748" t="s">
        <v>986</v>
      </c>
      <c r="CP24" s="1955"/>
      <c r="CQ24" s="299"/>
      <c r="CR24" s="434"/>
      <c r="CS24" s="188"/>
    </row>
    <row r="25" spans="1:97" s="74" customFormat="1" ht="45">
      <c r="A25" s="1528"/>
      <c r="B25" s="584" t="s">
        <v>478</v>
      </c>
      <c r="C25" s="390" t="s">
        <v>32</v>
      </c>
      <c r="D25" s="717">
        <v>23.3</v>
      </c>
      <c r="E25" s="717">
        <v>22</v>
      </c>
      <c r="F25" s="717">
        <v>20.571428571428573</v>
      </c>
      <c r="G25" s="615">
        <f>AVERAGE(H25:U25)</f>
        <v>20.571428571428573</v>
      </c>
      <c r="H25" s="738">
        <v>14</v>
      </c>
      <c r="I25" s="738">
        <v>10</v>
      </c>
      <c r="J25" s="738">
        <v>18</v>
      </c>
      <c r="K25" s="738">
        <v>14</v>
      </c>
      <c r="L25" s="738">
        <v>13</v>
      </c>
      <c r="M25" s="738">
        <v>22</v>
      </c>
      <c r="N25" s="738">
        <v>29</v>
      </c>
      <c r="O25" s="738">
        <v>39</v>
      </c>
      <c r="P25" s="738">
        <v>31</v>
      </c>
      <c r="Q25" s="738">
        <v>17</v>
      </c>
      <c r="R25" s="738">
        <v>9</v>
      </c>
      <c r="S25" s="738">
        <v>23</v>
      </c>
      <c r="T25" s="738">
        <v>13</v>
      </c>
      <c r="U25" s="738">
        <v>36</v>
      </c>
      <c r="V25" s="718">
        <v>21.2</v>
      </c>
      <c r="W25" s="718">
        <v>21.2</v>
      </c>
      <c r="X25" s="718">
        <v>21</v>
      </c>
      <c r="Y25" s="615">
        <f>AVERAGE(Z25:AM25)</f>
        <v>20</v>
      </c>
      <c r="Z25" s="1564">
        <v>13</v>
      </c>
      <c r="AA25" s="1564">
        <v>13</v>
      </c>
      <c r="AB25" s="1564">
        <v>20</v>
      </c>
      <c r="AC25" s="1564">
        <v>15</v>
      </c>
      <c r="AD25" s="1564">
        <v>15</v>
      </c>
      <c r="AE25" s="1564">
        <v>20</v>
      </c>
      <c r="AF25" s="1564">
        <v>26</v>
      </c>
      <c r="AG25" s="1564">
        <v>37</v>
      </c>
      <c r="AH25" s="1564">
        <v>28</v>
      </c>
      <c r="AI25" s="1564">
        <v>16</v>
      </c>
      <c r="AJ25" s="1564">
        <v>8</v>
      </c>
      <c r="AK25" s="1564">
        <v>22</v>
      </c>
      <c r="AL25" s="1564">
        <v>13</v>
      </c>
      <c r="AM25" s="1564">
        <v>34</v>
      </c>
      <c r="AN25" s="615">
        <f>AVERAGE(AO25:BB25)</f>
        <v>20</v>
      </c>
      <c r="AO25" s="1562">
        <v>13</v>
      </c>
      <c r="AP25" s="1562">
        <v>13</v>
      </c>
      <c r="AQ25" s="1562">
        <v>20</v>
      </c>
      <c r="AR25" s="1562">
        <v>15</v>
      </c>
      <c r="AS25" s="1562">
        <v>15</v>
      </c>
      <c r="AT25" s="1562">
        <v>20</v>
      </c>
      <c r="AU25" s="1562">
        <v>26</v>
      </c>
      <c r="AV25" s="1562">
        <v>37</v>
      </c>
      <c r="AW25" s="1562">
        <v>28</v>
      </c>
      <c r="AX25" s="1562">
        <v>16</v>
      </c>
      <c r="AY25" s="1562">
        <v>8</v>
      </c>
      <c r="AZ25" s="1562">
        <v>22</v>
      </c>
      <c r="BA25" s="1562">
        <v>13</v>
      </c>
      <c r="BB25" s="1562">
        <v>34</v>
      </c>
      <c r="BC25" s="743">
        <v>21.77</v>
      </c>
      <c r="BD25" s="748">
        <v>22.71</v>
      </c>
      <c r="BE25" s="615">
        <f>AVERAGE(BF25:BS25)</f>
        <v>20.071428571428573</v>
      </c>
      <c r="BF25" s="743">
        <v>13</v>
      </c>
      <c r="BG25" s="743">
        <v>13</v>
      </c>
      <c r="BH25" s="743">
        <v>20</v>
      </c>
      <c r="BI25" s="743">
        <v>22</v>
      </c>
      <c r="BJ25" s="743">
        <v>20</v>
      </c>
      <c r="BK25" s="743">
        <v>21</v>
      </c>
      <c r="BL25" s="743">
        <v>25</v>
      </c>
      <c r="BM25" s="743">
        <v>25</v>
      </c>
      <c r="BN25" s="743">
        <v>25</v>
      </c>
      <c r="BO25" s="743">
        <v>20</v>
      </c>
      <c r="BP25" s="743">
        <v>20</v>
      </c>
      <c r="BQ25" s="743">
        <v>20</v>
      </c>
      <c r="BR25" s="743">
        <v>12</v>
      </c>
      <c r="BS25" s="743">
        <v>25</v>
      </c>
      <c r="BT25" s="615">
        <f>AVERAGE(BU25:CH25)</f>
        <v>19.5</v>
      </c>
      <c r="BU25" s="1562">
        <v>12</v>
      </c>
      <c r="BV25" s="1562">
        <v>12</v>
      </c>
      <c r="BW25" s="1562">
        <v>19</v>
      </c>
      <c r="BX25" s="1562">
        <v>22</v>
      </c>
      <c r="BY25" s="1562">
        <v>19</v>
      </c>
      <c r="BZ25" s="1562">
        <v>19</v>
      </c>
      <c r="CA25" s="1562">
        <v>24</v>
      </c>
      <c r="CB25" s="1562">
        <v>24</v>
      </c>
      <c r="CC25" s="1562">
        <v>24</v>
      </c>
      <c r="CD25" s="1562">
        <v>19</v>
      </c>
      <c r="CE25" s="1562">
        <v>19</v>
      </c>
      <c r="CF25" s="1562">
        <v>20</v>
      </c>
      <c r="CG25" s="1562">
        <v>16</v>
      </c>
      <c r="CH25" s="1562">
        <v>24</v>
      </c>
      <c r="CI25" s="2562">
        <v>22.72</v>
      </c>
      <c r="CJ25" s="971">
        <v>19.5</v>
      </c>
      <c r="CK25" s="971">
        <v>22.74</v>
      </c>
      <c r="CL25" s="1263">
        <f t="shared" ref="CL25" si="27">CJ25/BD25*100</f>
        <v>85.865257595772775</v>
      </c>
      <c r="CM25" s="1177">
        <f t="shared" ref="CM25" si="28">CJ25/BT25*100</f>
        <v>100</v>
      </c>
      <c r="CN25" s="1177">
        <f t="shared" si="26"/>
        <v>116.6153846153846</v>
      </c>
      <c r="CO25" s="748">
        <v>19</v>
      </c>
      <c r="CP25" s="1955"/>
      <c r="CQ25" s="299"/>
      <c r="CR25" s="434"/>
      <c r="CS25" s="188"/>
    </row>
    <row r="26" spans="1:97" s="4" customFormat="1" ht="19.5" hidden="1" customHeight="1">
      <c r="A26" s="1565">
        <v>3</v>
      </c>
      <c r="B26" s="391" t="s">
        <v>479</v>
      </c>
      <c r="C26" s="392"/>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3"/>
      <c r="AO26" s="393"/>
      <c r="AP26" s="393"/>
      <c r="AQ26" s="393"/>
      <c r="AR26" s="393"/>
      <c r="AS26" s="393"/>
      <c r="AT26" s="393"/>
      <c r="AU26" s="393"/>
      <c r="AV26" s="393"/>
      <c r="AW26" s="393"/>
      <c r="AX26" s="393"/>
      <c r="AY26" s="393"/>
      <c r="AZ26" s="393"/>
      <c r="BA26" s="393"/>
      <c r="BB26" s="393"/>
      <c r="BC26" s="393"/>
      <c r="BD26" s="1175"/>
      <c r="BE26" s="393"/>
      <c r="BF26" s="393"/>
      <c r="BG26" s="393"/>
      <c r="BH26" s="393"/>
      <c r="BI26" s="393"/>
      <c r="BJ26" s="393"/>
      <c r="BK26" s="393"/>
      <c r="BL26" s="393"/>
      <c r="BM26" s="393"/>
      <c r="BN26" s="393"/>
      <c r="BO26" s="393"/>
      <c r="BP26" s="393"/>
      <c r="BQ26" s="393"/>
      <c r="BR26" s="393"/>
      <c r="BS26" s="393"/>
      <c r="BT26" s="393"/>
      <c r="BU26" s="1268"/>
      <c r="BV26" s="1268"/>
      <c r="BW26" s="1268"/>
      <c r="BX26" s="1268"/>
      <c r="BY26" s="1268"/>
      <c r="BZ26" s="1268"/>
      <c r="CA26" s="1268"/>
      <c r="CB26" s="1268"/>
      <c r="CC26" s="1268"/>
      <c r="CD26" s="1268"/>
      <c r="CE26" s="1268"/>
      <c r="CF26" s="1268"/>
      <c r="CG26" s="1268"/>
      <c r="CH26" s="1268"/>
      <c r="CI26" s="1268"/>
      <c r="CJ26" s="1268"/>
      <c r="CK26" s="1268"/>
      <c r="CL26" s="393"/>
      <c r="CM26" s="393"/>
      <c r="CN26" s="393"/>
      <c r="CO26" s="393"/>
      <c r="CP26" s="1966"/>
      <c r="CQ26" s="395"/>
      <c r="CR26" s="396"/>
    </row>
    <row r="27" spans="1:97" s="4" customFormat="1" ht="19.5" hidden="1" customHeight="1">
      <c r="A27" s="1566"/>
      <c r="B27" s="397" t="s">
        <v>480</v>
      </c>
      <c r="C27" s="392" t="s">
        <v>481</v>
      </c>
      <c r="D27" s="393"/>
      <c r="E27" s="393"/>
      <c r="F27" s="393"/>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c r="AW27" s="394"/>
      <c r="AX27" s="394"/>
      <c r="AY27" s="394"/>
      <c r="AZ27" s="394"/>
      <c r="BA27" s="394"/>
      <c r="BB27" s="394"/>
      <c r="BC27" s="394"/>
      <c r="BD27" s="394"/>
      <c r="BE27" s="394"/>
      <c r="BF27" s="394"/>
      <c r="BG27" s="394"/>
      <c r="BH27" s="394"/>
      <c r="BI27" s="394"/>
      <c r="BJ27" s="394"/>
      <c r="BK27" s="394"/>
      <c r="BL27" s="394"/>
      <c r="BM27" s="394"/>
      <c r="BN27" s="394"/>
      <c r="BO27" s="394"/>
      <c r="BP27" s="394"/>
      <c r="BQ27" s="394"/>
      <c r="BR27" s="394"/>
      <c r="BS27" s="394"/>
      <c r="BT27" s="394"/>
      <c r="BU27" s="1269"/>
      <c r="BV27" s="1269"/>
      <c r="BW27" s="1269"/>
      <c r="BX27" s="1269"/>
      <c r="BY27" s="1269"/>
      <c r="BZ27" s="1269"/>
      <c r="CA27" s="1269"/>
      <c r="CB27" s="1269"/>
      <c r="CC27" s="1269"/>
      <c r="CD27" s="1269"/>
      <c r="CE27" s="1269"/>
      <c r="CF27" s="1269"/>
      <c r="CG27" s="1269"/>
      <c r="CH27" s="1269"/>
      <c r="CI27" s="1269"/>
      <c r="CJ27" s="1269"/>
      <c r="CK27" s="1269"/>
      <c r="CL27" s="394"/>
      <c r="CM27" s="394"/>
      <c r="CN27" s="394"/>
      <c r="CO27" s="394"/>
      <c r="CP27" s="1966"/>
      <c r="CQ27" s="395"/>
      <c r="CR27" s="396"/>
    </row>
    <row r="28" spans="1:97" s="4" customFormat="1" ht="19.5" hidden="1" customHeight="1">
      <c r="A28" s="1567"/>
      <c r="B28" s="398" t="s">
        <v>482</v>
      </c>
      <c r="C28" s="399" t="s">
        <v>481</v>
      </c>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3"/>
      <c r="AO28" s="393"/>
      <c r="AP28" s="393"/>
      <c r="AQ28" s="393"/>
      <c r="AR28" s="393"/>
      <c r="AS28" s="393"/>
      <c r="AT28" s="393"/>
      <c r="AU28" s="393"/>
      <c r="AV28" s="393"/>
      <c r="AW28" s="393"/>
      <c r="AX28" s="393"/>
      <c r="AY28" s="393"/>
      <c r="AZ28" s="393"/>
      <c r="BA28" s="393"/>
      <c r="BB28" s="393"/>
      <c r="BC28" s="393"/>
      <c r="BD28" s="393"/>
      <c r="BE28" s="393"/>
      <c r="BF28" s="393"/>
      <c r="BG28" s="393"/>
      <c r="BH28" s="393"/>
      <c r="BI28" s="393"/>
      <c r="BJ28" s="393"/>
      <c r="BK28" s="393"/>
      <c r="BL28" s="393"/>
      <c r="BM28" s="393"/>
      <c r="BN28" s="393"/>
      <c r="BO28" s="393"/>
      <c r="BP28" s="393"/>
      <c r="BQ28" s="393"/>
      <c r="BR28" s="393"/>
      <c r="BS28" s="393"/>
      <c r="BT28" s="393"/>
      <c r="BU28" s="1268"/>
      <c r="BV28" s="1268"/>
      <c r="BW28" s="1268"/>
      <c r="BX28" s="1268"/>
      <c r="BY28" s="1268"/>
      <c r="BZ28" s="1268"/>
      <c r="CA28" s="1268"/>
      <c r="CB28" s="1268"/>
      <c r="CC28" s="1268"/>
      <c r="CD28" s="1268"/>
      <c r="CE28" s="1268"/>
      <c r="CF28" s="1268"/>
      <c r="CG28" s="1268"/>
      <c r="CH28" s="1268"/>
      <c r="CI28" s="1268"/>
      <c r="CJ28" s="1268"/>
      <c r="CK28" s="1268"/>
      <c r="CL28" s="393"/>
      <c r="CM28" s="393"/>
      <c r="CN28" s="393"/>
      <c r="CO28" s="393"/>
      <c r="CP28" s="1966"/>
      <c r="CQ28" s="395"/>
      <c r="CR28" s="396"/>
    </row>
    <row r="29" spans="1:97" s="42" customFormat="1" ht="19.5" hidden="1" customHeight="1">
      <c r="A29" s="1566"/>
      <c r="B29" s="397" t="s">
        <v>483</v>
      </c>
      <c r="C29" s="392" t="s">
        <v>481</v>
      </c>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0"/>
      <c r="AK29" s="400"/>
      <c r="AL29" s="400"/>
      <c r="AM29" s="400"/>
      <c r="AN29" s="400"/>
      <c r="AO29" s="400"/>
      <c r="AP29" s="400"/>
      <c r="AQ29" s="400"/>
      <c r="AR29" s="400"/>
      <c r="AS29" s="400"/>
      <c r="AT29" s="400"/>
      <c r="AU29" s="400"/>
      <c r="AV29" s="400"/>
      <c r="AW29" s="400"/>
      <c r="AX29" s="400"/>
      <c r="AY29" s="400"/>
      <c r="AZ29" s="400"/>
      <c r="BA29" s="400"/>
      <c r="BB29" s="400"/>
      <c r="BC29" s="400"/>
      <c r="BD29" s="400"/>
      <c r="BE29" s="400"/>
      <c r="BF29" s="400"/>
      <c r="BG29" s="400"/>
      <c r="BH29" s="400"/>
      <c r="BI29" s="400"/>
      <c r="BJ29" s="400"/>
      <c r="BK29" s="400"/>
      <c r="BL29" s="400"/>
      <c r="BM29" s="400"/>
      <c r="BN29" s="400"/>
      <c r="BO29" s="400"/>
      <c r="BP29" s="400"/>
      <c r="BQ29" s="400"/>
      <c r="BR29" s="400"/>
      <c r="BS29" s="400"/>
      <c r="BT29" s="400"/>
      <c r="BU29" s="1270"/>
      <c r="BV29" s="1270"/>
      <c r="BW29" s="1270"/>
      <c r="BX29" s="1270"/>
      <c r="BY29" s="1270"/>
      <c r="BZ29" s="1270"/>
      <c r="CA29" s="1270"/>
      <c r="CB29" s="1270"/>
      <c r="CC29" s="1270"/>
      <c r="CD29" s="1270"/>
      <c r="CE29" s="1270"/>
      <c r="CF29" s="1270"/>
      <c r="CG29" s="1270"/>
      <c r="CH29" s="1270"/>
      <c r="CI29" s="1270"/>
      <c r="CJ29" s="1270"/>
      <c r="CK29" s="1270"/>
      <c r="CL29" s="400"/>
      <c r="CM29" s="400"/>
      <c r="CN29" s="400"/>
      <c r="CO29" s="400"/>
      <c r="CP29" s="1967"/>
      <c r="CQ29" s="401"/>
      <c r="CR29" s="402"/>
    </row>
    <row r="30" spans="1:97" s="4" customFormat="1" ht="19.5" hidden="1" customHeight="1">
      <c r="A30" s="1567"/>
      <c r="B30" s="398" t="s">
        <v>484</v>
      </c>
      <c r="C30" s="399" t="s">
        <v>481</v>
      </c>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c r="AR30" s="393"/>
      <c r="AS30" s="393"/>
      <c r="AT30" s="393"/>
      <c r="AU30" s="393"/>
      <c r="AV30" s="393"/>
      <c r="AW30" s="393"/>
      <c r="AX30" s="393"/>
      <c r="AY30" s="393"/>
      <c r="AZ30" s="393"/>
      <c r="BA30" s="393"/>
      <c r="BB30" s="393"/>
      <c r="BC30" s="393"/>
      <c r="BD30" s="393"/>
      <c r="BE30" s="393"/>
      <c r="BF30" s="393"/>
      <c r="BG30" s="393"/>
      <c r="BH30" s="393"/>
      <c r="BI30" s="393"/>
      <c r="BJ30" s="393"/>
      <c r="BK30" s="393"/>
      <c r="BL30" s="393"/>
      <c r="BM30" s="393"/>
      <c r="BN30" s="393"/>
      <c r="BO30" s="393"/>
      <c r="BP30" s="393"/>
      <c r="BQ30" s="393"/>
      <c r="BR30" s="393"/>
      <c r="BS30" s="393"/>
      <c r="BT30" s="393"/>
      <c r="BU30" s="1268"/>
      <c r="BV30" s="1268"/>
      <c r="BW30" s="1268"/>
      <c r="BX30" s="1268"/>
      <c r="BY30" s="1268"/>
      <c r="BZ30" s="1268"/>
      <c r="CA30" s="1268"/>
      <c r="CB30" s="1268"/>
      <c r="CC30" s="1268"/>
      <c r="CD30" s="1268"/>
      <c r="CE30" s="1268"/>
      <c r="CF30" s="1268"/>
      <c r="CG30" s="1268"/>
      <c r="CH30" s="1268"/>
      <c r="CI30" s="1268"/>
      <c r="CJ30" s="1268"/>
      <c r="CK30" s="1268"/>
      <c r="CL30" s="393"/>
      <c r="CM30" s="393"/>
      <c r="CN30" s="393"/>
      <c r="CO30" s="393"/>
      <c r="CP30" s="1966"/>
      <c r="CQ30" s="395"/>
      <c r="CR30" s="396"/>
    </row>
    <row r="31" spans="1:97" s="42" customFormat="1" ht="19.5" hidden="1" customHeight="1">
      <c r="A31" s="1566"/>
      <c r="B31" s="397" t="s">
        <v>485</v>
      </c>
      <c r="C31" s="392" t="s">
        <v>481</v>
      </c>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0"/>
      <c r="AL31" s="400"/>
      <c r="AM31" s="400"/>
      <c r="AN31" s="400"/>
      <c r="AO31" s="400"/>
      <c r="AP31" s="400"/>
      <c r="AQ31" s="400"/>
      <c r="AR31" s="400"/>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1270"/>
      <c r="BV31" s="1270"/>
      <c r="BW31" s="1270"/>
      <c r="BX31" s="1270"/>
      <c r="BY31" s="1270"/>
      <c r="BZ31" s="1270"/>
      <c r="CA31" s="1270"/>
      <c r="CB31" s="1270"/>
      <c r="CC31" s="1270"/>
      <c r="CD31" s="1270"/>
      <c r="CE31" s="1270"/>
      <c r="CF31" s="1270"/>
      <c r="CG31" s="1270"/>
      <c r="CH31" s="1270"/>
      <c r="CI31" s="1270"/>
      <c r="CJ31" s="1270"/>
      <c r="CK31" s="1270"/>
      <c r="CL31" s="400"/>
      <c r="CM31" s="400"/>
      <c r="CN31" s="400"/>
      <c r="CO31" s="400"/>
      <c r="CP31" s="1967"/>
      <c r="CQ31" s="401"/>
      <c r="CR31" s="402"/>
    </row>
    <row r="32" spans="1:97" s="4" customFormat="1" ht="19.5" hidden="1" customHeight="1">
      <c r="A32" s="1567"/>
      <c r="B32" s="398" t="s">
        <v>486</v>
      </c>
      <c r="C32" s="399" t="s">
        <v>481</v>
      </c>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3"/>
      <c r="AL32" s="393"/>
      <c r="AM32" s="393"/>
      <c r="AN32" s="393"/>
      <c r="AO32" s="393"/>
      <c r="AP32" s="393"/>
      <c r="AQ32" s="393"/>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1268"/>
      <c r="BV32" s="1268"/>
      <c r="BW32" s="1268"/>
      <c r="BX32" s="1268"/>
      <c r="BY32" s="1268"/>
      <c r="BZ32" s="1268"/>
      <c r="CA32" s="1268"/>
      <c r="CB32" s="1268"/>
      <c r="CC32" s="1268"/>
      <c r="CD32" s="1268"/>
      <c r="CE32" s="1268"/>
      <c r="CF32" s="1268"/>
      <c r="CG32" s="1268"/>
      <c r="CH32" s="1268"/>
      <c r="CI32" s="1268"/>
      <c r="CJ32" s="1268"/>
      <c r="CK32" s="1268"/>
      <c r="CL32" s="393"/>
      <c r="CM32" s="393"/>
      <c r="CN32" s="393"/>
      <c r="CO32" s="393"/>
      <c r="CP32" s="1966"/>
      <c r="CQ32" s="395"/>
      <c r="CR32" s="396"/>
    </row>
    <row r="33" spans="1:94" ht="6" customHeight="1" thickBot="1">
      <c r="A33" s="1568"/>
      <c r="B33" s="1968"/>
      <c r="C33" s="1969"/>
      <c r="D33" s="1968"/>
      <c r="E33" s="1968"/>
      <c r="F33" s="1968"/>
      <c r="G33" s="1968"/>
      <c r="H33" s="1968"/>
      <c r="I33" s="1968"/>
      <c r="J33" s="1968"/>
      <c r="K33" s="1968"/>
      <c r="L33" s="1968"/>
      <c r="M33" s="1968"/>
      <c r="N33" s="1968"/>
      <c r="O33" s="1968"/>
      <c r="P33" s="1968"/>
      <c r="Q33" s="1968"/>
      <c r="R33" s="1968"/>
      <c r="S33" s="1968"/>
      <c r="T33" s="1968"/>
      <c r="U33" s="1968"/>
      <c r="V33" s="1968"/>
      <c r="W33" s="1968"/>
      <c r="X33" s="1968"/>
      <c r="Y33" s="1968"/>
      <c r="Z33" s="1968"/>
      <c r="AA33" s="1968"/>
      <c r="AB33" s="1968"/>
      <c r="AC33" s="1968"/>
      <c r="AD33" s="1968"/>
      <c r="AE33" s="1968"/>
      <c r="AF33" s="1968"/>
      <c r="AG33" s="1968"/>
      <c r="AH33" s="1968"/>
      <c r="AI33" s="1968"/>
      <c r="AJ33" s="1968"/>
      <c r="AK33" s="1968"/>
      <c r="AL33" s="1968"/>
      <c r="AM33" s="1968"/>
      <c r="AN33" s="1968"/>
      <c r="AO33" s="1968"/>
      <c r="AP33" s="1968"/>
      <c r="AQ33" s="1968"/>
      <c r="AR33" s="1968"/>
      <c r="AS33" s="1968"/>
      <c r="AT33" s="1968"/>
      <c r="AU33" s="1968"/>
      <c r="AV33" s="1968"/>
      <c r="AW33" s="1968"/>
      <c r="AX33" s="1968"/>
      <c r="AY33" s="1968"/>
      <c r="AZ33" s="1968"/>
      <c r="BA33" s="1968"/>
      <c r="BB33" s="1968"/>
      <c r="BC33" s="1968"/>
      <c r="BD33" s="1968"/>
      <c r="BE33" s="1968"/>
      <c r="BF33" s="1968"/>
      <c r="BG33" s="1968"/>
      <c r="BH33" s="1968"/>
      <c r="BI33" s="1968"/>
      <c r="BJ33" s="1968"/>
      <c r="BK33" s="1968"/>
      <c r="BL33" s="1968"/>
      <c r="BM33" s="1968"/>
      <c r="BN33" s="1968"/>
      <c r="BO33" s="1968"/>
      <c r="BP33" s="1968"/>
      <c r="BQ33" s="1968"/>
      <c r="BR33" s="1968"/>
      <c r="BS33" s="1968"/>
      <c r="BT33" s="1968"/>
      <c r="BU33" s="1970"/>
      <c r="BV33" s="1970"/>
      <c r="BW33" s="1970"/>
      <c r="BX33" s="1970"/>
      <c r="BY33" s="1970"/>
      <c r="BZ33" s="1970"/>
      <c r="CA33" s="1970"/>
      <c r="CB33" s="1970"/>
      <c r="CC33" s="1970"/>
      <c r="CD33" s="1970"/>
      <c r="CE33" s="1970"/>
      <c r="CF33" s="1970"/>
      <c r="CG33" s="1970"/>
      <c r="CH33" s="1970"/>
      <c r="CI33" s="1970"/>
      <c r="CJ33" s="1970"/>
      <c r="CK33" s="1970"/>
      <c r="CL33" s="1968"/>
      <c r="CM33" s="1968"/>
      <c r="CN33" s="1968"/>
      <c r="CO33" s="1968"/>
      <c r="CP33" s="1923"/>
    </row>
    <row r="35" spans="1:94" ht="15.75" customHeight="1">
      <c r="B35" s="3"/>
    </row>
    <row r="40" spans="1:94" ht="16.5" customHeight="1">
      <c r="CP40" s="134"/>
    </row>
  </sheetData>
  <mergeCells count="35">
    <mergeCell ref="CO5:CO7"/>
    <mergeCell ref="W5:W7"/>
    <mergeCell ref="AO6:BB6"/>
    <mergeCell ref="CP5:CP7"/>
    <mergeCell ref="BT6:BT7"/>
    <mergeCell ref="AN6:AN7"/>
    <mergeCell ref="BC6:BC7"/>
    <mergeCell ref="Y5:Y7"/>
    <mergeCell ref="CJ6:CJ7"/>
    <mergeCell ref="CM6:CM7"/>
    <mergeCell ref="E5:E7"/>
    <mergeCell ref="CI6:CI7"/>
    <mergeCell ref="CK6:CK7"/>
    <mergeCell ref="Z5:AM6"/>
    <mergeCell ref="F5:F7"/>
    <mergeCell ref="BU6:CH6"/>
    <mergeCell ref="BF6:BS6"/>
    <mergeCell ref="AN5:BS5"/>
    <mergeCell ref="BT5:CK5"/>
    <mergeCell ref="A1:B1"/>
    <mergeCell ref="A5:A7"/>
    <mergeCell ref="B5:B7"/>
    <mergeCell ref="C5:C7"/>
    <mergeCell ref="A3:CP3"/>
    <mergeCell ref="D5:D7"/>
    <mergeCell ref="CL6:CL7"/>
    <mergeCell ref="CN6:CN7"/>
    <mergeCell ref="V6:V7"/>
    <mergeCell ref="CL5:CN5"/>
    <mergeCell ref="H6:U6"/>
    <mergeCell ref="G6:G7"/>
    <mergeCell ref="BE6:BE7"/>
    <mergeCell ref="X5:X7"/>
    <mergeCell ref="A2:CP2"/>
    <mergeCell ref="BD6:BD7"/>
  </mergeCells>
  <printOptions horizontalCentered="1"/>
  <pageMargins left="0.17" right="0.17" top="0.5" bottom="0.25" header="0.25" footer="0.25"/>
  <pageSetup paperSize="9" scale="85" orientation="portrait" r:id="rId1"/>
  <headerFooter>
    <oddHeader>Page &amp;P</oddHead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X112"/>
  <sheetViews>
    <sheetView view="pageBreakPreview" zoomScale="85" zoomScaleNormal="85" zoomScaleSheetLayoutView="85" workbookViewId="0">
      <pane xSplit="72" ySplit="7" topLeftCell="CI51" activePane="bottomRight" state="frozen"/>
      <selection pane="topRight" activeCell="BU1" sqref="BU1"/>
      <selection pane="bottomLeft" activeCell="A8" sqref="A8"/>
      <selection pane="bottomRight" activeCell="CI1" sqref="CI1:CI1048576"/>
    </sheetView>
  </sheetViews>
  <sheetFormatPr defaultColWidth="9" defaultRowHeight="15.75" customHeight="1"/>
  <cols>
    <col min="1" max="1" width="4.125" style="83" customWidth="1"/>
    <col min="2" max="2" width="32" style="91" customWidth="1"/>
    <col min="3" max="3" width="5.75" style="235" customWidth="1"/>
    <col min="4" max="5" width="10.125" style="83" hidden="1" customWidth="1"/>
    <col min="6" max="6" width="8.25" style="89" hidden="1" customWidth="1"/>
    <col min="7" max="7" width="7.25" style="83" hidden="1" customWidth="1"/>
    <col min="8" max="19" width="6.125" style="83" hidden="1" customWidth="1"/>
    <col min="20" max="21" width="6" style="83" hidden="1" customWidth="1"/>
    <col min="22" max="22" width="10" style="83" hidden="1" customWidth="1"/>
    <col min="23" max="23" width="7.875" style="83" hidden="1" customWidth="1"/>
    <col min="24" max="24" width="8.125" style="83" hidden="1" customWidth="1"/>
    <col min="25" max="25" width="6.75" style="83" hidden="1" customWidth="1"/>
    <col min="26" max="31" width="6.125" style="89" hidden="1" customWidth="1"/>
    <col min="32" max="32" width="5.875" style="89" hidden="1" customWidth="1"/>
    <col min="33" max="37" width="6.125" style="89" hidden="1" customWidth="1"/>
    <col min="38" max="39" width="6" style="89" hidden="1" customWidth="1"/>
    <col min="40" max="40" width="7" style="89" hidden="1" customWidth="1"/>
    <col min="41" max="41" width="6.125" style="991" hidden="1" customWidth="1"/>
    <col min="42" max="42" width="6.5" style="991" hidden="1" customWidth="1"/>
    <col min="43" max="43" width="6.25" style="991" hidden="1" customWidth="1"/>
    <col min="44" max="52" width="6.125" style="991" hidden="1" customWidth="1"/>
    <col min="53" max="54" width="6" style="991" hidden="1" customWidth="1"/>
    <col min="55" max="55" width="8.375" style="676" hidden="1" customWidth="1"/>
    <col min="56" max="56" width="7.75" style="676" customWidth="1"/>
    <col min="57" max="57" width="6.875" style="676" hidden="1" customWidth="1"/>
    <col min="58" max="71" width="7" style="676" hidden="1" customWidth="1"/>
    <col min="72" max="72" width="7.5" style="676" customWidth="1"/>
    <col min="73" max="73" width="7.375" style="676" hidden="1" customWidth="1"/>
    <col min="74" max="74" width="6.5" style="676" hidden="1" customWidth="1"/>
    <col min="75" max="75" width="6.25" style="676" hidden="1" customWidth="1"/>
    <col min="76" max="84" width="6.125" style="676" hidden="1" customWidth="1"/>
    <col min="85" max="86" width="6" style="676" hidden="1" customWidth="1"/>
    <col min="87" max="87" width="7.5" style="676" hidden="1" customWidth="1"/>
    <col min="88" max="88" width="7.5" style="676" customWidth="1"/>
    <col min="89" max="89" width="7.125" style="676" customWidth="1"/>
    <col min="90" max="90" width="9.375" style="537" customWidth="1"/>
    <col min="91" max="92" width="7.875" style="537" customWidth="1"/>
    <col min="93" max="93" width="8.5" style="537" hidden="1" customWidth="1"/>
    <col min="94" max="94" width="13.75" style="83" customWidth="1"/>
    <col min="95" max="95" width="11.125" style="145" hidden="1" customWidth="1"/>
    <col min="96" max="97" width="0" style="83" hidden="1" customWidth="1"/>
    <col min="98" max="98" width="7" style="83" hidden="1" customWidth="1"/>
    <col min="99" max="100" width="8.75" style="83" hidden="1" customWidth="1"/>
    <col min="101" max="102" width="8.75" hidden="1" customWidth="1"/>
    <col min="103" max="106" width="0" hidden="1" customWidth="1"/>
  </cols>
  <sheetData>
    <row r="1" spans="1:102" s="212" customFormat="1" ht="19.5" customHeight="1">
      <c r="A1" s="2990" t="s">
        <v>487</v>
      </c>
      <c r="B1" s="2990"/>
      <c r="L1" s="963"/>
      <c r="CL1" s="536"/>
      <c r="CM1" s="536"/>
      <c r="CN1" s="536"/>
      <c r="CO1" s="536"/>
      <c r="CQ1" s="145"/>
    </row>
    <row r="2" spans="1:102" s="212" customFormat="1" ht="21" customHeight="1">
      <c r="A2" s="2994" t="s">
        <v>488</v>
      </c>
      <c r="B2" s="2994"/>
      <c r="C2" s="2994"/>
      <c r="D2" s="2994"/>
      <c r="E2" s="2994"/>
      <c r="F2" s="2994"/>
      <c r="G2" s="2994"/>
      <c r="H2" s="2994"/>
      <c r="I2" s="2994"/>
      <c r="J2" s="2994"/>
      <c r="K2" s="2994"/>
      <c r="L2" s="2994"/>
      <c r="M2" s="2994"/>
      <c r="N2" s="2994"/>
      <c r="O2" s="2994"/>
      <c r="P2" s="2994"/>
      <c r="Q2" s="2994"/>
      <c r="R2" s="2994"/>
      <c r="S2" s="2994"/>
      <c r="T2" s="2994"/>
      <c r="U2" s="2994"/>
      <c r="V2" s="2994"/>
      <c r="W2" s="2994"/>
      <c r="X2" s="2994"/>
      <c r="Y2" s="2994"/>
      <c r="Z2" s="2994"/>
      <c r="AA2" s="2994"/>
      <c r="AB2" s="2994"/>
      <c r="AC2" s="2994"/>
      <c r="AD2" s="2994"/>
      <c r="AE2" s="2994"/>
      <c r="AF2" s="2994"/>
      <c r="AG2" s="2994"/>
      <c r="AH2" s="2994"/>
      <c r="AI2" s="2994"/>
      <c r="AJ2" s="2994"/>
      <c r="AK2" s="2994"/>
      <c r="AL2" s="2994"/>
      <c r="AM2" s="2994"/>
      <c r="AN2" s="2994"/>
      <c r="AO2" s="2994"/>
      <c r="AP2" s="2994"/>
      <c r="AQ2" s="2994"/>
      <c r="AR2" s="2994"/>
      <c r="AS2" s="2994"/>
      <c r="AT2" s="2994"/>
      <c r="AU2" s="2994"/>
      <c r="AV2" s="2994"/>
      <c r="AW2" s="2994"/>
      <c r="AX2" s="2994"/>
      <c r="AY2" s="2994"/>
      <c r="AZ2" s="2994"/>
      <c r="BA2" s="2994"/>
      <c r="BB2" s="2994"/>
      <c r="BC2" s="2994"/>
      <c r="BD2" s="2994"/>
      <c r="BE2" s="2994"/>
      <c r="BF2" s="2994"/>
      <c r="BG2" s="2994"/>
      <c r="BH2" s="2994"/>
      <c r="BI2" s="2994"/>
      <c r="BJ2" s="2994"/>
      <c r="BK2" s="2994"/>
      <c r="BL2" s="2994"/>
      <c r="BM2" s="2994"/>
      <c r="BN2" s="2994"/>
      <c r="BO2" s="2994"/>
      <c r="BP2" s="2994"/>
      <c r="BQ2" s="2994"/>
      <c r="BR2" s="2994"/>
      <c r="BS2" s="2994"/>
      <c r="BT2" s="2994"/>
      <c r="BU2" s="2994"/>
      <c r="BV2" s="2994"/>
      <c r="BW2" s="2994"/>
      <c r="BX2" s="2994"/>
      <c r="BY2" s="2994"/>
      <c r="BZ2" s="2994"/>
      <c r="CA2" s="2994"/>
      <c r="CB2" s="2994"/>
      <c r="CC2" s="2994"/>
      <c r="CD2" s="2994"/>
      <c r="CE2" s="2994"/>
      <c r="CF2" s="2994"/>
      <c r="CG2" s="2994"/>
      <c r="CH2" s="2994"/>
      <c r="CI2" s="2994"/>
      <c r="CJ2" s="2994"/>
      <c r="CK2" s="2994"/>
      <c r="CL2" s="2994"/>
      <c r="CM2" s="2994"/>
      <c r="CN2" s="2994"/>
      <c r="CO2" s="2994"/>
      <c r="CP2" s="2994"/>
      <c r="CQ2" s="145"/>
    </row>
    <row r="3" spans="1:102" s="212" customFormat="1" ht="21" customHeight="1">
      <c r="A3" s="2992" t="str">
        <f>'DS-GD&amp;TE B9 '!A3:CN3</f>
        <v>(Kèm theo Báo cáo số:             /BC-UBND, ngày        /9/2021 của UBND huyện Mường Tè)</v>
      </c>
      <c r="B3" s="2992"/>
      <c r="C3" s="2992"/>
      <c r="D3" s="2992"/>
      <c r="E3" s="2992"/>
      <c r="F3" s="2992"/>
      <c r="G3" s="2992"/>
      <c r="H3" s="2992"/>
      <c r="I3" s="2992"/>
      <c r="J3" s="2992"/>
      <c r="K3" s="2992"/>
      <c r="L3" s="2992"/>
      <c r="M3" s="2992"/>
      <c r="N3" s="2992"/>
      <c r="O3" s="2992"/>
      <c r="P3" s="2992"/>
      <c r="Q3" s="2992"/>
      <c r="R3" s="2992"/>
      <c r="S3" s="2992"/>
      <c r="T3" s="2992"/>
      <c r="U3" s="2992"/>
      <c r="V3" s="2992"/>
      <c r="W3" s="2992"/>
      <c r="X3" s="2992"/>
      <c r="Y3" s="2992"/>
      <c r="Z3" s="2992"/>
      <c r="AA3" s="2992"/>
      <c r="AB3" s="2992"/>
      <c r="AC3" s="2992"/>
      <c r="AD3" s="2992"/>
      <c r="AE3" s="2992"/>
      <c r="AF3" s="2992"/>
      <c r="AG3" s="2992"/>
      <c r="AH3" s="2992"/>
      <c r="AI3" s="2992"/>
      <c r="AJ3" s="2992"/>
      <c r="AK3" s="2992"/>
      <c r="AL3" s="2992"/>
      <c r="AM3" s="2992"/>
      <c r="AN3" s="2992"/>
      <c r="AO3" s="2992"/>
      <c r="AP3" s="2992"/>
      <c r="AQ3" s="2992"/>
      <c r="AR3" s="2992"/>
      <c r="AS3" s="2992"/>
      <c r="AT3" s="2992"/>
      <c r="AU3" s="2992"/>
      <c r="AV3" s="2992"/>
      <c r="AW3" s="2992"/>
      <c r="AX3" s="2992"/>
      <c r="AY3" s="2992"/>
      <c r="AZ3" s="2992"/>
      <c r="BA3" s="2992"/>
      <c r="BB3" s="2992"/>
      <c r="BC3" s="2992"/>
      <c r="BD3" s="2992"/>
      <c r="BE3" s="2992"/>
      <c r="BF3" s="2992"/>
      <c r="BG3" s="2992"/>
      <c r="BH3" s="2992"/>
      <c r="BI3" s="2992"/>
      <c r="BJ3" s="2992"/>
      <c r="BK3" s="2992"/>
      <c r="BL3" s="2992"/>
      <c r="BM3" s="2992"/>
      <c r="BN3" s="2992"/>
      <c r="BO3" s="2992"/>
      <c r="BP3" s="2992"/>
      <c r="BQ3" s="2992"/>
      <c r="BR3" s="2992"/>
      <c r="BS3" s="2992"/>
      <c r="BT3" s="2992"/>
      <c r="BU3" s="2992"/>
      <c r="BV3" s="2992"/>
      <c r="BW3" s="2992"/>
      <c r="BX3" s="2992"/>
      <c r="BY3" s="2992"/>
      <c r="BZ3" s="2992"/>
      <c r="CA3" s="2992"/>
      <c r="CB3" s="2992"/>
      <c r="CC3" s="2992"/>
      <c r="CD3" s="2992"/>
      <c r="CE3" s="2992"/>
      <c r="CF3" s="2992"/>
      <c r="CG3" s="2992"/>
      <c r="CH3" s="2992"/>
      <c r="CI3" s="2992"/>
      <c r="CJ3" s="2992"/>
      <c r="CK3" s="2992"/>
      <c r="CL3" s="2992"/>
      <c r="CM3" s="2992"/>
      <c r="CN3" s="2992"/>
      <c r="CO3" s="2992"/>
      <c r="CP3" s="2992"/>
      <c r="CQ3" s="145"/>
    </row>
    <row r="4" spans="1:102" ht="10.5" customHeight="1">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974"/>
      <c r="AP4" s="974"/>
      <c r="AQ4" s="974"/>
      <c r="AR4" s="974"/>
      <c r="AS4" s="974"/>
      <c r="AT4" s="974"/>
      <c r="AU4" s="974"/>
      <c r="AV4" s="974"/>
      <c r="AW4" s="974"/>
      <c r="AX4" s="974"/>
      <c r="AY4" s="974"/>
      <c r="AZ4" s="974"/>
      <c r="BA4" s="974"/>
      <c r="BB4" s="974"/>
      <c r="BC4" s="1160"/>
      <c r="BD4" s="1160"/>
      <c r="BE4" s="1160"/>
      <c r="BF4" s="1160"/>
      <c r="BG4" s="1160"/>
      <c r="BH4" s="1160"/>
      <c r="BI4" s="1160"/>
      <c r="BJ4" s="1160"/>
      <c r="BK4" s="1160"/>
      <c r="BL4" s="1160"/>
      <c r="BM4" s="1160"/>
      <c r="BN4" s="1160"/>
      <c r="BO4" s="1160"/>
      <c r="BP4" s="1160"/>
      <c r="BQ4" s="1160"/>
      <c r="BR4" s="1160"/>
      <c r="BS4" s="1160"/>
      <c r="BT4" s="1160"/>
      <c r="BU4" s="1160"/>
      <c r="BV4" s="1160"/>
      <c r="BW4" s="1160"/>
      <c r="BX4" s="1160"/>
      <c r="BY4" s="1160"/>
      <c r="BZ4" s="1160"/>
      <c r="CA4" s="1160"/>
      <c r="CB4" s="1160"/>
      <c r="CC4" s="1160"/>
      <c r="CD4" s="1160"/>
      <c r="CE4" s="1160"/>
      <c r="CF4" s="1160"/>
      <c r="CG4" s="1160"/>
      <c r="CH4" s="1160"/>
      <c r="CI4" s="1160"/>
      <c r="CJ4" s="1160"/>
      <c r="CK4" s="1160"/>
    </row>
    <row r="5" spans="1:102" ht="37.5" customHeight="1">
      <c r="A5" s="2991" t="s">
        <v>251</v>
      </c>
      <c r="B5" s="2893" t="s">
        <v>5</v>
      </c>
      <c r="C5" s="2893" t="s">
        <v>6</v>
      </c>
      <c r="D5" s="2896" t="s">
        <v>8</v>
      </c>
      <c r="E5" s="2896" t="s">
        <v>9</v>
      </c>
      <c r="F5" s="3000" t="s">
        <v>764</v>
      </c>
      <c r="G5" s="1530" t="s">
        <v>10</v>
      </c>
      <c r="H5" s="1530"/>
      <c r="I5" s="1530"/>
      <c r="J5" s="1530"/>
      <c r="K5" s="1530"/>
      <c r="L5" s="1530"/>
      <c r="M5" s="1530"/>
      <c r="N5" s="1530"/>
      <c r="O5" s="1530"/>
      <c r="P5" s="1530"/>
      <c r="Q5" s="1530"/>
      <c r="R5" s="1530"/>
      <c r="S5" s="1530"/>
      <c r="T5" s="1530"/>
      <c r="U5" s="1530"/>
      <c r="V5" s="1530"/>
      <c r="W5" s="2897" t="s">
        <v>819</v>
      </c>
      <c r="X5" s="2887" t="s">
        <v>823</v>
      </c>
      <c r="Y5" s="2887" t="s">
        <v>832</v>
      </c>
      <c r="Z5" s="2897" t="s">
        <v>391</v>
      </c>
      <c r="AA5" s="2897"/>
      <c r="AB5" s="2897"/>
      <c r="AC5" s="2897"/>
      <c r="AD5" s="2897"/>
      <c r="AE5" s="2897"/>
      <c r="AF5" s="2897"/>
      <c r="AG5" s="2897"/>
      <c r="AH5" s="2897"/>
      <c r="AI5" s="2897"/>
      <c r="AJ5" s="2897"/>
      <c r="AK5" s="2897"/>
      <c r="AL5" s="2897"/>
      <c r="AM5" s="2897"/>
      <c r="AN5" s="2887" t="s">
        <v>829</v>
      </c>
      <c r="AO5" s="2887"/>
      <c r="AP5" s="2887"/>
      <c r="AQ5" s="2887"/>
      <c r="AR5" s="2887"/>
      <c r="AS5" s="2887"/>
      <c r="AT5" s="2887"/>
      <c r="AU5" s="2887"/>
      <c r="AV5" s="2887"/>
      <c r="AW5" s="2887"/>
      <c r="AX5" s="2887"/>
      <c r="AY5" s="2887"/>
      <c r="AZ5" s="2887"/>
      <c r="BA5" s="2887"/>
      <c r="BB5" s="2887"/>
      <c r="BC5" s="2887"/>
      <c r="BD5" s="2887"/>
      <c r="BE5" s="2887"/>
      <c r="BF5" s="2887"/>
      <c r="BG5" s="2887"/>
      <c r="BH5" s="2887"/>
      <c r="BI5" s="2887"/>
      <c r="BJ5" s="2887"/>
      <c r="BK5" s="2887"/>
      <c r="BL5" s="2887"/>
      <c r="BM5" s="2887"/>
      <c r="BN5" s="2887"/>
      <c r="BO5" s="2887"/>
      <c r="BP5" s="2887"/>
      <c r="BQ5" s="2887"/>
      <c r="BR5" s="2887"/>
      <c r="BS5" s="2887"/>
      <c r="BT5" s="2888" t="s">
        <v>965</v>
      </c>
      <c r="BU5" s="2995"/>
      <c r="BV5" s="2995"/>
      <c r="BW5" s="2995"/>
      <c r="BX5" s="2995"/>
      <c r="BY5" s="2995"/>
      <c r="BZ5" s="2995"/>
      <c r="CA5" s="2995"/>
      <c r="CB5" s="2995"/>
      <c r="CC5" s="2995"/>
      <c r="CD5" s="2995"/>
      <c r="CE5" s="2995"/>
      <c r="CF5" s="2995"/>
      <c r="CG5" s="2995"/>
      <c r="CH5" s="2995"/>
      <c r="CI5" s="2995"/>
      <c r="CJ5" s="2995"/>
      <c r="CK5" s="2996"/>
      <c r="CL5" s="2993" t="s">
        <v>11</v>
      </c>
      <c r="CM5" s="2993"/>
      <c r="CN5" s="2993"/>
      <c r="CO5" s="2911" t="s">
        <v>979</v>
      </c>
      <c r="CP5" s="2998" t="s">
        <v>996</v>
      </c>
      <c r="CQ5" s="403"/>
      <c r="CR5" s="404"/>
    </row>
    <row r="6" spans="1:102" ht="15.75" customHeight="1">
      <c r="A6" s="2991"/>
      <c r="B6" s="2893"/>
      <c r="C6" s="2893"/>
      <c r="D6" s="2896"/>
      <c r="E6" s="2896"/>
      <c r="F6" s="2898"/>
      <c r="G6" s="2897" t="s">
        <v>15</v>
      </c>
      <c r="H6" s="2896" t="s">
        <v>391</v>
      </c>
      <c r="I6" s="2896"/>
      <c r="J6" s="2896"/>
      <c r="K6" s="2896"/>
      <c r="L6" s="2896"/>
      <c r="M6" s="2896"/>
      <c r="N6" s="2896"/>
      <c r="O6" s="2896"/>
      <c r="P6" s="2896"/>
      <c r="Q6" s="2896"/>
      <c r="R6" s="2896"/>
      <c r="S6" s="2896"/>
      <c r="T6" s="2896"/>
      <c r="U6" s="2896"/>
      <c r="V6" s="2897" t="s">
        <v>17</v>
      </c>
      <c r="W6" s="2898"/>
      <c r="X6" s="2906"/>
      <c r="Y6" s="2906"/>
      <c r="Z6" s="2899"/>
      <c r="AA6" s="2899"/>
      <c r="AB6" s="2899"/>
      <c r="AC6" s="2899"/>
      <c r="AD6" s="2899"/>
      <c r="AE6" s="2899"/>
      <c r="AF6" s="2899"/>
      <c r="AG6" s="2899"/>
      <c r="AH6" s="2899"/>
      <c r="AI6" s="2899"/>
      <c r="AJ6" s="2899"/>
      <c r="AK6" s="2899"/>
      <c r="AL6" s="2899"/>
      <c r="AM6" s="2899"/>
      <c r="AN6" s="2906" t="s">
        <v>15</v>
      </c>
      <c r="AO6" s="3001" t="s">
        <v>391</v>
      </c>
      <c r="AP6" s="3001"/>
      <c r="AQ6" s="3001"/>
      <c r="AR6" s="3001"/>
      <c r="AS6" s="3001"/>
      <c r="AT6" s="3001"/>
      <c r="AU6" s="3001"/>
      <c r="AV6" s="3001"/>
      <c r="AW6" s="3001"/>
      <c r="AX6" s="3001"/>
      <c r="AY6" s="3001"/>
      <c r="AZ6" s="3001"/>
      <c r="BA6" s="3001"/>
      <c r="BB6" s="3001"/>
      <c r="BC6" s="2906" t="s">
        <v>820</v>
      </c>
      <c r="BD6" s="2906" t="s">
        <v>1015</v>
      </c>
      <c r="BE6" s="2906" t="s">
        <v>18</v>
      </c>
      <c r="BF6" s="2906" t="s">
        <v>391</v>
      </c>
      <c r="BG6" s="2906"/>
      <c r="BH6" s="2906"/>
      <c r="BI6" s="2906"/>
      <c r="BJ6" s="2906"/>
      <c r="BK6" s="2906"/>
      <c r="BL6" s="2906"/>
      <c r="BM6" s="2906"/>
      <c r="BN6" s="2906"/>
      <c r="BO6" s="2906"/>
      <c r="BP6" s="2906"/>
      <c r="BQ6" s="2906"/>
      <c r="BR6" s="2906"/>
      <c r="BS6" s="2906"/>
      <c r="BT6" s="2989" t="s">
        <v>15</v>
      </c>
      <c r="BU6" s="2906" t="s">
        <v>391</v>
      </c>
      <c r="BV6" s="2906"/>
      <c r="BW6" s="2906"/>
      <c r="BX6" s="2906"/>
      <c r="BY6" s="2906"/>
      <c r="BZ6" s="2906"/>
      <c r="CA6" s="2906"/>
      <c r="CB6" s="2906"/>
      <c r="CC6" s="2906"/>
      <c r="CD6" s="2906"/>
      <c r="CE6" s="2906"/>
      <c r="CF6" s="2906"/>
      <c r="CG6" s="2906"/>
      <c r="CH6" s="2906"/>
      <c r="CI6" s="2903" t="str">
        <f>'DS-GD&amp;TE B9 '!CI6:CI7</f>
        <v>TH 6 tháng</v>
      </c>
      <c r="CJ6" s="2906" t="s">
        <v>826</v>
      </c>
      <c r="CK6" s="2903" t="str">
        <f>'DS-GD&amp;TE B9 '!CK6:CK7</f>
        <v>Ước TH cả năm</v>
      </c>
      <c r="CL6" s="2983" t="str">
        <f>'DS-GD&amp;TE B9 '!CL6:CL7</f>
        <v>Ước TH 9 năm 2021/TH 9 tháng năm 2020</v>
      </c>
      <c r="CM6" s="2983" t="str">
        <f>'DS-GD&amp;TE B9 '!CM6:CM7</f>
        <v>Ước TH 9 năm 2021/KH năm 2021</v>
      </c>
      <c r="CN6" s="2983" t="str">
        <f>'DS-GD&amp;TE B9 '!CN6:CN7</f>
        <v>TH năm 2021/KH năm 2021</v>
      </c>
      <c r="CO6" s="2988"/>
      <c r="CP6" s="2999"/>
      <c r="CQ6" s="403"/>
      <c r="CR6" s="404"/>
    </row>
    <row r="7" spans="1:102" ht="86.25" customHeight="1">
      <c r="A7" s="2991"/>
      <c r="B7" s="2893"/>
      <c r="C7" s="2893"/>
      <c r="D7" s="2896"/>
      <c r="E7" s="2896"/>
      <c r="F7" s="2899"/>
      <c r="G7" s="2899"/>
      <c r="H7" s="1822" t="s">
        <v>115</v>
      </c>
      <c r="I7" s="1822" t="s">
        <v>116</v>
      </c>
      <c r="J7" s="1822" t="s">
        <v>117</v>
      </c>
      <c r="K7" s="1822" t="s">
        <v>118</v>
      </c>
      <c r="L7" s="1822" t="s">
        <v>119</v>
      </c>
      <c r="M7" s="1822" t="s">
        <v>120</v>
      </c>
      <c r="N7" s="1822" t="s">
        <v>121</v>
      </c>
      <c r="O7" s="1822" t="s">
        <v>122</v>
      </c>
      <c r="P7" s="1822" t="s">
        <v>123</v>
      </c>
      <c r="Q7" s="1822" t="s">
        <v>124</v>
      </c>
      <c r="R7" s="1822" t="s">
        <v>125</v>
      </c>
      <c r="S7" s="1822" t="s">
        <v>126</v>
      </c>
      <c r="T7" s="1822" t="s">
        <v>127</v>
      </c>
      <c r="U7" s="1822" t="s">
        <v>128</v>
      </c>
      <c r="V7" s="2899"/>
      <c r="W7" s="2899"/>
      <c r="X7" s="2906"/>
      <c r="Y7" s="2906"/>
      <c r="Z7" s="1822" t="s">
        <v>115</v>
      </c>
      <c r="AA7" s="1822" t="s">
        <v>116</v>
      </c>
      <c r="AB7" s="1822" t="s">
        <v>117</v>
      </c>
      <c r="AC7" s="1822" t="s">
        <v>118</v>
      </c>
      <c r="AD7" s="1822" t="s">
        <v>119</v>
      </c>
      <c r="AE7" s="1822" t="s">
        <v>120</v>
      </c>
      <c r="AF7" s="1822" t="s">
        <v>121</v>
      </c>
      <c r="AG7" s="1822" t="s">
        <v>122</v>
      </c>
      <c r="AH7" s="1822" t="s">
        <v>123</v>
      </c>
      <c r="AI7" s="1822" t="s">
        <v>124</v>
      </c>
      <c r="AJ7" s="1822" t="s">
        <v>125</v>
      </c>
      <c r="AK7" s="1822" t="s">
        <v>126</v>
      </c>
      <c r="AL7" s="1822" t="s">
        <v>127</v>
      </c>
      <c r="AM7" s="1822" t="s">
        <v>128</v>
      </c>
      <c r="AN7" s="2906"/>
      <c r="AO7" s="1569" t="s">
        <v>115</v>
      </c>
      <c r="AP7" s="1569" t="s">
        <v>116</v>
      </c>
      <c r="AQ7" s="1569" t="s">
        <v>117</v>
      </c>
      <c r="AR7" s="1569" t="s">
        <v>118</v>
      </c>
      <c r="AS7" s="1569" t="s">
        <v>119</v>
      </c>
      <c r="AT7" s="1569" t="s">
        <v>120</v>
      </c>
      <c r="AU7" s="1569" t="s">
        <v>121</v>
      </c>
      <c r="AV7" s="1569" t="s">
        <v>122</v>
      </c>
      <c r="AW7" s="1569" t="s">
        <v>123</v>
      </c>
      <c r="AX7" s="1569" t="s">
        <v>124</v>
      </c>
      <c r="AY7" s="1569" t="s">
        <v>125</v>
      </c>
      <c r="AZ7" s="1569" t="s">
        <v>126</v>
      </c>
      <c r="BA7" s="1569" t="s">
        <v>127</v>
      </c>
      <c r="BB7" s="1569" t="s">
        <v>128</v>
      </c>
      <c r="BC7" s="2906"/>
      <c r="BD7" s="2906"/>
      <c r="BE7" s="2906"/>
      <c r="BF7" s="1557" t="s">
        <v>115</v>
      </c>
      <c r="BG7" s="1557" t="s">
        <v>116</v>
      </c>
      <c r="BH7" s="1557" t="s">
        <v>117</v>
      </c>
      <c r="BI7" s="1557" t="s">
        <v>118</v>
      </c>
      <c r="BJ7" s="1557" t="s">
        <v>119</v>
      </c>
      <c r="BK7" s="1557" t="s">
        <v>120</v>
      </c>
      <c r="BL7" s="1557" t="s">
        <v>121</v>
      </c>
      <c r="BM7" s="1557" t="s">
        <v>122</v>
      </c>
      <c r="BN7" s="1557" t="s">
        <v>123</v>
      </c>
      <c r="BO7" s="1557" t="s">
        <v>124</v>
      </c>
      <c r="BP7" s="1557" t="s">
        <v>125</v>
      </c>
      <c r="BQ7" s="1557" t="s">
        <v>126</v>
      </c>
      <c r="BR7" s="1557" t="s">
        <v>127</v>
      </c>
      <c r="BS7" s="1557" t="s">
        <v>128</v>
      </c>
      <c r="BT7" s="2904"/>
      <c r="BU7" s="1557" t="s">
        <v>115</v>
      </c>
      <c r="BV7" s="1557" t="s">
        <v>116</v>
      </c>
      <c r="BW7" s="1557" t="s">
        <v>117</v>
      </c>
      <c r="BX7" s="1557" t="s">
        <v>118</v>
      </c>
      <c r="BY7" s="1557" t="s">
        <v>119</v>
      </c>
      <c r="BZ7" s="1557" t="s">
        <v>120</v>
      </c>
      <c r="CA7" s="1557" t="s">
        <v>121</v>
      </c>
      <c r="CB7" s="1557" t="s">
        <v>122</v>
      </c>
      <c r="CC7" s="1557" t="s">
        <v>123</v>
      </c>
      <c r="CD7" s="1557" t="s">
        <v>124</v>
      </c>
      <c r="CE7" s="1557" t="s">
        <v>125</v>
      </c>
      <c r="CF7" s="1557" t="s">
        <v>126</v>
      </c>
      <c r="CG7" s="1557" t="s">
        <v>127</v>
      </c>
      <c r="CH7" s="1557" t="s">
        <v>128</v>
      </c>
      <c r="CI7" s="2904"/>
      <c r="CJ7" s="2906"/>
      <c r="CK7" s="2904"/>
      <c r="CL7" s="2983"/>
      <c r="CM7" s="2983"/>
      <c r="CN7" s="2983"/>
      <c r="CO7" s="2912"/>
      <c r="CP7" s="2999"/>
      <c r="CQ7" s="246" t="s">
        <v>129</v>
      </c>
      <c r="CR7" s="247" t="s">
        <v>130</v>
      </c>
      <c r="CS7" s="134"/>
      <c r="CU7" s="259"/>
      <c r="CV7" s="259"/>
      <c r="CX7">
        <f>13+599+96</f>
        <v>708</v>
      </c>
    </row>
    <row r="8" spans="1:102" ht="23.25" customHeight="1">
      <c r="A8" s="1971" t="s">
        <v>141</v>
      </c>
      <c r="B8" s="574" t="s">
        <v>489</v>
      </c>
      <c r="C8" s="624"/>
      <c r="D8" s="625"/>
      <c r="E8" s="625"/>
      <c r="F8" s="625"/>
      <c r="G8" s="625"/>
      <c r="H8" s="625"/>
      <c r="I8" s="625"/>
      <c r="J8" s="625"/>
      <c r="K8" s="625"/>
      <c r="L8" s="625"/>
      <c r="M8" s="625"/>
      <c r="N8" s="625"/>
      <c r="O8" s="625"/>
      <c r="P8" s="625"/>
      <c r="Q8" s="625"/>
      <c r="R8" s="625"/>
      <c r="S8" s="625"/>
      <c r="T8" s="625"/>
      <c r="U8" s="625"/>
      <c r="V8" s="625"/>
      <c r="W8" s="625"/>
      <c r="X8" s="1109"/>
      <c r="Y8" s="1109"/>
      <c r="Z8" s="625"/>
      <c r="AA8" s="625"/>
      <c r="AB8" s="625"/>
      <c r="AC8" s="625"/>
      <c r="AD8" s="625"/>
      <c r="AE8" s="625"/>
      <c r="AF8" s="625"/>
      <c r="AG8" s="625"/>
      <c r="AH8" s="625"/>
      <c r="AI8" s="625"/>
      <c r="AJ8" s="625"/>
      <c r="AK8" s="625"/>
      <c r="AL8" s="625"/>
      <c r="AM8" s="625"/>
      <c r="AN8" s="1109"/>
      <c r="AO8" s="1214"/>
      <c r="AP8" s="1214"/>
      <c r="AQ8" s="1214"/>
      <c r="AR8" s="1214"/>
      <c r="AS8" s="1214"/>
      <c r="AT8" s="1214"/>
      <c r="AU8" s="1214"/>
      <c r="AV8" s="1214"/>
      <c r="AW8" s="1214"/>
      <c r="AX8" s="1214"/>
      <c r="AY8" s="1214"/>
      <c r="AZ8" s="1214"/>
      <c r="BA8" s="1214"/>
      <c r="BB8" s="1214"/>
      <c r="BC8" s="1109"/>
      <c r="BD8" s="1109"/>
      <c r="BE8" s="1109"/>
      <c r="BF8" s="1109"/>
      <c r="BG8" s="1109"/>
      <c r="BH8" s="1109"/>
      <c r="BI8" s="1109"/>
      <c r="BJ8" s="1109"/>
      <c r="BK8" s="1109"/>
      <c r="BL8" s="1109"/>
      <c r="BM8" s="1109"/>
      <c r="BN8" s="1109"/>
      <c r="BO8" s="1109"/>
      <c r="BP8" s="1109"/>
      <c r="BQ8" s="1109"/>
      <c r="BR8" s="1109"/>
      <c r="BS8" s="1109"/>
      <c r="BT8" s="1109"/>
      <c r="BU8" s="1109"/>
      <c r="BV8" s="1109"/>
      <c r="BW8" s="1109"/>
      <c r="BX8" s="1109"/>
      <c r="BY8" s="1109"/>
      <c r="BZ8" s="1109"/>
      <c r="CA8" s="1109"/>
      <c r="CB8" s="1109"/>
      <c r="CC8" s="1109"/>
      <c r="CD8" s="1109"/>
      <c r="CE8" s="1109"/>
      <c r="CF8" s="1109"/>
      <c r="CG8" s="1109"/>
      <c r="CH8" s="1109"/>
      <c r="CI8" s="1109"/>
      <c r="CJ8" s="1109"/>
      <c r="CK8" s="1109"/>
      <c r="CL8" s="626"/>
      <c r="CM8" s="626"/>
      <c r="CN8" s="626"/>
      <c r="CO8" s="626"/>
      <c r="CP8" s="1972"/>
      <c r="CQ8" s="403"/>
      <c r="CR8" s="404"/>
    </row>
    <row r="9" spans="1:102" ht="23.25" customHeight="1">
      <c r="A9" s="702">
        <v>1</v>
      </c>
      <c r="B9" s="584" t="s">
        <v>490</v>
      </c>
      <c r="C9" s="609" t="s">
        <v>491</v>
      </c>
      <c r="D9" s="601"/>
      <c r="E9" s="601"/>
      <c r="F9" s="601"/>
      <c r="G9" s="601"/>
      <c r="H9" s="601"/>
      <c r="I9" s="601"/>
      <c r="J9" s="601"/>
      <c r="K9" s="601"/>
      <c r="L9" s="601"/>
      <c r="M9" s="601"/>
      <c r="N9" s="601"/>
      <c r="O9" s="601"/>
      <c r="P9" s="601"/>
      <c r="Q9" s="601"/>
      <c r="R9" s="601"/>
      <c r="S9" s="601"/>
      <c r="T9" s="601"/>
      <c r="U9" s="601"/>
      <c r="V9" s="601"/>
      <c r="W9" s="601"/>
      <c r="X9" s="601"/>
      <c r="Y9" s="601"/>
      <c r="Z9" s="601"/>
      <c r="AA9" s="601"/>
      <c r="AB9" s="601"/>
      <c r="AC9" s="601"/>
      <c r="AD9" s="601"/>
      <c r="AE9" s="601"/>
      <c r="AF9" s="601"/>
      <c r="AG9" s="601"/>
      <c r="AH9" s="601"/>
      <c r="AI9" s="601"/>
      <c r="AJ9" s="601"/>
      <c r="AK9" s="601"/>
      <c r="AL9" s="601"/>
      <c r="AM9" s="601"/>
      <c r="AN9" s="601"/>
      <c r="AO9" s="975"/>
      <c r="AP9" s="975"/>
      <c r="AQ9" s="975"/>
      <c r="AR9" s="975"/>
      <c r="AS9" s="975"/>
      <c r="AT9" s="975"/>
      <c r="AU9" s="975"/>
      <c r="AV9" s="975"/>
      <c r="AW9" s="975"/>
      <c r="AX9" s="975"/>
      <c r="AY9" s="975"/>
      <c r="AZ9" s="975"/>
      <c r="BA9" s="975"/>
      <c r="BB9" s="975"/>
      <c r="BC9" s="601"/>
      <c r="BD9" s="601"/>
      <c r="BE9" s="601"/>
      <c r="BF9" s="601"/>
      <c r="BG9" s="601"/>
      <c r="BH9" s="601"/>
      <c r="BI9" s="601"/>
      <c r="BJ9" s="601"/>
      <c r="BK9" s="601"/>
      <c r="BL9" s="601"/>
      <c r="BM9" s="601"/>
      <c r="BN9" s="601"/>
      <c r="BO9" s="601"/>
      <c r="BP9" s="601"/>
      <c r="BQ9" s="601"/>
      <c r="BR9" s="601"/>
      <c r="BS9" s="601"/>
      <c r="BT9" s="601"/>
      <c r="BU9" s="601"/>
      <c r="BV9" s="601"/>
      <c r="BW9" s="601"/>
      <c r="BX9" s="601"/>
      <c r="BY9" s="601"/>
      <c r="BZ9" s="601"/>
      <c r="CA9" s="601"/>
      <c r="CB9" s="601"/>
      <c r="CC9" s="601"/>
      <c r="CD9" s="601"/>
      <c r="CE9" s="601"/>
      <c r="CF9" s="601"/>
      <c r="CG9" s="601"/>
      <c r="CH9" s="601"/>
      <c r="CI9" s="601"/>
      <c r="CJ9" s="601"/>
      <c r="CK9" s="601"/>
      <c r="CL9" s="715"/>
      <c r="CM9" s="715"/>
      <c r="CN9" s="715"/>
      <c r="CO9" s="715"/>
      <c r="CP9" s="1955"/>
      <c r="CQ9" s="403"/>
      <c r="CR9" s="404"/>
    </row>
    <row r="10" spans="1:102" s="130" customFormat="1" ht="23.25" customHeight="1">
      <c r="A10" s="693"/>
      <c r="B10" s="632" t="s">
        <v>492</v>
      </c>
      <c r="C10" s="633" t="s">
        <v>493</v>
      </c>
      <c r="D10" s="602">
        <v>0</v>
      </c>
      <c r="E10" s="602">
        <v>0</v>
      </c>
      <c r="F10" s="602">
        <v>0</v>
      </c>
      <c r="G10" s="602">
        <f>SUM(H10:U10)</f>
        <v>0</v>
      </c>
      <c r="H10" s="602">
        <v>0</v>
      </c>
      <c r="I10" s="602"/>
      <c r="J10" s="602"/>
      <c r="K10" s="602"/>
      <c r="L10" s="602"/>
      <c r="M10" s="602"/>
      <c r="N10" s="602"/>
      <c r="O10" s="602"/>
      <c r="P10" s="602"/>
      <c r="Q10" s="602"/>
      <c r="R10" s="602"/>
      <c r="S10" s="602"/>
      <c r="T10" s="602"/>
      <c r="U10" s="602"/>
      <c r="V10" s="602">
        <v>0</v>
      </c>
      <c r="W10" s="836">
        <v>0</v>
      </c>
      <c r="X10" s="836">
        <v>0</v>
      </c>
      <c r="Y10" s="836">
        <f>SUM(Z10:AM10)</f>
        <v>0</v>
      </c>
      <c r="Z10" s="836"/>
      <c r="AA10" s="836"/>
      <c r="AB10" s="836"/>
      <c r="AC10" s="836"/>
      <c r="AD10" s="836"/>
      <c r="AE10" s="836"/>
      <c r="AF10" s="836"/>
      <c r="AG10" s="836"/>
      <c r="AH10" s="836"/>
      <c r="AI10" s="836"/>
      <c r="AJ10" s="836"/>
      <c r="AK10" s="836"/>
      <c r="AL10" s="836"/>
      <c r="AM10" s="836"/>
      <c r="AN10" s="836">
        <f>SUM(AO10:BB10)</f>
        <v>0</v>
      </c>
      <c r="AO10" s="925"/>
      <c r="AP10" s="925"/>
      <c r="AQ10" s="925"/>
      <c r="AR10" s="925"/>
      <c r="AS10" s="925"/>
      <c r="AT10" s="925"/>
      <c r="AU10" s="925"/>
      <c r="AV10" s="925"/>
      <c r="AW10" s="925"/>
      <c r="AX10" s="925"/>
      <c r="AY10" s="925"/>
      <c r="AZ10" s="925"/>
      <c r="BA10" s="925"/>
      <c r="BB10" s="925"/>
      <c r="BC10" s="836">
        <v>0</v>
      </c>
      <c r="BD10" s="836">
        <v>0</v>
      </c>
      <c r="BE10" s="836">
        <f>SUM(BF10:BS10)</f>
        <v>0</v>
      </c>
      <c r="BF10" s="836"/>
      <c r="BG10" s="836"/>
      <c r="BH10" s="836"/>
      <c r="BI10" s="836"/>
      <c r="BJ10" s="836"/>
      <c r="BK10" s="836"/>
      <c r="BL10" s="836"/>
      <c r="BM10" s="836"/>
      <c r="BN10" s="836"/>
      <c r="BO10" s="836"/>
      <c r="BP10" s="836"/>
      <c r="BQ10" s="836"/>
      <c r="BR10" s="836"/>
      <c r="BS10" s="836"/>
      <c r="BT10" s="836">
        <f>SUM(BU10:CH10)</f>
        <v>0</v>
      </c>
      <c r="BU10" s="836"/>
      <c r="BV10" s="836"/>
      <c r="BW10" s="836"/>
      <c r="BX10" s="836"/>
      <c r="BY10" s="836"/>
      <c r="BZ10" s="836"/>
      <c r="CA10" s="836"/>
      <c r="CB10" s="836"/>
      <c r="CC10" s="836"/>
      <c r="CD10" s="836"/>
      <c r="CE10" s="836"/>
      <c r="CF10" s="836"/>
      <c r="CG10" s="836"/>
      <c r="CH10" s="836"/>
      <c r="CI10" s="836">
        <v>0</v>
      </c>
      <c r="CJ10" s="836"/>
      <c r="CK10" s="836">
        <v>0</v>
      </c>
      <c r="CL10" s="604"/>
      <c r="CM10" s="604"/>
      <c r="CN10" s="604"/>
      <c r="CO10" s="604">
        <v>0</v>
      </c>
      <c r="CP10" s="1956"/>
      <c r="CQ10" s="405"/>
      <c r="CR10" s="406"/>
    </row>
    <row r="11" spans="1:102" s="130" customFormat="1" ht="23.25" customHeight="1">
      <c r="A11" s="693"/>
      <c r="B11" s="632" t="s">
        <v>494</v>
      </c>
      <c r="C11" s="633" t="s">
        <v>4</v>
      </c>
      <c r="D11" s="605">
        <v>1</v>
      </c>
      <c r="E11" s="605">
        <v>1</v>
      </c>
      <c r="F11" s="605">
        <v>1</v>
      </c>
      <c r="G11" s="602">
        <f>SUM(H11:U11)</f>
        <v>1</v>
      </c>
      <c r="H11" s="728">
        <v>1</v>
      </c>
      <c r="I11" s="728"/>
      <c r="J11" s="728"/>
      <c r="K11" s="728"/>
      <c r="L11" s="728"/>
      <c r="M11" s="728"/>
      <c r="N11" s="728"/>
      <c r="O11" s="728"/>
      <c r="P11" s="728"/>
      <c r="Q11" s="728"/>
      <c r="R11" s="728"/>
      <c r="S11" s="728"/>
      <c r="T11" s="728"/>
      <c r="U11" s="728"/>
      <c r="V11" s="728">
        <v>1</v>
      </c>
      <c r="W11" s="728">
        <v>1</v>
      </c>
      <c r="X11" s="728">
        <v>1</v>
      </c>
      <c r="Y11" s="602">
        <f>SUM(Z11:AM11)</f>
        <v>1</v>
      </c>
      <c r="Z11" s="728">
        <v>1</v>
      </c>
      <c r="AA11" s="728"/>
      <c r="AB11" s="728"/>
      <c r="AC11" s="728"/>
      <c r="AD11" s="728"/>
      <c r="AE11" s="728"/>
      <c r="AF11" s="728"/>
      <c r="AG11" s="728"/>
      <c r="AH11" s="728"/>
      <c r="AI11" s="728"/>
      <c r="AJ11" s="728"/>
      <c r="AK11" s="728"/>
      <c r="AL11" s="728"/>
      <c r="AM11" s="728"/>
      <c r="AN11" s="602">
        <f>SUM(AO11:BB11)</f>
        <v>1</v>
      </c>
      <c r="AO11" s="921">
        <v>1</v>
      </c>
      <c r="AP11" s="921"/>
      <c r="AQ11" s="921"/>
      <c r="AR11" s="921"/>
      <c r="AS11" s="921"/>
      <c r="AT11" s="921"/>
      <c r="AU11" s="921"/>
      <c r="AV11" s="921"/>
      <c r="AW11" s="921"/>
      <c r="AX11" s="921"/>
      <c r="AY11" s="921"/>
      <c r="AZ11" s="921"/>
      <c r="BA11" s="921"/>
      <c r="BB11" s="921"/>
      <c r="BC11" s="728">
        <v>1</v>
      </c>
      <c r="BD11" s="728">
        <v>1</v>
      </c>
      <c r="BE11" s="602">
        <f>SUM(BF11:BS11)</f>
        <v>1</v>
      </c>
      <c r="BF11" s="1273">
        <v>1</v>
      </c>
      <c r="BG11" s="1273"/>
      <c r="BH11" s="1273"/>
      <c r="BI11" s="1273"/>
      <c r="BJ11" s="1273"/>
      <c r="BK11" s="1273"/>
      <c r="BL11" s="1273"/>
      <c r="BM11" s="1273"/>
      <c r="BN11" s="1273"/>
      <c r="BO11" s="1273"/>
      <c r="BP11" s="1273"/>
      <c r="BQ11" s="1273"/>
      <c r="BR11" s="1273"/>
      <c r="BS11" s="1273"/>
      <c r="BT11" s="602">
        <f>SUM(BU11:CH11)</f>
        <v>1</v>
      </c>
      <c r="BU11" s="728">
        <v>1</v>
      </c>
      <c r="BV11" s="728"/>
      <c r="BW11" s="728"/>
      <c r="BX11" s="728"/>
      <c r="BY11" s="728"/>
      <c r="BZ11" s="728"/>
      <c r="CA11" s="728"/>
      <c r="CB11" s="728"/>
      <c r="CC11" s="728"/>
      <c r="CD11" s="728"/>
      <c r="CE11" s="728"/>
      <c r="CF11" s="728"/>
      <c r="CG11" s="728"/>
      <c r="CH11" s="728"/>
      <c r="CI11" s="728">
        <v>1</v>
      </c>
      <c r="CJ11" s="728">
        <v>1</v>
      </c>
      <c r="CK11" s="728">
        <v>1</v>
      </c>
      <c r="CL11" s="2586">
        <f>CJ11/BD11*100</f>
        <v>100</v>
      </c>
      <c r="CM11" s="2586">
        <f>CJ11/BT11*100</f>
        <v>100</v>
      </c>
      <c r="CN11" s="2586">
        <f>CK11/BT11*100</f>
        <v>100</v>
      </c>
      <c r="CO11" s="2682">
        <v>1</v>
      </c>
      <c r="CP11" s="1956"/>
      <c r="CQ11" s="405"/>
      <c r="CR11" s="405"/>
      <c r="CS11" s="192"/>
      <c r="CV11" s="1038"/>
    </row>
    <row r="12" spans="1:102" s="130" customFormat="1" ht="23.25" customHeight="1">
      <c r="A12" s="693"/>
      <c r="B12" s="632" t="s">
        <v>495</v>
      </c>
      <c r="C12" s="633" t="s">
        <v>496</v>
      </c>
      <c r="D12" s="605">
        <v>3</v>
      </c>
      <c r="E12" s="605">
        <v>3</v>
      </c>
      <c r="F12" s="605">
        <v>2</v>
      </c>
      <c r="G12" s="602">
        <f>SUM(H12:U12)</f>
        <v>2</v>
      </c>
      <c r="H12" s="728"/>
      <c r="I12" s="728"/>
      <c r="J12" s="728"/>
      <c r="K12" s="728"/>
      <c r="L12" s="728">
        <v>1</v>
      </c>
      <c r="M12" s="728"/>
      <c r="N12" s="728"/>
      <c r="O12" s="728"/>
      <c r="P12" s="728"/>
      <c r="Q12" s="728"/>
      <c r="R12" s="728">
        <v>1</v>
      </c>
      <c r="S12" s="728"/>
      <c r="T12" s="728"/>
      <c r="U12" s="728"/>
      <c r="V12" s="728">
        <v>2</v>
      </c>
      <c r="W12" s="728">
        <v>2</v>
      </c>
      <c r="X12" s="728">
        <v>2</v>
      </c>
      <c r="Y12" s="602">
        <f>SUM(Z12:AM12)</f>
        <v>2</v>
      </c>
      <c r="Z12" s="728"/>
      <c r="AA12" s="728"/>
      <c r="AB12" s="728"/>
      <c r="AC12" s="728"/>
      <c r="AD12" s="728">
        <v>1</v>
      </c>
      <c r="AE12" s="728"/>
      <c r="AF12" s="728"/>
      <c r="AG12" s="728"/>
      <c r="AH12" s="728"/>
      <c r="AI12" s="728"/>
      <c r="AJ12" s="728">
        <v>1</v>
      </c>
      <c r="AK12" s="728"/>
      <c r="AL12" s="728"/>
      <c r="AM12" s="728"/>
      <c r="AN12" s="602">
        <f>SUM(AO12:BB12)</f>
        <v>2</v>
      </c>
      <c r="AO12" s="921"/>
      <c r="AP12" s="921"/>
      <c r="AQ12" s="921"/>
      <c r="AR12" s="921"/>
      <c r="AS12" s="921">
        <v>1</v>
      </c>
      <c r="AT12" s="921"/>
      <c r="AU12" s="921"/>
      <c r="AV12" s="921"/>
      <c r="AW12" s="921"/>
      <c r="AX12" s="921"/>
      <c r="AY12" s="921">
        <v>1</v>
      </c>
      <c r="AZ12" s="921"/>
      <c r="BA12" s="921"/>
      <c r="BB12" s="921"/>
      <c r="BC12" s="728">
        <v>2</v>
      </c>
      <c r="BD12" s="728">
        <v>2</v>
      </c>
      <c r="BE12" s="602">
        <f>SUM(BF12:BS12)</f>
        <v>2</v>
      </c>
      <c r="BF12" s="1273"/>
      <c r="BG12" s="1273"/>
      <c r="BH12" s="1273"/>
      <c r="BI12" s="1273"/>
      <c r="BJ12" s="1273">
        <v>1</v>
      </c>
      <c r="BK12" s="1273"/>
      <c r="BL12" s="1273"/>
      <c r="BM12" s="1273"/>
      <c r="BN12" s="1273"/>
      <c r="BO12" s="1273"/>
      <c r="BP12" s="1273">
        <v>1</v>
      </c>
      <c r="BQ12" s="1273"/>
      <c r="BR12" s="1273"/>
      <c r="BS12" s="1273"/>
      <c r="BT12" s="602">
        <f>SUM(BU12:CH12)</f>
        <v>2</v>
      </c>
      <c r="BU12" s="728"/>
      <c r="BV12" s="728"/>
      <c r="BW12" s="728"/>
      <c r="BX12" s="728"/>
      <c r="BY12" s="728">
        <v>1</v>
      </c>
      <c r="BZ12" s="728"/>
      <c r="CA12" s="728"/>
      <c r="CB12" s="728"/>
      <c r="CC12" s="728"/>
      <c r="CD12" s="728"/>
      <c r="CE12" s="728">
        <v>1</v>
      </c>
      <c r="CF12" s="728"/>
      <c r="CG12" s="728"/>
      <c r="CH12" s="728"/>
      <c r="CI12" s="728">
        <v>2</v>
      </c>
      <c r="CJ12" s="728">
        <v>2</v>
      </c>
      <c r="CK12" s="728">
        <v>2</v>
      </c>
      <c r="CL12" s="2586">
        <f>CJ12/BD12*100</f>
        <v>100</v>
      </c>
      <c r="CM12" s="2586">
        <f>CJ12/BT12*100</f>
        <v>100</v>
      </c>
      <c r="CN12" s="2586">
        <f>CK12/BT12*100</f>
        <v>100</v>
      </c>
      <c r="CO12" s="2682">
        <v>2</v>
      </c>
      <c r="CP12" s="1956"/>
      <c r="CQ12" s="405"/>
      <c r="CR12" s="405"/>
      <c r="CS12" s="192"/>
      <c r="CV12" s="1038"/>
    </row>
    <row r="13" spans="1:102" s="130" customFormat="1" ht="23.25" customHeight="1">
      <c r="A13" s="693"/>
      <c r="B13" s="632" t="s">
        <v>497</v>
      </c>
      <c r="C13" s="633" t="s">
        <v>498</v>
      </c>
      <c r="D13" s="605">
        <v>14</v>
      </c>
      <c r="E13" s="605">
        <v>14</v>
      </c>
      <c r="F13" s="605">
        <v>13</v>
      </c>
      <c r="G13" s="602">
        <f>SUM(H13:U13)</f>
        <v>13</v>
      </c>
      <c r="H13" s="728">
        <v>1</v>
      </c>
      <c r="I13" s="728">
        <v>1</v>
      </c>
      <c r="J13" s="728">
        <v>1</v>
      </c>
      <c r="K13" s="728">
        <v>1</v>
      </c>
      <c r="L13" s="728">
        <v>1</v>
      </c>
      <c r="M13" s="728">
        <v>1</v>
      </c>
      <c r="N13" s="728">
        <v>1</v>
      </c>
      <c r="O13" s="728">
        <v>1</v>
      </c>
      <c r="P13" s="728">
        <v>1</v>
      </c>
      <c r="Q13" s="728">
        <v>1</v>
      </c>
      <c r="R13" s="728"/>
      <c r="S13" s="728">
        <v>1</v>
      </c>
      <c r="T13" s="728">
        <v>1</v>
      </c>
      <c r="U13" s="728">
        <v>1</v>
      </c>
      <c r="V13" s="728">
        <v>13</v>
      </c>
      <c r="W13" s="728">
        <v>13</v>
      </c>
      <c r="X13" s="728">
        <v>13</v>
      </c>
      <c r="Y13" s="602">
        <f>SUM(Z13:AM13)</f>
        <v>13</v>
      </c>
      <c r="Z13" s="728">
        <v>1</v>
      </c>
      <c r="AA13" s="728">
        <v>1</v>
      </c>
      <c r="AB13" s="728">
        <v>1</v>
      </c>
      <c r="AC13" s="728">
        <v>1</v>
      </c>
      <c r="AD13" s="728">
        <v>1</v>
      </c>
      <c r="AE13" s="728">
        <v>1</v>
      </c>
      <c r="AF13" s="728">
        <v>1</v>
      </c>
      <c r="AG13" s="728">
        <v>1</v>
      </c>
      <c r="AH13" s="728">
        <v>1</v>
      </c>
      <c r="AI13" s="728">
        <v>1</v>
      </c>
      <c r="AJ13" s="728"/>
      <c r="AK13" s="728">
        <v>1</v>
      </c>
      <c r="AL13" s="728">
        <v>1</v>
      </c>
      <c r="AM13" s="728">
        <v>1</v>
      </c>
      <c r="AN13" s="602">
        <f>SUM(AO13:BB13)</f>
        <v>13</v>
      </c>
      <c r="AO13" s="921">
        <v>1</v>
      </c>
      <c r="AP13" s="921">
        <v>1</v>
      </c>
      <c r="AQ13" s="921">
        <v>1</v>
      </c>
      <c r="AR13" s="921">
        <v>1</v>
      </c>
      <c r="AS13" s="921">
        <v>1</v>
      </c>
      <c r="AT13" s="921">
        <v>1</v>
      </c>
      <c r="AU13" s="921">
        <v>1</v>
      </c>
      <c r="AV13" s="921">
        <v>1</v>
      </c>
      <c r="AW13" s="921">
        <v>1</v>
      </c>
      <c r="AX13" s="921">
        <v>1</v>
      </c>
      <c r="AY13" s="921"/>
      <c r="AZ13" s="921">
        <v>1</v>
      </c>
      <c r="BA13" s="921">
        <v>1</v>
      </c>
      <c r="BB13" s="921">
        <v>1</v>
      </c>
      <c r="BC13" s="728">
        <v>13</v>
      </c>
      <c r="BD13" s="728">
        <v>13</v>
      </c>
      <c r="BE13" s="602">
        <f>SUM(BF13:BS13)</f>
        <v>13</v>
      </c>
      <c r="BF13" s="1273">
        <v>1</v>
      </c>
      <c r="BG13" s="1273">
        <v>1</v>
      </c>
      <c r="BH13" s="1273">
        <v>1</v>
      </c>
      <c r="BI13" s="1273">
        <v>1</v>
      </c>
      <c r="BJ13" s="1273">
        <v>1</v>
      </c>
      <c r="BK13" s="1273">
        <v>1</v>
      </c>
      <c r="BL13" s="1273">
        <v>1</v>
      </c>
      <c r="BM13" s="1273">
        <v>1</v>
      </c>
      <c r="BN13" s="1273">
        <v>1</v>
      </c>
      <c r="BO13" s="1273">
        <v>1</v>
      </c>
      <c r="BP13" s="1273"/>
      <c r="BQ13" s="1273">
        <v>1</v>
      </c>
      <c r="BR13" s="1273">
        <v>1</v>
      </c>
      <c r="BS13" s="1273">
        <v>1</v>
      </c>
      <c r="BT13" s="602">
        <f>SUM(BU13:CH13)</f>
        <v>13</v>
      </c>
      <c r="BU13" s="728">
        <v>1</v>
      </c>
      <c r="BV13" s="728">
        <v>1</v>
      </c>
      <c r="BW13" s="728">
        <v>1</v>
      </c>
      <c r="BX13" s="728">
        <v>1</v>
      </c>
      <c r="BY13" s="728">
        <v>1</v>
      </c>
      <c r="BZ13" s="728">
        <v>1</v>
      </c>
      <c r="CA13" s="728">
        <v>1</v>
      </c>
      <c r="CB13" s="728">
        <v>1</v>
      </c>
      <c r="CC13" s="728">
        <v>1</v>
      </c>
      <c r="CD13" s="728">
        <v>1</v>
      </c>
      <c r="CE13" s="728"/>
      <c r="CF13" s="728">
        <v>1</v>
      </c>
      <c r="CG13" s="728">
        <v>1</v>
      </c>
      <c r="CH13" s="728">
        <v>1</v>
      </c>
      <c r="CI13" s="728">
        <v>13</v>
      </c>
      <c r="CJ13" s="728">
        <v>13</v>
      </c>
      <c r="CK13" s="728">
        <v>13</v>
      </c>
      <c r="CL13" s="2586">
        <f>CJ13/BD13*100</f>
        <v>100</v>
      </c>
      <c r="CM13" s="2586">
        <f>CJ13/BT13*100</f>
        <v>100</v>
      </c>
      <c r="CN13" s="2586">
        <f>CK13/BT13*100</f>
        <v>100</v>
      </c>
      <c r="CO13" s="2682">
        <v>13</v>
      </c>
      <c r="CP13" s="1956"/>
      <c r="CQ13" s="405"/>
      <c r="CR13" s="405"/>
      <c r="CS13" s="192"/>
      <c r="CV13" s="1038"/>
    </row>
    <row r="14" spans="1:102" s="130" customFormat="1" ht="30">
      <c r="A14" s="693"/>
      <c r="B14" s="632" t="s">
        <v>938</v>
      </c>
      <c r="C14" s="633" t="s">
        <v>32</v>
      </c>
      <c r="D14" s="605"/>
      <c r="E14" s="605"/>
      <c r="F14" s="605"/>
      <c r="G14" s="602"/>
      <c r="H14" s="728"/>
      <c r="I14" s="728"/>
      <c r="J14" s="728"/>
      <c r="K14" s="728"/>
      <c r="L14" s="728"/>
      <c r="M14" s="728"/>
      <c r="N14" s="728"/>
      <c r="O14" s="728"/>
      <c r="P14" s="728"/>
      <c r="Q14" s="728"/>
      <c r="R14" s="728"/>
      <c r="S14" s="728"/>
      <c r="T14" s="728"/>
      <c r="U14" s="728"/>
      <c r="V14" s="728"/>
      <c r="W14" s="728"/>
      <c r="X14" s="728"/>
      <c r="Y14" s="602">
        <v>100</v>
      </c>
      <c r="Z14" s="728"/>
      <c r="AA14" s="728"/>
      <c r="AB14" s="728"/>
      <c r="AC14" s="728"/>
      <c r="AD14" s="728"/>
      <c r="AE14" s="728"/>
      <c r="AF14" s="728"/>
      <c r="AG14" s="728"/>
      <c r="AH14" s="728"/>
      <c r="AI14" s="728"/>
      <c r="AJ14" s="728"/>
      <c r="AK14" s="728"/>
      <c r="AL14" s="728"/>
      <c r="AM14" s="728"/>
      <c r="AN14" s="2080">
        <v>100</v>
      </c>
      <c r="AO14" s="1229"/>
      <c r="AP14" s="1229"/>
      <c r="AQ14" s="1229"/>
      <c r="AR14" s="1229"/>
      <c r="AS14" s="1229"/>
      <c r="AT14" s="1229"/>
      <c r="AU14" s="1229"/>
      <c r="AV14" s="1229"/>
      <c r="AW14" s="1229"/>
      <c r="AX14" s="1229"/>
      <c r="AY14" s="1229"/>
      <c r="AZ14" s="1229"/>
      <c r="BA14" s="1229"/>
      <c r="BB14" s="1229"/>
      <c r="BC14" s="1387">
        <v>100</v>
      </c>
      <c r="BD14" s="1387"/>
      <c r="BE14" s="2080">
        <v>100</v>
      </c>
      <c r="BF14" s="2081"/>
      <c r="BG14" s="2081"/>
      <c r="BH14" s="2081"/>
      <c r="BI14" s="2081"/>
      <c r="BJ14" s="2081"/>
      <c r="BK14" s="2081"/>
      <c r="BL14" s="2081"/>
      <c r="BM14" s="2081"/>
      <c r="BN14" s="2081"/>
      <c r="BO14" s="2081"/>
      <c r="BP14" s="2081"/>
      <c r="BQ14" s="2081"/>
      <c r="BR14" s="2081"/>
      <c r="BS14" s="2081"/>
      <c r="BT14" s="2080">
        <v>100</v>
      </c>
      <c r="BU14" s="1387">
        <v>100</v>
      </c>
      <c r="BV14" s="1387">
        <v>100</v>
      </c>
      <c r="BW14" s="1387">
        <v>100</v>
      </c>
      <c r="BX14" s="1387">
        <v>100</v>
      </c>
      <c r="BY14" s="1387">
        <v>100</v>
      </c>
      <c r="BZ14" s="1387">
        <v>100</v>
      </c>
      <c r="CA14" s="1387">
        <v>100</v>
      </c>
      <c r="CB14" s="1387">
        <v>100</v>
      </c>
      <c r="CC14" s="1387">
        <v>100</v>
      </c>
      <c r="CD14" s="1387">
        <v>100</v>
      </c>
      <c r="CE14" s="1387"/>
      <c r="CF14" s="1387">
        <v>100</v>
      </c>
      <c r="CG14" s="1387">
        <v>100</v>
      </c>
      <c r="CH14" s="1387">
        <v>100</v>
      </c>
      <c r="CI14" s="1387">
        <v>100</v>
      </c>
      <c r="CJ14" s="1387">
        <v>100</v>
      </c>
      <c r="CK14" s="1387">
        <v>100</v>
      </c>
      <c r="CL14" s="2586"/>
      <c r="CM14" s="2586">
        <f>CJ14/BT14*100</f>
        <v>100</v>
      </c>
      <c r="CN14" s="2586">
        <f>CK14/BT14*100</f>
        <v>100</v>
      </c>
      <c r="CO14" s="2682">
        <v>100</v>
      </c>
      <c r="CP14" s="1956"/>
      <c r="CQ14" s="405"/>
      <c r="CR14" s="405"/>
      <c r="CS14" s="192"/>
      <c r="CV14" s="1038"/>
    </row>
    <row r="15" spans="1:102" ht="23.25" customHeight="1">
      <c r="A15" s="702">
        <v>2</v>
      </c>
      <c r="B15" s="584" t="s">
        <v>499</v>
      </c>
      <c r="C15" s="609" t="s">
        <v>491</v>
      </c>
      <c r="D15" s="603">
        <v>3</v>
      </c>
      <c r="E15" s="603">
        <v>3</v>
      </c>
      <c r="F15" s="603">
        <v>3</v>
      </c>
      <c r="G15" s="601">
        <f>SUM(H15:U15)</f>
        <v>3</v>
      </c>
      <c r="H15" s="726">
        <v>3</v>
      </c>
      <c r="I15" s="726"/>
      <c r="J15" s="726"/>
      <c r="K15" s="726"/>
      <c r="L15" s="726"/>
      <c r="M15" s="726"/>
      <c r="N15" s="726"/>
      <c r="O15" s="726"/>
      <c r="P15" s="726"/>
      <c r="Q15" s="726"/>
      <c r="R15" s="726"/>
      <c r="S15" s="726"/>
      <c r="T15" s="726"/>
      <c r="U15" s="726"/>
      <c r="V15" s="726">
        <v>3</v>
      </c>
      <c r="W15" s="726">
        <v>3</v>
      </c>
      <c r="X15" s="726">
        <v>3</v>
      </c>
      <c r="Y15" s="601">
        <f>SUM(Z15:AM15)</f>
        <v>3</v>
      </c>
      <c r="Z15" s="726">
        <v>3</v>
      </c>
      <c r="AA15" s="726"/>
      <c r="AB15" s="726"/>
      <c r="AC15" s="726"/>
      <c r="AD15" s="726"/>
      <c r="AE15" s="726"/>
      <c r="AF15" s="726"/>
      <c r="AG15" s="726"/>
      <c r="AH15" s="726"/>
      <c r="AI15" s="726"/>
      <c r="AJ15" s="726"/>
      <c r="AK15" s="726"/>
      <c r="AL15" s="726"/>
      <c r="AM15" s="726"/>
      <c r="AN15" s="601">
        <f>SUM(AO15:BB15)</f>
        <v>3</v>
      </c>
      <c r="AO15" s="857">
        <v>3</v>
      </c>
      <c r="AP15" s="857"/>
      <c r="AQ15" s="857"/>
      <c r="AR15" s="857"/>
      <c r="AS15" s="857"/>
      <c r="AT15" s="857"/>
      <c r="AU15" s="857"/>
      <c r="AV15" s="857"/>
      <c r="AW15" s="857"/>
      <c r="AX15" s="857"/>
      <c r="AY15" s="857"/>
      <c r="AZ15" s="857"/>
      <c r="BA15" s="857"/>
      <c r="BB15" s="857"/>
      <c r="BC15" s="726">
        <v>3</v>
      </c>
      <c r="BD15" s="726">
        <v>3</v>
      </c>
      <c r="BE15" s="601">
        <f>SUM(BF15:BS15)</f>
        <v>3</v>
      </c>
      <c r="BF15" s="1273">
        <v>3</v>
      </c>
      <c r="BG15" s="1273"/>
      <c r="BH15" s="1273"/>
      <c r="BI15" s="1273"/>
      <c r="BJ15" s="1273"/>
      <c r="BK15" s="1273"/>
      <c r="BL15" s="1273"/>
      <c r="BM15" s="1273"/>
      <c r="BN15" s="1273"/>
      <c r="BO15" s="1273"/>
      <c r="BP15" s="1273"/>
      <c r="BQ15" s="1273"/>
      <c r="BR15" s="1273"/>
      <c r="BS15" s="1273"/>
      <c r="BT15" s="601">
        <f>SUM(BU15:CH15)</f>
        <v>3</v>
      </c>
      <c r="BU15" s="726">
        <v>3</v>
      </c>
      <c r="BV15" s="726"/>
      <c r="BW15" s="726"/>
      <c r="BX15" s="726"/>
      <c r="BY15" s="726"/>
      <c r="BZ15" s="726"/>
      <c r="CA15" s="726"/>
      <c r="CB15" s="726"/>
      <c r="CC15" s="726"/>
      <c r="CD15" s="726"/>
      <c r="CE15" s="726"/>
      <c r="CF15" s="726"/>
      <c r="CG15" s="726"/>
      <c r="CH15" s="726"/>
      <c r="CI15" s="726">
        <v>3</v>
      </c>
      <c r="CJ15" s="726">
        <v>3</v>
      </c>
      <c r="CK15" s="726">
        <v>3</v>
      </c>
      <c r="CL15" s="2586">
        <f>CJ15/BD15*100</f>
        <v>100</v>
      </c>
      <c r="CM15" s="2586">
        <f>CJ15/BT15*100</f>
        <v>100</v>
      </c>
      <c r="CN15" s="2586">
        <f>CK15/BT15*100</f>
        <v>100</v>
      </c>
      <c r="CO15" s="2682">
        <v>3</v>
      </c>
      <c r="CP15" s="1955"/>
      <c r="CQ15" s="403"/>
      <c r="CR15" s="403"/>
      <c r="CS15" s="125"/>
      <c r="CV15" s="1038"/>
    </row>
    <row r="16" spans="1:102" ht="23.25" hidden="1" customHeight="1">
      <c r="A16" s="702">
        <v>3</v>
      </c>
      <c r="B16" s="584" t="s">
        <v>500</v>
      </c>
      <c r="C16" s="609" t="s">
        <v>501</v>
      </c>
      <c r="D16" s="601"/>
      <c r="E16" s="601"/>
      <c r="F16" s="601"/>
      <c r="G16" s="601"/>
      <c r="H16" s="601"/>
      <c r="I16" s="601"/>
      <c r="J16" s="601"/>
      <c r="K16" s="601"/>
      <c r="L16" s="601"/>
      <c r="M16" s="601"/>
      <c r="N16" s="601"/>
      <c r="O16" s="601"/>
      <c r="P16" s="601"/>
      <c r="Q16" s="601"/>
      <c r="R16" s="601"/>
      <c r="S16" s="601"/>
      <c r="T16" s="601"/>
      <c r="U16" s="601"/>
      <c r="V16" s="601"/>
      <c r="W16" s="601"/>
      <c r="X16" s="601"/>
      <c r="Y16" s="601"/>
      <c r="Z16" s="601"/>
      <c r="AA16" s="601"/>
      <c r="AB16" s="601"/>
      <c r="AC16" s="601"/>
      <c r="AD16" s="601"/>
      <c r="AE16" s="601"/>
      <c r="AF16" s="601"/>
      <c r="AG16" s="601"/>
      <c r="AH16" s="601"/>
      <c r="AI16" s="601"/>
      <c r="AJ16" s="601"/>
      <c r="AK16" s="601"/>
      <c r="AL16" s="601"/>
      <c r="AM16" s="601"/>
      <c r="AN16" s="601"/>
      <c r="AO16" s="975"/>
      <c r="AP16" s="975"/>
      <c r="AQ16" s="975"/>
      <c r="AR16" s="975"/>
      <c r="AS16" s="975"/>
      <c r="AT16" s="975"/>
      <c r="AU16" s="975"/>
      <c r="AV16" s="975"/>
      <c r="AW16" s="975"/>
      <c r="AX16" s="975"/>
      <c r="AY16" s="975"/>
      <c r="AZ16" s="975"/>
      <c r="BA16" s="975"/>
      <c r="BB16" s="975"/>
      <c r="BC16" s="601"/>
      <c r="BD16" s="601"/>
      <c r="BE16" s="1273">
        <f t="shared" ref="BE16:BE17" si="0">AN16</f>
        <v>0</v>
      </c>
      <c r="BF16" s="1273"/>
      <c r="BG16" s="1273"/>
      <c r="BH16" s="1273"/>
      <c r="BI16" s="1273"/>
      <c r="BJ16" s="1273"/>
      <c r="BK16" s="1273"/>
      <c r="BL16" s="1273"/>
      <c r="BM16" s="1273"/>
      <c r="BN16" s="1273"/>
      <c r="BO16" s="1273"/>
      <c r="BP16" s="1273"/>
      <c r="BQ16" s="1273"/>
      <c r="BR16" s="1273"/>
      <c r="BS16" s="1273"/>
      <c r="BT16" s="601"/>
      <c r="BU16" s="601"/>
      <c r="BV16" s="601"/>
      <c r="BW16" s="601"/>
      <c r="BX16" s="601"/>
      <c r="BY16" s="601"/>
      <c r="BZ16" s="601"/>
      <c r="CA16" s="601"/>
      <c r="CB16" s="601"/>
      <c r="CC16" s="601"/>
      <c r="CD16" s="601"/>
      <c r="CE16" s="601"/>
      <c r="CF16" s="601"/>
      <c r="CG16" s="601"/>
      <c r="CH16" s="601"/>
      <c r="CI16" s="601"/>
      <c r="CJ16" s="601"/>
      <c r="CK16" s="601"/>
      <c r="CL16" s="2586"/>
      <c r="CM16" s="2586"/>
      <c r="CN16" s="2586"/>
      <c r="CO16" s="2682"/>
      <c r="CP16" s="1955"/>
      <c r="CQ16" s="403"/>
      <c r="CR16" s="405"/>
      <c r="CS16" s="125"/>
      <c r="CV16" s="1038"/>
    </row>
    <row r="17" spans="1:100" ht="23.25" hidden="1" customHeight="1">
      <c r="A17" s="702"/>
      <c r="B17" s="584" t="s">
        <v>502</v>
      </c>
      <c r="C17" s="609" t="s">
        <v>501</v>
      </c>
      <c r="D17" s="601"/>
      <c r="E17" s="601"/>
      <c r="F17" s="601"/>
      <c r="G17" s="601"/>
      <c r="H17" s="601"/>
      <c r="I17" s="601"/>
      <c r="J17" s="601"/>
      <c r="K17" s="601"/>
      <c r="L17" s="601"/>
      <c r="M17" s="601"/>
      <c r="N17" s="601"/>
      <c r="O17" s="601"/>
      <c r="P17" s="601"/>
      <c r="Q17" s="601"/>
      <c r="R17" s="601"/>
      <c r="S17" s="601"/>
      <c r="T17" s="601"/>
      <c r="U17" s="601"/>
      <c r="V17" s="601"/>
      <c r="W17" s="601"/>
      <c r="X17" s="601"/>
      <c r="Y17" s="601"/>
      <c r="Z17" s="601"/>
      <c r="AA17" s="601"/>
      <c r="AB17" s="601"/>
      <c r="AC17" s="601"/>
      <c r="AD17" s="601"/>
      <c r="AE17" s="601"/>
      <c r="AF17" s="601"/>
      <c r="AG17" s="601"/>
      <c r="AH17" s="601"/>
      <c r="AI17" s="601"/>
      <c r="AJ17" s="601"/>
      <c r="AK17" s="601"/>
      <c r="AL17" s="601"/>
      <c r="AM17" s="601"/>
      <c r="AN17" s="601"/>
      <c r="AO17" s="975"/>
      <c r="AP17" s="975"/>
      <c r="AQ17" s="975"/>
      <c r="AR17" s="975"/>
      <c r="AS17" s="975"/>
      <c r="AT17" s="975"/>
      <c r="AU17" s="975"/>
      <c r="AV17" s="975"/>
      <c r="AW17" s="975"/>
      <c r="AX17" s="975"/>
      <c r="AY17" s="975"/>
      <c r="AZ17" s="975"/>
      <c r="BA17" s="975"/>
      <c r="BB17" s="975"/>
      <c r="BC17" s="601"/>
      <c r="BD17" s="601"/>
      <c r="BE17" s="1273">
        <f t="shared" si="0"/>
        <v>0</v>
      </c>
      <c r="BF17" s="1273"/>
      <c r="BG17" s="1273"/>
      <c r="BH17" s="1273"/>
      <c r="BI17" s="1273"/>
      <c r="BJ17" s="1273"/>
      <c r="BK17" s="1273"/>
      <c r="BL17" s="1273"/>
      <c r="BM17" s="1273"/>
      <c r="BN17" s="1273"/>
      <c r="BO17" s="1273"/>
      <c r="BP17" s="1273"/>
      <c r="BQ17" s="1273"/>
      <c r="BR17" s="1273"/>
      <c r="BS17" s="1273"/>
      <c r="BT17" s="601"/>
      <c r="BU17" s="601"/>
      <c r="BV17" s="601"/>
      <c r="BW17" s="601"/>
      <c r="BX17" s="601"/>
      <c r="BY17" s="601"/>
      <c r="BZ17" s="601"/>
      <c r="CA17" s="601"/>
      <c r="CB17" s="601"/>
      <c r="CC17" s="601"/>
      <c r="CD17" s="601"/>
      <c r="CE17" s="601"/>
      <c r="CF17" s="601"/>
      <c r="CG17" s="601"/>
      <c r="CH17" s="601"/>
      <c r="CI17" s="601"/>
      <c r="CJ17" s="601"/>
      <c r="CK17" s="601"/>
      <c r="CL17" s="2586"/>
      <c r="CM17" s="2586"/>
      <c r="CN17" s="2586"/>
      <c r="CO17" s="2682"/>
      <c r="CP17" s="1955"/>
      <c r="CQ17" s="403"/>
      <c r="CR17" s="405"/>
      <c r="CS17" s="125"/>
      <c r="CV17" s="1038"/>
    </row>
    <row r="18" spans="1:100" s="1274" customFormat="1" ht="23.25" customHeight="1">
      <c r="A18" s="702">
        <v>3</v>
      </c>
      <c r="B18" s="584" t="s">
        <v>503</v>
      </c>
      <c r="C18" s="609" t="s">
        <v>501</v>
      </c>
      <c r="D18" s="601">
        <v>110</v>
      </c>
      <c r="E18" s="601">
        <v>120</v>
      </c>
      <c r="F18" s="601">
        <v>120</v>
      </c>
      <c r="G18" s="601">
        <f t="shared" ref="G18:U18" si="1">G19+G20</f>
        <v>130</v>
      </c>
      <c r="H18" s="601">
        <f t="shared" si="1"/>
        <v>100</v>
      </c>
      <c r="I18" s="601">
        <f t="shared" si="1"/>
        <v>0</v>
      </c>
      <c r="J18" s="601">
        <f t="shared" si="1"/>
        <v>0</v>
      </c>
      <c r="K18" s="601">
        <f t="shared" si="1"/>
        <v>0</v>
      </c>
      <c r="L18" s="601">
        <f t="shared" si="1"/>
        <v>15</v>
      </c>
      <c r="M18" s="601">
        <f t="shared" si="1"/>
        <v>0</v>
      </c>
      <c r="N18" s="601">
        <f t="shared" si="1"/>
        <v>0</v>
      </c>
      <c r="O18" s="601">
        <f t="shared" si="1"/>
        <v>0</v>
      </c>
      <c r="P18" s="601">
        <f t="shared" si="1"/>
        <v>0</v>
      </c>
      <c r="Q18" s="601">
        <f t="shared" si="1"/>
        <v>0</v>
      </c>
      <c r="R18" s="601">
        <f t="shared" si="1"/>
        <v>15</v>
      </c>
      <c r="S18" s="601">
        <f t="shared" si="1"/>
        <v>0</v>
      </c>
      <c r="T18" s="601">
        <f t="shared" si="1"/>
        <v>0</v>
      </c>
      <c r="U18" s="601">
        <f t="shared" si="1"/>
        <v>0</v>
      </c>
      <c r="V18" s="601">
        <v>130</v>
      </c>
      <c r="W18" s="601">
        <v>130</v>
      </c>
      <c r="X18" s="601">
        <v>130</v>
      </c>
      <c r="Y18" s="601">
        <f t="shared" ref="Y18" si="2">Y19+Y20</f>
        <v>130</v>
      </c>
      <c r="Z18" s="601">
        <v>100</v>
      </c>
      <c r="AA18" s="601"/>
      <c r="AB18" s="601"/>
      <c r="AC18" s="601"/>
      <c r="AD18" s="601">
        <v>15</v>
      </c>
      <c r="AE18" s="601"/>
      <c r="AF18" s="601"/>
      <c r="AG18" s="601"/>
      <c r="AH18" s="601"/>
      <c r="AI18" s="601"/>
      <c r="AJ18" s="601">
        <v>15</v>
      </c>
      <c r="AK18" s="601"/>
      <c r="AL18" s="601"/>
      <c r="AM18" s="601"/>
      <c r="AN18" s="601">
        <f t="shared" ref="AN18" si="3">AN19+AN20</f>
        <v>150</v>
      </c>
      <c r="AO18" s="975">
        <v>120</v>
      </c>
      <c r="AP18" s="975"/>
      <c r="AQ18" s="975"/>
      <c r="AR18" s="975"/>
      <c r="AS18" s="975">
        <v>15</v>
      </c>
      <c r="AT18" s="975"/>
      <c r="AU18" s="975"/>
      <c r="AV18" s="975"/>
      <c r="AW18" s="975"/>
      <c r="AX18" s="975"/>
      <c r="AY18" s="975">
        <v>15</v>
      </c>
      <c r="AZ18" s="975"/>
      <c r="BA18" s="975"/>
      <c r="BB18" s="975"/>
      <c r="BC18" s="601">
        <v>150</v>
      </c>
      <c r="BD18" s="601">
        <v>150</v>
      </c>
      <c r="BE18" s="601">
        <f t="shared" ref="BE18:BS18" si="4">BE19+BE20</f>
        <v>150</v>
      </c>
      <c r="BF18" s="601">
        <f t="shared" si="4"/>
        <v>120</v>
      </c>
      <c r="BG18" s="601">
        <f t="shared" si="4"/>
        <v>0</v>
      </c>
      <c r="BH18" s="601">
        <f t="shared" si="4"/>
        <v>0</v>
      </c>
      <c r="BI18" s="601">
        <f t="shared" si="4"/>
        <v>0</v>
      </c>
      <c r="BJ18" s="601">
        <f t="shared" si="4"/>
        <v>15</v>
      </c>
      <c r="BK18" s="601">
        <f t="shared" si="4"/>
        <v>0</v>
      </c>
      <c r="BL18" s="601">
        <f t="shared" si="4"/>
        <v>0</v>
      </c>
      <c r="BM18" s="601">
        <f t="shared" si="4"/>
        <v>0</v>
      </c>
      <c r="BN18" s="601">
        <f t="shared" si="4"/>
        <v>0</v>
      </c>
      <c r="BO18" s="601">
        <f t="shared" si="4"/>
        <v>0</v>
      </c>
      <c r="BP18" s="601">
        <f t="shared" si="4"/>
        <v>15</v>
      </c>
      <c r="BQ18" s="601">
        <f t="shared" si="4"/>
        <v>0</v>
      </c>
      <c r="BR18" s="601">
        <f t="shared" si="4"/>
        <v>0</v>
      </c>
      <c r="BS18" s="601">
        <f t="shared" si="4"/>
        <v>0</v>
      </c>
      <c r="BT18" s="601">
        <f t="shared" ref="BT18:CK18" si="5">BT19+BT20</f>
        <v>150</v>
      </c>
      <c r="BU18" s="601">
        <f t="shared" si="5"/>
        <v>120</v>
      </c>
      <c r="BV18" s="601">
        <f t="shared" si="5"/>
        <v>0</v>
      </c>
      <c r="BW18" s="601">
        <f t="shared" si="5"/>
        <v>0</v>
      </c>
      <c r="BX18" s="601">
        <f t="shared" si="5"/>
        <v>0</v>
      </c>
      <c r="BY18" s="601">
        <f t="shared" si="5"/>
        <v>15</v>
      </c>
      <c r="BZ18" s="601">
        <f t="shared" si="5"/>
        <v>0</v>
      </c>
      <c r="CA18" s="601">
        <f t="shared" si="5"/>
        <v>0</v>
      </c>
      <c r="CB18" s="601">
        <f t="shared" si="5"/>
        <v>0</v>
      </c>
      <c r="CC18" s="601">
        <f t="shared" si="5"/>
        <v>0</v>
      </c>
      <c r="CD18" s="601">
        <f t="shared" si="5"/>
        <v>0</v>
      </c>
      <c r="CE18" s="601">
        <f t="shared" si="5"/>
        <v>15</v>
      </c>
      <c r="CF18" s="601">
        <f t="shared" si="5"/>
        <v>0</v>
      </c>
      <c r="CG18" s="601">
        <f t="shared" si="5"/>
        <v>0</v>
      </c>
      <c r="CH18" s="601">
        <f t="shared" si="5"/>
        <v>0</v>
      </c>
      <c r="CI18" s="601">
        <f t="shared" si="5"/>
        <v>150</v>
      </c>
      <c r="CJ18" s="2797">
        <f t="shared" si="5"/>
        <v>150</v>
      </c>
      <c r="CK18" s="601">
        <f t="shared" si="5"/>
        <v>150</v>
      </c>
      <c r="CL18" s="2586">
        <f>CJ18/BD18*100</f>
        <v>100</v>
      </c>
      <c r="CM18" s="2586">
        <f>CJ18/BT18*100</f>
        <v>100</v>
      </c>
      <c r="CN18" s="2586">
        <f>CK18/BT18*100</f>
        <v>100</v>
      </c>
      <c r="CO18" s="2682">
        <v>160</v>
      </c>
      <c r="CP18" s="1955"/>
      <c r="CQ18" s="483"/>
      <c r="CR18" s="483"/>
      <c r="CS18" s="125"/>
      <c r="CT18" s="89"/>
      <c r="CU18" s="89"/>
      <c r="CV18" s="827"/>
    </row>
    <row r="19" spans="1:100" s="130" customFormat="1" ht="40.5" customHeight="1">
      <c r="A19" s="693"/>
      <c r="B19" s="632" t="s">
        <v>504</v>
      </c>
      <c r="C19" s="633" t="s">
        <v>501</v>
      </c>
      <c r="D19" s="605">
        <v>90</v>
      </c>
      <c r="E19" s="605">
        <v>90</v>
      </c>
      <c r="F19" s="605">
        <v>90</v>
      </c>
      <c r="G19" s="728">
        <f>SUM(H19:U19)</f>
        <v>100</v>
      </c>
      <c r="H19" s="602">
        <v>100</v>
      </c>
      <c r="I19" s="602"/>
      <c r="J19" s="602"/>
      <c r="K19" s="602"/>
      <c r="L19" s="602"/>
      <c r="M19" s="602"/>
      <c r="N19" s="602"/>
      <c r="O19" s="602"/>
      <c r="P19" s="602"/>
      <c r="Q19" s="602"/>
      <c r="R19" s="602"/>
      <c r="S19" s="602"/>
      <c r="T19" s="602"/>
      <c r="U19" s="602"/>
      <c r="V19" s="602">
        <v>100</v>
      </c>
      <c r="W19" s="602">
        <v>100</v>
      </c>
      <c r="X19" s="602">
        <v>100</v>
      </c>
      <c r="Y19" s="728">
        <f>SUM(Z19:AM19)</f>
        <v>100</v>
      </c>
      <c r="Z19" s="602">
        <v>100</v>
      </c>
      <c r="AA19" s="602"/>
      <c r="AB19" s="602"/>
      <c r="AC19" s="602"/>
      <c r="AD19" s="602"/>
      <c r="AE19" s="602"/>
      <c r="AF19" s="602"/>
      <c r="AG19" s="602"/>
      <c r="AH19" s="602"/>
      <c r="AI19" s="602"/>
      <c r="AJ19" s="602"/>
      <c r="AK19" s="602"/>
      <c r="AL19" s="602"/>
      <c r="AM19" s="602"/>
      <c r="AN19" s="728">
        <f>SUM(AO19:BB19)</f>
        <v>120</v>
      </c>
      <c r="AO19" s="976">
        <v>120</v>
      </c>
      <c r="AP19" s="976"/>
      <c r="AQ19" s="976"/>
      <c r="AR19" s="976"/>
      <c r="AS19" s="976"/>
      <c r="AT19" s="976"/>
      <c r="AU19" s="976"/>
      <c r="AV19" s="976"/>
      <c r="AW19" s="976"/>
      <c r="AX19" s="976"/>
      <c r="AY19" s="976"/>
      <c r="AZ19" s="976"/>
      <c r="BA19" s="976"/>
      <c r="BB19" s="976"/>
      <c r="BC19" s="602">
        <v>120</v>
      </c>
      <c r="BD19" s="602">
        <v>120</v>
      </c>
      <c r="BE19" s="728">
        <f>SUM(BF19:BS19)</f>
        <v>120</v>
      </c>
      <c r="BF19" s="1273">
        <v>120</v>
      </c>
      <c r="BG19" s="1273"/>
      <c r="BH19" s="1273"/>
      <c r="BI19" s="1273"/>
      <c r="BJ19" s="1273"/>
      <c r="BK19" s="1273"/>
      <c r="BL19" s="1273"/>
      <c r="BM19" s="1273"/>
      <c r="BN19" s="1273"/>
      <c r="BO19" s="1273"/>
      <c r="BP19" s="1273"/>
      <c r="BQ19" s="1273"/>
      <c r="BR19" s="1273"/>
      <c r="BS19" s="1273"/>
      <c r="BT19" s="728">
        <f>SUM(BU19:CH19)</f>
        <v>120</v>
      </c>
      <c r="BU19" s="602">
        <v>120</v>
      </c>
      <c r="BV19" s="602"/>
      <c r="BW19" s="602"/>
      <c r="BX19" s="602"/>
      <c r="BY19" s="602"/>
      <c r="BZ19" s="602"/>
      <c r="CA19" s="602"/>
      <c r="CB19" s="602"/>
      <c r="CC19" s="602"/>
      <c r="CD19" s="602"/>
      <c r="CE19" s="602"/>
      <c r="CF19" s="602"/>
      <c r="CG19" s="602"/>
      <c r="CH19" s="602"/>
      <c r="CI19" s="602">
        <v>120</v>
      </c>
      <c r="CJ19" s="2799">
        <v>120</v>
      </c>
      <c r="CK19" s="602">
        <v>120</v>
      </c>
      <c r="CL19" s="2586">
        <f>CJ19/BD19*100</f>
        <v>100</v>
      </c>
      <c r="CM19" s="2586">
        <f>CJ19/BT19*100</f>
        <v>100</v>
      </c>
      <c r="CN19" s="2586">
        <f>CK19/BT19*100</f>
        <v>100</v>
      </c>
      <c r="CO19" s="2682">
        <v>130</v>
      </c>
      <c r="CP19" s="1956"/>
      <c r="CQ19" s="405"/>
      <c r="CR19" s="405"/>
      <c r="CS19" s="192"/>
      <c r="CV19" s="1038"/>
    </row>
    <row r="20" spans="1:100" s="130" customFormat="1" ht="35.25" customHeight="1">
      <c r="A20" s="693"/>
      <c r="B20" s="632" t="s">
        <v>505</v>
      </c>
      <c r="C20" s="633" t="s">
        <v>501</v>
      </c>
      <c r="D20" s="605">
        <v>20</v>
      </c>
      <c r="E20" s="605">
        <v>30</v>
      </c>
      <c r="F20" s="605">
        <v>30</v>
      </c>
      <c r="G20" s="728">
        <f>SUM(H20:U20)</f>
        <v>30</v>
      </c>
      <c r="H20" s="602"/>
      <c r="I20" s="602"/>
      <c r="J20" s="602"/>
      <c r="K20" s="602"/>
      <c r="L20" s="602">
        <v>15</v>
      </c>
      <c r="M20" s="602"/>
      <c r="N20" s="602"/>
      <c r="O20" s="602"/>
      <c r="P20" s="602"/>
      <c r="Q20" s="602"/>
      <c r="R20" s="602">
        <v>15</v>
      </c>
      <c r="S20" s="602"/>
      <c r="T20" s="602"/>
      <c r="U20" s="602"/>
      <c r="V20" s="602">
        <v>30</v>
      </c>
      <c r="W20" s="602">
        <v>30</v>
      </c>
      <c r="X20" s="602">
        <v>30</v>
      </c>
      <c r="Y20" s="728">
        <f>SUM(Z20:AM20)</f>
        <v>30</v>
      </c>
      <c r="Z20" s="602"/>
      <c r="AA20" s="602"/>
      <c r="AB20" s="602"/>
      <c r="AC20" s="602"/>
      <c r="AD20" s="602">
        <v>15</v>
      </c>
      <c r="AE20" s="602"/>
      <c r="AF20" s="602"/>
      <c r="AG20" s="602"/>
      <c r="AH20" s="602"/>
      <c r="AI20" s="602"/>
      <c r="AJ20" s="602">
        <v>15</v>
      </c>
      <c r="AK20" s="602"/>
      <c r="AL20" s="602"/>
      <c r="AM20" s="602"/>
      <c r="AN20" s="728">
        <f>SUM(AO20:BB20)</f>
        <v>30</v>
      </c>
      <c r="AO20" s="976"/>
      <c r="AP20" s="976"/>
      <c r="AQ20" s="976"/>
      <c r="AR20" s="976"/>
      <c r="AS20" s="976">
        <v>15</v>
      </c>
      <c r="AT20" s="976"/>
      <c r="AU20" s="976"/>
      <c r="AV20" s="976"/>
      <c r="AW20" s="976"/>
      <c r="AX20" s="976"/>
      <c r="AY20" s="976">
        <v>15</v>
      </c>
      <c r="AZ20" s="976"/>
      <c r="BA20" s="976"/>
      <c r="BB20" s="976"/>
      <c r="BC20" s="602">
        <v>30</v>
      </c>
      <c r="BD20" s="602">
        <v>30</v>
      </c>
      <c r="BE20" s="728">
        <f>SUM(BF20:BS20)</f>
        <v>30</v>
      </c>
      <c r="BF20" s="1273"/>
      <c r="BG20" s="1273"/>
      <c r="BH20" s="1273"/>
      <c r="BI20" s="1273"/>
      <c r="BJ20" s="1273">
        <v>15</v>
      </c>
      <c r="BK20" s="1273"/>
      <c r="BL20" s="1273"/>
      <c r="BM20" s="1273"/>
      <c r="BN20" s="1273"/>
      <c r="BO20" s="1273"/>
      <c r="BP20" s="1273">
        <v>15</v>
      </c>
      <c r="BQ20" s="1273"/>
      <c r="BR20" s="1273"/>
      <c r="BS20" s="1273"/>
      <c r="BT20" s="728">
        <f>SUM(BU20:CH20)</f>
        <v>30</v>
      </c>
      <c r="BU20" s="602"/>
      <c r="BV20" s="602"/>
      <c r="BW20" s="602"/>
      <c r="BX20" s="602"/>
      <c r="BY20" s="602">
        <v>15</v>
      </c>
      <c r="BZ20" s="602"/>
      <c r="CA20" s="602"/>
      <c r="CB20" s="602"/>
      <c r="CC20" s="602"/>
      <c r="CD20" s="602"/>
      <c r="CE20" s="602">
        <v>15</v>
      </c>
      <c r="CF20" s="602"/>
      <c r="CG20" s="602"/>
      <c r="CH20" s="602"/>
      <c r="CI20" s="602">
        <v>30</v>
      </c>
      <c r="CJ20" s="2798">
        <v>30</v>
      </c>
      <c r="CK20" s="602">
        <v>30</v>
      </c>
      <c r="CL20" s="2586">
        <f>CJ20/BD20*100</f>
        <v>100</v>
      </c>
      <c r="CM20" s="2586">
        <f>CJ20/BT20*100</f>
        <v>100</v>
      </c>
      <c r="CN20" s="2586">
        <f>CK20/BT20*100</f>
        <v>100</v>
      </c>
      <c r="CO20" s="2682">
        <v>30</v>
      </c>
      <c r="CP20" s="1956"/>
      <c r="CQ20" s="405"/>
      <c r="CR20" s="405"/>
      <c r="CS20" s="192"/>
      <c r="CV20" s="1038"/>
    </row>
    <row r="21" spans="1:100" ht="34.5" customHeight="1">
      <c r="A21" s="702">
        <v>4</v>
      </c>
      <c r="B21" s="584" t="s">
        <v>506</v>
      </c>
      <c r="C21" s="609" t="s">
        <v>501</v>
      </c>
      <c r="D21" s="572">
        <v>24.2</v>
      </c>
      <c r="E21" s="572">
        <v>26.511134676564001</v>
      </c>
      <c r="F21" s="572">
        <v>26.374785704866149</v>
      </c>
      <c r="G21" s="715">
        <f>G18/'DS-GD&amp;TE B9 '!G9*10000</f>
        <v>28.072903170078604</v>
      </c>
      <c r="H21" s="726"/>
      <c r="I21" s="726"/>
      <c r="J21" s="726"/>
      <c r="K21" s="726"/>
      <c r="L21" s="726"/>
      <c r="M21" s="726"/>
      <c r="N21" s="726"/>
      <c r="O21" s="726"/>
      <c r="P21" s="726"/>
      <c r="Q21" s="726"/>
      <c r="R21" s="726"/>
      <c r="S21" s="726"/>
      <c r="T21" s="726"/>
      <c r="U21" s="726"/>
      <c r="V21" s="715">
        <v>28.3</v>
      </c>
      <c r="W21" s="715">
        <v>28.3</v>
      </c>
      <c r="X21" s="715">
        <f>X18/'DS-GD&amp;TE B9 '!X9*10000</f>
        <v>28.175119202427396</v>
      </c>
      <c r="Y21" s="1210">
        <v>28.083212719535112</v>
      </c>
      <c r="Z21" s="1210"/>
      <c r="AA21" s="726"/>
      <c r="AB21" s="726"/>
      <c r="AC21" s="726"/>
      <c r="AD21" s="726"/>
      <c r="AE21" s="726"/>
      <c r="AF21" s="726"/>
      <c r="AG21" s="726"/>
      <c r="AH21" s="726"/>
      <c r="AI21" s="726"/>
      <c r="AJ21" s="726"/>
      <c r="AK21" s="726"/>
      <c r="AL21" s="726"/>
      <c r="AM21" s="726"/>
      <c r="AN21" s="1078">
        <f>AO21</f>
        <v>32.119999999999997</v>
      </c>
      <c r="AO21" s="977">
        <v>32.119999999999997</v>
      </c>
      <c r="AP21" s="857"/>
      <c r="AQ21" s="857"/>
      <c r="AR21" s="857"/>
      <c r="AS21" s="857"/>
      <c r="AT21" s="857"/>
      <c r="AU21" s="857"/>
      <c r="AV21" s="857"/>
      <c r="AW21" s="857"/>
      <c r="AX21" s="857"/>
      <c r="AY21" s="857"/>
      <c r="AZ21" s="857"/>
      <c r="BA21" s="857"/>
      <c r="BB21" s="857"/>
      <c r="BC21" s="718">
        <f>BC18/'[1]DS-GD&amp;TE B9 '!BC9*10000</f>
        <v>32.278889606197545</v>
      </c>
      <c r="BD21" s="727">
        <f>BD18/'[2]DS-GD&amp;TE B9 '!BD9*10000</f>
        <v>31.783701317964148</v>
      </c>
      <c r="BE21" s="971">
        <f>BE22</f>
        <v>32.012292720404631</v>
      </c>
      <c r="BF21" s="971"/>
      <c r="BG21" s="971"/>
      <c r="BH21" s="971"/>
      <c r="BI21" s="971"/>
      <c r="BJ21" s="971"/>
      <c r="BK21" s="971"/>
      <c r="BL21" s="971"/>
      <c r="BM21" s="971"/>
      <c r="BN21" s="971"/>
      <c r="BO21" s="971"/>
      <c r="BP21" s="971"/>
      <c r="BQ21" s="971"/>
      <c r="BR21" s="971"/>
      <c r="BS21" s="971"/>
      <c r="BT21" s="1078">
        <f>BT22</f>
        <v>31.3</v>
      </c>
      <c r="BU21" s="1249"/>
      <c r="BV21" s="726"/>
      <c r="BW21" s="726"/>
      <c r="BX21" s="726"/>
      <c r="BY21" s="726"/>
      <c r="BZ21" s="726"/>
      <c r="CA21" s="726"/>
      <c r="CB21" s="726"/>
      <c r="CC21" s="726"/>
      <c r="CD21" s="726"/>
      <c r="CE21" s="726"/>
      <c r="CF21" s="726"/>
      <c r="CG21" s="726"/>
      <c r="CH21" s="726"/>
      <c r="CI21" s="2580">
        <f>150*10000/'DS-GD&amp;TE B9 '!CI9</f>
        <v>31.650911546252534</v>
      </c>
      <c r="CJ21" s="1071">
        <v>31.914893617021274</v>
      </c>
      <c r="CK21" s="1071">
        <v>31.914893617021274</v>
      </c>
      <c r="CL21" s="2586">
        <f>CJ21/BD21*100</f>
        <v>100.41276595744679</v>
      </c>
      <c r="CM21" s="2586">
        <f>CJ21/BT21*100</f>
        <v>101.96451634831078</v>
      </c>
      <c r="CN21" s="2586">
        <f>CK21/BT21*100</f>
        <v>101.96451634831078</v>
      </c>
      <c r="CO21" s="2586">
        <f>CO18/'DS-GD&amp;TE B9 '!CO9*10000</f>
        <v>32.83802643461128</v>
      </c>
      <c r="CP21" s="1955"/>
      <c r="CQ21" s="238"/>
      <c r="CR21" s="403"/>
      <c r="CS21" s="125"/>
      <c r="CU21" s="1040"/>
      <c r="CV21" s="1041"/>
    </row>
    <row r="22" spans="1:100" s="130" customFormat="1" ht="34.5" customHeight="1">
      <c r="A22" s="693"/>
      <c r="B22" s="407" t="s">
        <v>507</v>
      </c>
      <c r="C22" s="633" t="s">
        <v>508</v>
      </c>
      <c r="D22" s="573">
        <v>24.2</v>
      </c>
      <c r="E22" s="573">
        <v>26.511134676564001</v>
      </c>
      <c r="F22" s="573">
        <v>26.374785704866149</v>
      </c>
      <c r="G22" s="716">
        <f>G21</f>
        <v>28.072903170078604</v>
      </c>
      <c r="H22" s="439"/>
      <c r="I22" s="439"/>
      <c r="J22" s="439"/>
      <c r="K22" s="439"/>
      <c r="L22" s="439"/>
      <c r="M22" s="439"/>
      <c r="N22" s="439"/>
      <c r="O22" s="439"/>
      <c r="P22" s="439"/>
      <c r="Q22" s="439"/>
      <c r="R22" s="439"/>
      <c r="S22" s="439"/>
      <c r="T22" s="439"/>
      <c r="U22" s="439"/>
      <c r="V22" s="716">
        <v>28.3</v>
      </c>
      <c r="W22" s="716">
        <v>28.3</v>
      </c>
      <c r="X22" s="716">
        <f>X21</f>
        <v>28.175119202427396</v>
      </c>
      <c r="Y22" s="1211">
        <v>28.083212719535112</v>
      </c>
      <c r="Z22" s="1211"/>
      <c r="AA22" s="439"/>
      <c r="AB22" s="439"/>
      <c r="AC22" s="439"/>
      <c r="AD22" s="439"/>
      <c r="AE22" s="439"/>
      <c r="AF22" s="439"/>
      <c r="AG22" s="439"/>
      <c r="AH22" s="439"/>
      <c r="AI22" s="439"/>
      <c r="AJ22" s="439"/>
      <c r="AK22" s="439"/>
      <c r="AL22" s="439"/>
      <c r="AM22" s="439"/>
      <c r="AN22" s="1412">
        <f t="shared" ref="AN22:AN23" si="6">AO22</f>
        <v>32.119999999999997</v>
      </c>
      <c r="AO22" s="932">
        <v>32.119999999999997</v>
      </c>
      <c r="AP22" s="978"/>
      <c r="AQ22" s="978"/>
      <c r="AR22" s="978"/>
      <c r="AS22" s="978"/>
      <c r="AT22" s="978"/>
      <c r="AU22" s="978"/>
      <c r="AV22" s="978"/>
      <c r="AW22" s="978"/>
      <c r="AX22" s="978"/>
      <c r="AY22" s="978"/>
      <c r="AZ22" s="978"/>
      <c r="BA22" s="978"/>
      <c r="BB22" s="978"/>
      <c r="BC22" s="719">
        <f>BC21</f>
        <v>32.278889606197545</v>
      </c>
      <c r="BD22" s="719">
        <f>BD21</f>
        <v>31.783701317964148</v>
      </c>
      <c r="BE22" s="1275">
        <f>BE18/'DS-GD&amp;TE B9 '!BE9*10000</f>
        <v>32.012292720404631</v>
      </c>
      <c r="BF22" s="1275" t="s">
        <v>859</v>
      </c>
      <c r="BG22" s="1275"/>
      <c r="BH22" s="1275"/>
      <c r="BI22" s="1275"/>
      <c r="BJ22" s="1275"/>
      <c r="BK22" s="1275"/>
      <c r="BL22" s="1275"/>
      <c r="BM22" s="1275"/>
      <c r="BN22" s="1275"/>
      <c r="BO22" s="1275"/>
      <c r="BP22" s="1275"/>
      <c r="BQ22" s="1275"/>
      <c r="BR22" s="1275"/>
      <c r="BS22" s="1275"/>
      <c r="BT22" s="1412">
        <v>31.3</v>
      </c>
      <c r="BU22" s="1272"/>
      <c r="BV22" s="439"/>
      <c r="BW22" s="439"/>
      <c r="BX22" s="439"/>
      <c r="BY22" s="439"/>
      <c r="BZ22" s="439"/>
      <c r="CA22" s="439"/>
      <c r="CB22" s="439"/>
      <c r="CC22" s="439"/>
      <c r="CD22" s="439"/>
      <c r="CE22" s="439"/>
      <c r="CF22" s="439"/>
      <c r="CG22" s="439"/>
      <c r="CH22" s="439"/>
      <c r="CI22" s="719">
        <f>150*10000/47204</f>
        <v>31.776968053554782</v>
      </c>
      <c r="CJ22" s="439">
        <v>31.914893617021274</v>
      </c>
      <c r="CK22" s="439">
        <v>31.914893617021274</v>
      </c>
      <c r="CL22" s="2586">
        <f>CJ22/BD22*100</f>
        <v>100.41276595744679</v>
      </c>
      <c r="CM22" s="2586">
        <f>CJ22/BT22*100</f>
        <v>101.96451634831078</v>
      </c>
      <c r="CN22" s="2586">
        <f>CK22/BT22*100</f>
        <v>101.96451634831078</v>
      </c>
      <c r="CO22" s="2586">
        <v>32.83802643461128</v>
      </c>
      <c r="CP22" s="1956"/>
      <c r="CQ22" s="240"/>
      <c r="CR22" s="405"/>
      <c r="CS22" s="192"/>
      <c r="CU22" s="1041"/>
      <c r="CV22" s="1041"/>
    </row>
    <row r="23" spans="1:100" s="130" customFormat="1" ht="34.5" customHeight="1">
      <c r="A23" s="693"/>
      <c r="B23" s="407" t="s">
        <v>1012</v>
      </c>
      <c r="C23" s="633" t="s">
        <v>508</v>
      </c>
      <c r="D23" s="602">
        <v>0</v>
      </c>
      <c r="E23" s="602">
        <v>0</v>
      </c>
      <c r="F23" s="602">
        <v>0</v>
      </c>
      <c r="G23" s="602">
        <v>0</v>
      </c>
      <c r="H23" s="602"/>
      <c r="I23" s="602"/>
      <c r="J23" s="602"/>
      <c r="K23" s="602"/>
      <c r="L23" s="602"/>
      <c r="M23" s="602"/>
      <c r="N23" s="602"/>
      <c r="O23" s="602"/>
      <c r="P23" s="602"/>
      <c r="Q23" s="602"/>
      <c r="R23" s="602"/>
      <c r="S23" s="602"/>
      <c r="T23" s="602"/>
      <c r="U23" s="602"/>
      <c r="V23" s="602"/>
      <c r="W23" s="836">
        <v>0</v>
      </c>
      <c r="X23" s="836">
        <v>0</v>
      </c>
      <c r="Y23" s="836">
        <v>0</v>
      </c>
      <c r="Z23" s="836">
        <v>0</v>
      </c>
      <c r="AA23" s="836"/>
      <c r="AB23" s="836"/>
      <c r="AC23" s="836"/>
      <c r="AD23" s="836"/>
      <c r="AE23" s="836"/>
      <c r="AF23" s="836"/>
      <c r="AG23" s="836"/>
      <c r="AH23" s="836"/>
      <c r="AI23" s="836"/>
      <c r="AJ23" s="836"/>
      <c r="AK23" s="836"/>
      <c r="AL23" s="836"/>
      <c r="AM23" s="836"/>
      <c r="AN23" s="836">
        <f t="shared" si="6"/>
        <v>0</v>
      </c>
      <c r="AO23" s="925">
        <v>0</v>
      </c>
      <c r="AP23" s="925"/>
      <c r="AQ23" s="925"/>
      <c r="AR23" s="925"/>
      <c r="AS23" s="925"/>
      <c r="AT23" s="925"/>
      <c r="AU23" s="925"/>
      <c r="AV23" s="925"/>
      <c r="AW23" s="925"/>
      <c r="AX23" s="925"/>
      <c r="AY23" s="925"/>
      <c r="AZ23" s="925"/>
      <c r="BA23" s="925"/>
      <c r="BB23" s="925"/>
      <c r="BC23" s="836">
        <v>0</v>
      </c>
      <c r="BD23" s="836"/>
      <c r="BE23" s="836"/>
      <c r="BF23" s="836"/>
      <c r="BG23" s="836"/>
      <c r="BH23" s="836"/>
      <c r="BI23" s="836"/>
      <c r="BJ23" s="836"/>
      <c r="BK23" s="836"/>
      <c r="BL23" s="836"/>
      <c r="BM23" s="836"/>
      <c r="BN23" s="836"/>
      <c r="BO23" s="836"/>
      <c r="BP23" s="836"/>
      <c r="BQ23" s="836"/>
      <c r="BR23" s="836"/>
      <c r="BS23" s="836"/>
      <c r="BT23" s="836"/>
      <c r="BU23" s="836"/>
      <c r="BV23" s="836"/>
      <c r="BW23" s="836"/>
      <c r="BX23" s="836"/>
      <c r="BY23" s="836"/>
      <c r="BZ23" s="836"/>
      <c r="CA23" s="836"/>
      <c r="CB23" s="836"/>
      <c r="CC23" s="836"/>
      <c r="CD23" s="836"/>
      <c r="CE23" s="836"/>
      <c r="CF23" s="836"/>
      <c r="CG23" s="836"/>
      <c r="CH23" s="836"/>
      <c r="CI23" s="836">
        <v>0</v>
      </c>
      <c r="CJ23" s="836"/>
      <c r="CK23" s="836">
        <v>0</v>
      </c>
      <c r="CL23" s="2586"/>
      <c r="CM23" s="2586"/>
      <c r="CN23" s="2586"/>
      <c r="CO23" s="2586"/>
      <c r="CP23" s="1956"/>
      <c r="CQ23" s="240"/>
      <c r="CR23" s="405"/>
      <c r="CS23" s="192"/>
      <c r="CU23" s="1051"/>
      <c r="CV23" s="1041"/>
    </row>
    <row r="24" spans="1:100" ht="34.5" customHeight="1">
      <c r="A24" s="694" t="s">
        <v>162</v>
      </c>
      <c r="B24" s="546" t="s">
        <v>509</v>
      </c>
      <c r="C24" s="461"/>
      <c r="D24" s="601"/>
      <c r="E24" s="601"/>
      <c r="F24" s="601"/>
      <c r="G24" s="601"/>
      <c r="H24" s="601"/>
      <c r="I24" s="601"/>
      <c r="J24" s="601"/>
      <c r="K24" s="601"/>
      <c r="L24" s="601"/>
      <c r="M24" s="601"/>
      <c r="N24" s="601"/>
      <c r="O24" s="601"/>
      <c r="P24" s="601"/>
      <c r="Q24" s="601"/>
      <c r="R24" s="601"/>
      <c r="S24" s="601"/>
      <c r="T24" s="601"/>
      <c r="U24" s="601"/>
      <c r="V24" s="601"/>
      <c r="W24" s="601"/>
      <c r="X24" s="601"/>
      <c r="Y24" s="601"/>
      <c r="Z24" s="601"/>
      <c r="AA24" s="601"/>
      <c r="AB24" s="601"/>
      <c r="AC24" s="601"/>
      <c r="AD24" s="601"/>
      <c r="AE24" s="601"/>
      <c r="AF24" s="601"/>
      <c r="AG24" s="601"/>
      <c r="AH24" s="601"/>
      <c r="AI24" s="601"/>
      <c r="AJ24" s="601"/>
      <c r="AK24" s="601"/>
      <c r="AL24" s="601"/>
      <c r="AM24" s="601"/>
      <c r="AN24" s="601"/>
      <c r="AO24" s="857"/>
      <c r="AP24" s="975"/>
      <c r="AQ24" s="975"/>
      <c r="AR24" s="975"/>
      <c r="AS24" s="975"/>
      <c r="AT24" s="975"/>
      <c r="AU24" s="975"/>
      <c r="AV24" s="975"/>
      <c r="AW24" s="975"/>
      <c r="AX24" s="975"/>
      <c r="AY24" s="975"/>
      <c r="AZ24" s="975"/>
      <c r="BA24" s="975"/>
      <c r="BB24" s="975"/>
      <c r="BC24" s="601"/>
      <c r="BD24" s="601"/>
      <c r="BE24" s="601"/>
      <c r="BF24" s="601"/>
      <c r="BG24" s="601"/>
      <c r="BH24" s="601"/>
      <c r="BI24" s="601"/>
      <c r="BJ24" s="601"/>
      <c r="BK24" s="601"/>
      <c r="BL24" s="601"/>
      <c r="BM24" s="601"/>
      <c r="BN24" s="601"/>
      <c r="BO24" s="601"/>
      <c r="BP24" s="601"/>
      <c r="BQ24" s="601"/>
      <c r="BR24" s="601"/>
      <c r="BS24" s="601"/>
      <c r="BT24" s="601"/>
      <c r="BU24" s="726"/>
      <c r="BV24" s="601"/>
      <c r="BW24" s="601"/>
      <c r="BX24" s="601"/>
      <c r="BY24" s="601"/>
      <c r="BZ24" s="601"/>
      <c r="CA24" s="601"/>
      <c r="CB24" s="601"/>
      <c r="CC24" s="601"/>
      <c r="CD24" s="601"/>
      <c r="CE24" s="601"/>
      <c r="CF24" s="601"/>
      <c r="CG24" s="601"/>
      <c r="CH24" s="601"/>
      <c r="CI24" s="601"/>
      <c r="CJ24" s="601"/>
      <c r="CK24" s="601"/>
      <c r="CL24" s="2586"/>
      <c r="CM24" s="2586"/>
      <c r="CN24" s="2586"/>
      <c r="CO24" s="2586"/>
      <c r="CP24" s="1955"/>
      <c r="CQ24" s="403"/>
      <c r="CR24" s="405"/>
      <c r="CS24" s="125"/>
      <c r="CU24" s="1039"/>
      <c r="CV24" s="1041"/>
    </row>
    <row r="25" spans="1:100" ht="26.25" customHeight="1">
      <c r="A25" s="702">
        <v>1</v>
      </c>
      <c r="B25" s="584" t="s">
        <v>510</v>
      </c>
      <c r="C25" s="609" t="s">
        <v>103</v>
      </c>
      <c r="D25" s="603">
        <v>240</v>
      </c>
      <c r="E25" s="603">
        <v>240</v>
      </c>
      <c r="F25" s="603">
        <v>240</v>
      </c>
      <c r="G25" s="726">
        <f>SUM(H25:U25)</f>
        <v>273</v>
      </c>
      <c r="H25" s="601">
        <v>175</v>
      </c>
      <c r="I25" s="601">
        <v>6</v>
      </c>
      <c r="J25" s="601">
        <v>6</v>
      </c>
      <c r="K25" s="601">
        <v>6</v>
      </c>
      <c r="L25" s="601">
        <v>16</v>
      </c>
      <c r="M25" s="601">
        <v>6</v>
      </c>
      <c r="N25" s="601">
        <v>6</v>
      </c>
      <c r="O25" s="601">
        <v>6</v>
      </c>
      <c r="P25" s="601">
        <v>6</v>
      </c>
      <c r="Q25" s="601">
        <v>6</v>
      </c>
      <c r="R25" s="601">
        <v>15</v>
      </c>
      <c r="S25" s="601">
        <v>6</v>
      </c>
      <c r="T25" s="601">
        <v>6</v>
      </c>
      <c r="U25" s="601">
        <v>7</v>
      </c>
      <c r="V25" s="601">
        <v>204</v>
      </c>
      <c r="W25" s="601">
        <v>204</v>
      </c>
      <c r="X25" s="601">
        <v>204</v>
      </c>
      <c r="Y25" s="739">
        <f>SUM(Z25:AM25)</f>
        <v>204</v>
      </c>
      <c r="Z25" s="962">
        <f>6+121</f>
        <v>127</v>
      </c>
      <c r="AA25" s="962">
        <v>6</v>
      </c>
      <c r="AB25" s="962">
        <v>6</v>
      </c>
      <c r="AC25" s="962">
        <v>5</v>
      </c>
      <c r="AD25" s="962">
        <v>6</v>
      </c>
      <c r="AE25" s="962">
        <v>6</v>
      </c>
      <c r="AF25" s="962">
        <v>5</v>
      </c>
      <c r="AG25" s="962">
        <v>6</v>
      </c>
      <c r="AH25" s="962">
        <v>6</v>
      </c>
      <c r="AI25" s="962">
        <v>6</v>
      </c>
      <c r="AJ25" s="962">
        <v>6</v>
      </c>
      <c r="AK25" s="962">
        <v>6</v>
      </c>
      <c r="AL25" s="962">
        <v>6</v>
      </c>
      <c r="AM25" s="962">
        <v>7</v>
      </c>
      <c r="AN25" s="821">
        <f>SUM(AO25:BB25)</f>
        <v>262</v>
      </c>
      <c r="AO25" s="979">
        <f>6+121+58</f>
        <v>185</v>
      </c>
      <c r="AP25" s="979">
        <v>6</v>
      </c>
      <c r="AQ25" s="979">
        <v>6</v>
      </c>
      <c r="AR25" s="979">
        <v>5</v>
      </c>
      <c r="AS25" s="979">
        <v>6</v>
      </c>
      <c r="AT25" s="979">
        <v>6</v>
      </c>
      <c r="AU25" s="979">
        <v>5</v>
      </c>
      <c r="AV25" s="979">
        <v>6</v>
      </c>
      <c r="AW25" s="979">
        <v>6</v>
      </c>
      <c r="AX25" s="979">
        <v>6</v>
      </c>
      <c r="AY25" s="979">
        <v>6</v>
      </c>
      <c r="AZ25" s="979">
        <v>6</v>
      </c>
      <c r="BA25" s="979">
        <v>6</v>
      </c>
      <c r="BB25" s="979">
        <v>7</v>
      </c>
      <c r="BC25" s="821">
        <v>210</v>
      </c>
      <c r="BD25" s="821">
        <v>212</v>
      </c>
      <c r="BE25" s="821">
        <f>SUM(BF25:BS25)</f>
        <v>218</v>
      </c>
      <c r="BF25" s="821">
        <v>125</v>
      </c>
      <c r="BG25" s="821">
        <v>6</v>
      </c>
      <c r="BH25" s="821">
        <v>5</v>
      </c>
      <c r="BI25" s="821">
        <v>5</v>
      </c>
      <c r="BJ25" s="821">
        <v>16</v>
      </c>
      <c r="BK25" s="821">
        <v>5</v>
      </c>
      <c r="BL25" s="821">
        <v>5</v>
      </c>
      <c r="BM25" s="821">
        <v>5</v>
      </c>
      <c r="BN25" s="821">
        <v>6</v>
      </c>
      <c r="BO25" s="821">
        <v>6</v>
      </c>
      <c r="BP25" s="821">
        <v>15</v>
      </c>
      <c r="BQ25" s="821">
        <v>6</v>
      </c>
      <c r="BR25" s="821">
        <v>6</v>
      </c>
      <c r="BS25" s="821">
        <v>7</v>
      </c>
      <c r="BT25" s="821">
        <f>SUM(BU25:CH25)</f>
        <v>247</v>
      </c>
      <c r="BU25" s="962">
        <v>150</v>
      </c>
      <c r="BV25" s="962">
        <v>6</v>
      </c>
      <c r="BW25" s="962">
        <v>6</v>
      </c>
      <c r="BX25" s="962">
        <v>6</v>
      </c>
      <c r="BY25" s="962">
        <v>16</v>
      </c>
      <c r="BZ25" s="962">
        <v>6</v>
      </c>
      <c r="CA25" s="962">
        <v>6</v>
      </c>
      <c r="CB25" s="962">
        <v>6</v>
      </c>
      <c r="CC25" s="962">
        <v>6</v>
      </c>
      <c r="CD25" s="962">
        <v>6</v>
      </c>
      <c r="CE25" s="962">
        <v>15</v>
      </c>
      <c r="CF25" s="962">
        <v>6</v>
      </c>
      <c r="CG25" s="962">
        <v>6</v>
      </c>
      <c r="CH25" s="962">
        <v>6</v>
      </c>
      <c r="CI25" s="2152">
        <v>219</v>
      </c>
      <c r="CJ25" s="2152">
        <v>218</v>
      </c>
      <c r="CK25" s="2152">
        <v>218</v>
      </c>
      <c r="CL25" s="2586">
        <f>CJ25/BD25*100</f>
        <v>102.8301886792453</v>
      </c>
      <c r="CM25" s="2586">
        <f>CJ25/BT25*100</f>
        <v>88.259109311740886</v>
      </c>
      <c r="CN25" s="2586">
        <f>CK25/BT25*100</f>
        <v>88.259109311740886</v>
      </c>
      <c r="CO25" s="2682">
        <v>247</v>
      </c>
      <c r="CP25" s="1955"/>
      <c r="CQ25" s="403"/>
      <c r="CR25" s="403"/>
      <c r="CS25" s="125"/>
      <c r="CU25" s="1039"/>
      <c r="CV25" s="1041"/>
    </row>
    <row r="26" spans="1:100" ht="27" customHeight="1">
      <c r="A26" s="702"/>
      <c r="B26" s="584" t="s">
        <v>511</v>
      </c>
      <c r="C26" s="609"/>
      <c r="D26" s="601"/>
      <c r="E26" s="601"/>
      <c r="F26" s="601"/>
      <c r="G26" s="601"/>
      <c r="H26" s="601"/>
      <c r="I26" s="601"/>
      <c r="J26" s="601"/>
      <c r="K26" s="601"/>
      <c r="L26" s="601"/>
      <c r="M26" s="601"/>
      <c r="N26" s="601"/>
      <c r="O26" s="601"/>
      <c r="P26" s="601"/>
      <c r="Q26" s="601"/>
      <c r="R26" s="601"/>
      <c r="S26" s="601"/>
      <c r="T26" s="601"/>
      <c r="U26" s="601"/>
      <c r="V26" s="601"/>
      <c r="W26" s="601"/>
      <c r="X26" s="601"/>
      <c r="Y26" s="601"/>
      <c r="Z26" s="601"/>
      <c r="AA26" s="601"/>
      <c r="AB26" s="601"/>
      <c r="AC26" s="601"/>
      <c r="AD26" s="601"/>
      <c r="AE26" s="601"/>
      <c r="AF26" s="601"/>
      <c r="AG26" s="601"/>
      <c r="AH26" s="601"/>
      <c r="AI26" s="601"/>
      <c r="AJ26" s="601"/>
      <c r="AK26" s="601"/>
      <c r="AL26" s="601"/>
      <c r="AM26" s="601"/>
      <c r="AN26" s="601"/>
      <c r="AO26" s="975"/>
      <c r="AP26" s="975"/>
      <c r="AQ26" s="975"/>
      <c r="AR26" s="975"/>
      <c r="AS26" s="975"/>
      <c r="AT26" s="975"/>
      <c r="AU26" s="975"/>
      <c r="AV26" s="975"/>
      <c r="AW26" s="975"/>
      <c r="AX26" s="975"/>
      <c r="AY26" s="975"/>
      <c r="AZ26" s="975"/>
      <c r="BA26" s="975"/>
      <c r="BB26" s="975"/>
      <c r="BC26" s="601"/>
      <c r="BD26" s="601"/>
      <c r="BE26" s="962"/>
      <c r="BF26" s="962"/>
      <c r="BG26" s="962"/>
      <c r="BH26" s="962"/>
      <c r="BI26" s="962"/>
      <c r="BJ26" s="962"/>
      <c r="BK26" s="962"/>
      <c r="BL26" s="962"/>
      <c r="BM26" s="962"/>
      <c r="BN26" s="962"/>
      <c r="BO26" s="962"/>
      <c r="BP26" s="962"/>
      <c r="BQ26" s="962"/>
      <c r="BR26" s="962"/>
      <c r="BS26" s="962"/>
      <c r="BT26" s="601"/>
      <c r="BU26" s="601"/>
      <c r="BV26" s="601"/>
      <c r="BW26" s="601"/>
      <c r="BX26" s="601"/>
      <c r="BY26" s="601"/>
      <c r="BZ26" s="601"/>
      <c r="CA26" s="601"/>
      <c r="CB26" s="601"/>
      <c r="CC26" s="601"/>
      <c r="CD26" s="601"/>
      <c r="CE26" s="601"/>
      <c r="CF26" s="601"/>
      <c r="CG26" s="601"/>
      <c r="CH26" s="601"/>
      <c r="CI26" s="601"/>
      <c r="CJ26" s="601"/>
      <c r="CK26" s="601"/>
      <c r="CL26" s="2586"/>
      <c r="CM26" s="2586"/>
      <c r="CN26" s="2586"/>
      <c r="CO26" s="2586"/>
      <c r="CP26" s="1955"/>
      <c r="CQ26" s="403"/>
      <c r="CR26" s="403"/>
      <c r="CS26" s="125"/>
      <c r="CV26" s="1038"/>
    </row>
    <row r="27" spans="1:100" ht="25.5" customHeight="1">
      <c r="A27" s="702" t="s">
        <v>512</v>
      </c>
      <c r="B27" s="584" t="s">
        <v>513</v>
      </c>
      <c r="C27" s="609" t="s">
        <v>103</v>
      </c>
      <c r="D27" s="603">
        <v>33</v>
      </c>
      <c r="E27" s="603">
        <v>33</v>
      </c>
      <c r="F27" s="603">
        <v>33</v>
      </c>
      <c r="G27" s="726">
        <f>SUM(H27:U27)</f>
        <v>33</v>
      </c>
      <c r="H27" s="601">
        <v>29</v>
      </c>
      <c r="I27" s="601"/>
      <c r="J27" s="601"/>
      <c r="K27" s="601"/>
      <c r="L27" s="601">
        <v>1</v>
      </c>
      <c r="M27" s="601">
        <v>1</v>
      </c>
      <c r="N27" s="601"/>
      <c r="O27" s="601"/>
      <c r="P27" s="601"/>
      <c r="Q27" s="601"/>
      <c r="R27" s="601">
        <v>1</v>
      </c>
      <c r="S27" s="601">
        <v>1</v>
      </c>
      <c r="T27" s="601"/>
      <c r="U27" s="601"/>
      <c r="V27" s="601">
        <v>33</v>
      </c>
      <c r="W27" s="601">
        <v>33</v>
      </c>
      <c r="X27" s="601">
        <v>33</v>
      </c>
      <c r="Y27" s="726">
        <f>SUM(Z27:AM27)</f>
        <v>33</v>
      </c>
      <c r="Z27" s="601">
        <v>30</v>
      </c>
      <c r="AA27" s="601"/>
      <c r="AB27" s="601"/>
      <c r="AC27" s="601"/>
      <c r="AD27" s="601">
        <v>1</v>
      </c>
      <c r="AE27" s="601">
        <v>1</v>
      </c>
      <c r="AF27" s="601"/>
      <c r="AG27" s="601"/>
      <c r="AH27" s="601"/>
      <c r="AI27" s="601"/>
      <c r="AJ27" s="601">
        <v>1</v>
      </c>
      <c r="AK27" s="601"/>
      <c r="AL27" s="601"/>
      <c r="AM27" s="601"/>
      <c r="AN27" s="726">
        <f>SUM(AO27:BB27)</f>
        <v>33</v>
      </c>
      <c r="AO27" s="975">
        <v>30</v>
      </c>
      <c r="AP27" s="975"/>
      <c r="AQ27" s="975"/>
      <c r="AR27" s="975"/>
      <c r="AS27" s="975">
        <v>1</v>
      </c>
      <c r="AT27" s="975">
        <v>1</v>
      </c>
      <c r="AU27" s="975"/>
      <c r="AV27" s="975"/>
      <c r="AW27" s="975"/>
      <c r="AX27" s="975"/>
      <c r="AY27" s="975">
        <v>1</v>
      </c>
      <c r="AZ27" s="975"/>
      <c r="BA27" s="975"/>
      <c r="BB27" s="975"/>
      <c r="BC27" s="726">
        <v>31</v>
      </c>
      <c r="BD27" s="726">
        <v>31</v>
      </c>
      <c r="BE27" s="821">
        <f>SUM(BF27:BS27)</f>
        <v>35</v>
      </c>
      <c r="BF27" s="739">
        <v>33</v>
      </c>
      <c r="BG27" s="739"/>
      <c r="BH27" s="739"/>
      <c r="BI27" s="739"/>
      <c r="BJ27" s="739">
        <v>1</v>
      </c>
      <c r="BK27" s="739"/>
      <c r="BL27" s="739"/>
      <c r="BM27" s="739"/>
      <c r="BN27" s="739"/>
      <c r="BO27" s="739"/>
      <c r="BP27" s="739">
        <v>1</v>
      </c>
      <c r="BQ27" s="739"/>
      <c r="BR27" s="739"/>
      <c r="BS27" s="739"/>
      <c r="BT27" s="739">
        <f>SUM(BU27:CH27)</f>
        <v>37</v>
      </c>
      <c r="BU27" s="601">
        <v>34</v>
      </c>
      <c r="BV27" s="601"/>
      <c r="BW27" s="601"/>
      <c r="BX27" s="601"/>
      <c r="BY27" s="601">
        <v>1</v>
      </c>
      <c r="BZ27" s="601"/>
      <c r="CA27" s="601"/>
      <c r="CB27" s="601"/>
      <c r="CC27" s="601"/>
      <c r="CD27" s="601"/>
      <c r="CE27" s="601">
        <v>1</v>
      </c>
      <c r="CF27" s="601">
        <v>1</v>
      </c>
      <c r="CG27" s="601"/>
      <c r="CH27" s="601"/>
      <c r="CI27" s="1069">
        <v>40</v>
      </c>
      <c r="CJ27" s="2800">
        <v>40</v>
      </c>
      <c r="CK27" s="601">
        <v>40</v>
      </c>
      <c r="CL27" s="2586">
        <f>CJ27/BD27*100</f>
        <v>129.03225806451613</v>
      </c>
      <c r="CM27" s="2586">
        <f>CJ27/BT27*100</f>
        <v>108.10810810810811</v>
      </c>
      <c r="CN27" s="2586">
        <f>CK27/BT27*100</f>
        <v>108.10810810810811</v>
      </c>
      <c r="CO27" s="613">
        <v>42</v>
      </c>
      <c r="CP27" s="1955"/>
      <c r="CQ27" s="403"/>
      <c r="CR27" s="403"/>
      <c r="CS27" s="125"/>
      <c r="CV27" s="1038"/>
    </row>
    <row r="28" spans="1:100" s="130" customFormat="1" ht="25.5" customHeight="1">
      <c r="A28" s="693"/>
      <c r="B28" s="632" t="s">
        <v>514</v>
      </c>
      <c r="C28" s="633" t="s">
        <v>515</v>
      </c>
      <c r="D28" s="600">
        <v>7.3115611290822997</v>
      </c>
      <c r="E28" s="600">
        <v>7.2905620360550998</v>
      </c>
      <c r="F28" s="600">
        <v>7.2530660688381898</v>
      </c>
      <c r="G28" s="727">
        <f>G27/'DS-GD&amp;TE B9 '!G9*10000</f>
        <v>7.1261984970199537</v>
      </c>
      <c r="H28" s="727">
        <f>H27/'DS-GD&amp;TE B9 '!H9*10000</f>
        <v>52.488687782805428</v>
      </c>
      <c r="I28" s="727"/>
      <c r="J28" s="727"/>
      <c r="K28" s="727"/>
      <c r="L28" s="727">
        <f>L27/'DS-GD&amp;TE B9 '!L9*10000</f>
        <v>2.2675736961451247</v>
      </c>
      <c r="M28" s="727">
        <f>M27/'DS-GD&amp;TE B9 '!M9*10000</f>
        <v>4.6794571829667762</v>
      </c>
      <c r="N28" s="727"/>
      <c r="O28" s="727"/>
      <c r="P28" s="727"/>
      <c r="Q28" s="727"/>
      <c r="R28" s="727">
        <f>R27/'DS-GD&amp;TE B9 '!R9*10000</f>
        <v>4.1084634346754312</v>
      </c>
      <c r="S28" s="727">
        <f>S27/'DS-GD&amp;TE B9 '!S9*10000</f>
        <v>3.9603960396039608</v>
      </c>
      <c r="T28" s="727"/>
      <c r="U28" s="727"/>
      <c r="V28" s="727">
        <f>V27/'DS-GD&amp;TE B9 '!V9*10000</f>
        <v>7.1703278795384913</v>
      </c>
      <c r="W28" s="727">
        <f>W27/'DS-GD&amp;TE B9 '!W9*10000</f>
        <v>7.1676802780191142</v>
      </c>
      <c r="X28" s="727">
        <f>X27/'DS-GD&amp;TE B9 '!X9*10000</f>
        <v>7.1521456436931077</v>
      </c>
      <c r="Y28" s="727">
        <f>Y27/'DS-GD&amp;TE B9 '!Y9*10000</f>
        <v>7.1288155364973758</v>
      </c>
      <c r="Z28" s="727"/>
      <c r="AA28" s="727"/>
      <c r="AB28" s="727"/>
      <c r="AC28" s="727"/>
      <c r="AD28" s="727"/>
      <c r="AE28" s="727"/>
      <c r="AF28" s="727"/>
      <c r="AG28" s="727"/>
      <c r="AH28" s="727"/>
      <c r="AI28" s="727"/>
      <c r="AJ28" s="727"/>
      <c r="AK28" s="727"/>
      <c r="AL28" s="727"/>
      <c r="AM28" s="727"/>
      <c r="AN28" s="727">
        <f>AN27/'DS-GD&amp;TE B9 '!AN9*10000</f>
        <v>6.9924142899521131</v>
      </c>
      <c r="AO28" s="906"/>
      <c r="AP28" s="906"/>
      <c r="AQ28" s="906"/>
      <c r="AR28" s="906"/>
      <c r="AS28" s="906"/>
      <c r="AT28" s="906"/>
      <c r="AU28" s="906"/>
      <c r="AV28" s="906"/>
      <c r="AW28" s="906"/>
      <c r="AX28" s="906"/>
      <c r="AY28" s="906"/>
      <c r="AZ28" s="906"/>
      <c r="BA28" s="906"/>
      <c r="BB28" s="906"/>
      <c r="BC28" s="727">
        <f>BC27/'[1]DS-GD&amp;TE B9 '!BC9*10000</f>
        <v>6.6709705186141592</v>
      </c>
      <c r="BD28" s="727">
        <f>BD27/'[2]DS-GD&amp;TE B9 '!BD9*10000</f>
        <v>6.5686316057125902</v>
      </c>
      <c r="BE28" s="1276">
        <f>BE27/'DS-GD&amp;TE B9 '!BE9*10000</f>
        <v>7.4695349680944156</v>
      </c>
      <c r="BF28" s="1276"/>
      <c r="BG28" s="1276"/>
      <c r="BH28" s="1276"/>
      <c r="BI28" s="1276"/>
      <c r="BJ28" s="1276"/>
      <c r="BK28" s="1276"/>
      <c r="BL28" s="1276"/>
      <c r="BM28" s="1276"/>
      <c r="BN28" s="1276"/>
      <c r="BO28" s="1276"/>
      <c r="BP28" s="1276"/>
      <c r="BQ28" s="1276"/>
      <c r="BR28" s="1276"/>
      <c r="BS28" s="1276"/>
      <c r="BT28" s="1276">
        <f>BT27/'DS-GD&amp;TE B9 '!BT9*10000</f>
        <v>7.7080121661597429</v>
      </c>
      <c r="BU28" s="727"/>
      <c r="BV28" s="727"/>
      <c r="BW28" s="727"/>
      <c r="BX28" s="727"/>
      <c r="BY28" s="727"/>
      <c r="BZ28" s="727"/>
      <c r="CA28" s="727"/>
      <c r="CB28" s="727"/>
      <c r="CC28" s="727"/>
      <c r="CD28" s="727"/>
      <c r="CE28" s="727"/>
      <c r="CF28" s="727"/>
      <c r="CG28" s="727"/>
      <c r="CH28" s="727"/>
      <c r="CI28" s="2581">
        <f>CI27*10000/'DS-GD&amp;TE B9 '!CI9</f>
        <v>8.4402430790006751</v>
      </c>
      <c r="CJ28" s="2581">
        <f>CJ27*10000/'DS-GD&amp;TE B9 '!CJ9</f>
        <v>8.4148522141579889</v>
      </c>
      <c r="CK28" s="2581">
        <f>CK27*10000/'DS-GD&amp;TE B9 '!CK9</f>
        <v>8.3753847442366887</v>
      </c>
      <c r="CL28" s="2586">
        <f t="shared" ref="CL28:CL31" si="7">CJ28/BD28*100</f>
        <v>128.10662432095876</v>
      </c>
      <c r="CM28" s="2586">
        <f t="shared" ref="CM28:CM31" si="8">CJ28/BT28*100</f>
        <v>109.17019891459778</v>
      </c>
      <c r="CN28" s="2586">
        <f t="shared" ref="CN28:CN31" si="9">CK28/BT28*100</f>
        <v>108.6581671602296</v>
      </c>
      <c r="CO28" s="1085">
        <f>CO27/'DS-GD&amp;TE B9 '!CO9*10000</f>
        <v>8.6199819390854611</v>
      </c>
      <c r="CP28" s="1956"/>
      <c r="CQ28" s="356"/>
      <c r="CR28" s="405"/>
      <c r="CS28" s="192"/>
      <c r="CU28" s="1038"/>
      <c r="CV28" s="1038"/>
    </row>
    <row r="29" spans="1:100" ht="27.75" customHeight="1">
      <c r="A29" s="702" t="s">
        <v>516</v>
      </c>
      <c r="B29" s="584" t="s">
        <v>517</v>
      </c>
      <c r="C29" s="609" t="s">
        <v>103</v>
      </c>
      <c r="D29" s="603">
        <v>4</v>
      </c>
      <c r="E29" s="603">
        <v>4</v>
      </c>
      <c r="F29" s="603">
        <v>4</v>
      </c>
      <c r="G29" s="726">
        <f>SUM(H29:U29)</f>
        <v>4</v>
      </c>
      <c r="H29" s="601">
        <v>3</v>
      </c>
      <c r="I29" s="601"/>
      <c r="J29" s="601"/>
      <c r="K29" s="601"/>
      <c r="L29" s="601"/>
      <c r="M29" s="601"/>
      <c r="N29" s="601"/>
      <c r="O29" s="601"/>
      <c r="P29" s="601"/>
      <c r="Q29" s="601"/>
      <c r="R29" s="601">
        <v>1</v>
      </c>
      <c r="S29" s="601"/>
      <c r="T29" s="601"/>
      <c r="U29" s="601"/>
      <c r="V29" s="601">
        <v>4</v>
      </c>
      <c r="W29" s="601">
        <v>4</v>
      </c>
      <c r="X29" s="601">
        <v>4</v>
      </c>
      <c r="Y29" s="726">
        <f>SUM(Z29:AM29)</f>
        <v>6</v>
      </c>
      <c r="Z29" s="601">
        <v>5</v>
      </c>
      <c r="AA29" s="601"/>
      <c r="AB29" s="601"/>
      <c r="AC29" s="601"/>
      <c r="AD29" s="601"/>
      <c r="AE29" s="601"/>
      <c r="AF29" s="601"/>
      <c r="AG29" s="601"/>
      <c r="AH29" s="601"/>
      <c r="AI29" s="601"/>
      <c r="AJ29" s="601">
        <v>1</v>
      </c>
      <c r="AK29" s="601"/>
      <c r="AL29" s="601"/>
      <c r="AM29" s="601"/>
      <c r="AN29" s="726">
        <f>SUM(AO29:BB29)</f>
        <v>6</v>
      </c>
      <c r="AO29" s="975">
        <v>5</v>
      </c>
      <c r="AP29" s="975"/>
      <c r="AQ29" s="975"/>
      <c r="AR29" s="975"/>
      <c r="AS29" s="975"/>
      <c r="AT29" s="975"/>
      <c r="AU29" s="975"/>
      <c r="AV29" s="975"/>
      <c r="AW29" s="975"/>
      <c r="AX29" s="975"/>
      <c r="AY29" s="975">
        <v>1</v>
      </c>
      <c r="AZ29" s="975"/>
      <c r="BA29" s="975"/>
      <c r="BB29" s="975"/>
      <c r="BC29" s="601">
        <v>6</v>
      </c>
      <c r="BD29" s="601">
        <v>6</v>
      </c>
      <c r="BE29" s="821">
        <f>SUM(BF29:BS29)</f>
        <v>6</v>
      </c>
      <c r="BF29" s="962">
        <v>5</v>
      </c>
      <c r="BG29" s="962"/>
      <c r="BH29" s="962"/>
      <c r="BI29" s="962"/>
      <c r="BJ29" s="962"/>
      <c r="BK29" s="962"/>
      <c r="BL29" s="962"/>
      <c r="BM29" s="962"/>
      <c r="BN29" s="962"/>
      <c r="BO29" s="962"/>
      <c r="BP29" s="962">
        <v>1</v>
      </c>
      <c r="BQ29" s="962"/>
      <c r="BR29" s="962"/>
      <c r="BS29" s="962"/>
      <c r="BT29" s="726">
        <v>7</v>
      </c>
      <c r="BU29" s="601">
        <v>5</v>
      </c>
      <c r="BV29" s="601"/>
      <c r="BW29" s="601"/>
      <c r="BX29" s="601"/>
      <c r="BY29" s="601"/>
      <c r="BZ29" s="601"/>
      <c r="CA29" s="601"/>
      <c r="CB29" s="601"/>
      <c r="CC29" s="601"/>
      <c r="CD29" s="601"/>
      <c r="CE29" s="601">
        <v>1</v>
      </c>
      <c r="CF29" s="601"/>
      <c r="CG29" s="601"/>
      <c r="CH29" s="601"/>
      <c r="CI29" s="601">
        <v>19</v>
      </c>
      <c r="CJ29" s="601">
        <v>19</v>
      </c>
      <c r="CK29" s="601">
        <v>19</v>
      </c>
      <c r="CL29" s="2586">
        <f t="shared" si="7"/>
        <v>316.66666666666663</v>
      </c>
      <c r="CM29" s="2586">
        <f t="shared" si="8"/>
        <v>271.42857142857144</v>
      </c>
      <c r="CN29" s="2586">
        <f t="shared" si="9"/>
        <v>271.42857142857144</v>
      </c>
      <c r="CO29" s="613">
        <v>19</v>
      </c>
      <c r="CP29" s="1955"/>
      <c r="CQ29" s="403"/>
      <c r="CR29" s="403"/>
      <c r="CS29" s="125"/>
      <c r="CU29" s="827"/>
      <c r="CV29" s="1038"/>
    </row>
    <row r="30" spans="1:100" s="130" customFormat="1" ht="27.75" customHeight="1">
      <c r="A30" s="693"/>
      <c r="B30" s="632" t="s">
        <v>518</v>
      </c>
      <c r="C30" s="633" t="s">
        <v>515</v>
      </c>
      <c r="D30" s="600">
        <v>0.88014610425330997</v>
      </c>
      <c r="E30" s="600">
        <v>0.88370448921880995</v>
      </c>
      <c r="F30" s="600">
        <v>0.87915952349553828</v>
      </c>
      <c r="G30" s="727">
        <f>G29/'DS-GD&amp;TE B9 '!G9*10000</f>
        <v>0.86378163600241853</v>
      </c>
      <c r="H30" s="727">
        <f>H29/'DS-GD&amp;TE B9 '!H9*10000</f>
        <v>5.4298642533936654</v>
      </c>
      <c r="I30" s="727"/>
      <c r="J30" s="727"/>
      <c r="K30" s="727"/>
      <c r="L30" s="727"/>
      <c r="M30" s="727"/>
      <c r="N30" s="727"/>
      <c r="O30" s="727"/>
      <c r="P30" s="727"/>
      <c r="Q30" s="727"/>
      <c r="R30" s="727">
        <f>R29/'DS-GD&amp;TE B9 '!R9*10000</f>
        <v>4.1084634346754312</v>
      </c>
      <c r="S30" s="727"/>
      <c r="T30" s="727"/>
      <c r="U30" s="727"/>
      <c r="V30" s="727">
        <f>V29/'DS-GD&amp;TE B9 '!V9*10000</f>
        <v>0.86913065206527174</v>
      </c>
      <c r="W30" s="727">
        <f>W29/'DS-GD&amp;TE B9 '!W9*10000</f>
        <v>0.86880973066898348</v>
      </c>
      <c r="X30" s="727">
        <f>X29/'DS-GD&amp;TE B9 '!X9*10000</f>
        <v>0.86692674469007369</v>
      </c>
      <c r="Y30" s="727">
        <f>Y29/'DS-GD&amp;TE B9 '!Y9*10000</f>
        <v>1.2961482793631591</v>
      </c>
      <c r="Z30" s="727"/>
      <c r="AA30" s="727"/>
      <c r="AB30" s="727"/>
      <c r="AC30" s="727"/>
      <c r="AD30" s="727"/>
      <c r="AE30" s="727"/>
      <c r="AF30" s="727"/>
      <c r="AG30" s="727"/>
      <c r="AH30" s="727"/>
      <c r="AI30" s="727"/>
      <c r="AJ30" s="727"/>
      <c r="AK30" s="727"/>
      <c r="AL30" s="727"/>
      <c r="AM30" s="727"/>
      <c r="AN30" s="836">
        <f>AN29/'DS-GD&amp;TE B9 '!AN9*10000</f>
        <v>1.2713480527185659</v>
      </c>
      <c r="AO30" s="925"/>
      <c r="AP30" s="925"/>
      <c r="AQ30" s="925"/>
      <c r="AR30" s="925"/>
      <c r="AS30" s="925"/>
      <c r="AT30" s="925"/>
      <c r="AU30" s="925"/>
      <c r="AV30" s="925"/>
      <c r="AW30" s="925"/>
      <c r="AX30" s="925"/>
      <c r="AY30" s="925"/>
      <c r="AZ30" s="925"/>
      <c r="BA30" s="925"/>
      <c r="BB30" s="925"/>
      <c r="BC30" s="836">
        <f>BC29/'[1]DS-GD&amp;TE B9 '!BC9*10000</f>
        <v>1.2911555842479021</v>
      </c>
      <c r="BD30" s="836">
        <f>BD29/'[2]DS-GD&amp;TE B9 '!BD9*10000</f>
        <v>1.2713480527185659</v>
      </c>
      <c r="BE30" s="2073">
        <f>BE29/'DS-GD&amp;TE B9 '!BE9*10000</f>
        <v>1.2804917088161853</v>
      </c>
      <c r="BF30" s="1276"/>
      <c r="BG30" s="1276"/>
      <c r="BH30" s="1276"/>
      <c r="BI30" s="1276"/>
      <c r="BJ30" s="1276"/>
      <c r="BK30" s="1276"/>
      <c r="BL30" s="1276"/>
      <c r="BM30" s="1276"/>
      <c r="BN30" s="1276"/>
      <c r="BO30" s="1276"/>
      <c r="BP30" s="1276"/>
      <c r="BQ30" s="1276"/>
      <c r="BR30" s="1276"/>
      <c r="BS30" s="1276"/>
      <c r="BT30" s="2073">
        <f>BT29/'DS-GD&amp;TE B9 '!BT9*10000</f>
        <v>1.4582725719761676</v>
      </c>
      <c r="BU30" s="727"/>
      <c r="BV30" s="727"/>
      <c r="BW30" s="727"/>
      <c r="BX30" s="727"/>
      <c r="BY30" s="727"/>
      <c r="BZ30" s="727"/>
      <c r="CA30" s="727"/>
      <c r="CB30" s="727"/>
      <c r="CC30" s="727"/>
      <c r="CD30" s="727"/>
      <c r="CE30" s="727"/>
      <c r="CF30" s="727"/>
      <c r="CG30" s="727"/>
      <c r="CH30" s="727"/>
      <c r="CI30" s="2581">
        <f>CI29*10000/'DS-GD&amp;TE B9 '!CI9</f>
        <v>4.0091154625253207</v>
      </c>
      <c r="CJ30" s="2581">
        <f>CJ29*10000/'DS-GD&amp;TE B9 '!CJ9</f>
        <v>3.9970548017250449</v>
      </c>
      <c r="CK30" s="2581">
        <f>CK29*10000/'DS-GD&amp;TE B9 '!CK9</f>
        <v>3.9783077535124272</v>
      </c>
      <c r="CL30" s="2586">
        <f t="shared" si="7"/>
        <v>314.3950071876863</v>
      </c>
      <c r="CM30" s="2586">
        <f t="shared" si="8"/>
        <v>274.0951779891509</v>
      </c>
      <c r="CN30" s="2586">
        <f t="shared" si="9"/>
        <v>272.80961254871931</v>
      </c>
      <c r="CO30" s="1085">
        <f>CO29/'DS-GD&amp;TE B9 '!CO9*10000</f>
        <v>3.8995156391100898</v>
      </c>
      <c r="CP30" s="1956"/>
      <c r="CQ30" s="240"/>
      <c r="CR30" s="405"/>
      <c r="CS30" s="192"/>
      <c r="CU30" s="1038"/>
      <c r="CV30" s="1038"/>
    </row>
    <row r="31" spans="1:100" ht="39" customHeight="1">
      <c r="A31" s="702">
        <v>2</v>
      </c>
      <c r="B31" s="584" t="s">
        <v>519</v>
      </c>
      <c r="C31" s="609" t="s">
        <v>32</v>
      </c>
      <c r="D31" s="508">
        <f>9/14*100</f>
        <v>64.285714285714292</v>
      </c>
      <c r="E31" s="508">
        <v>64.285714285713993</v>
      </c>
      <c r="F31" s="740">
        <v>64.285714285714292</v>
      </c>
      <c r="G31" s="572">
        <f>9*100/14</f>
        <v>64.285714285714292</v>
      </c>
      <c r="H31" s="717"/>
      <c r="I31" s="717">
        <v>100</v>
      </c>
      <c r="J31" s="717">
        <v>100</v>
      </c>
      <c r="K31" s="717">
        <v>100</v>
      </c>
      <c r="L31" s="717">
        <v>100</v>
      </c>
      <c r="M31" s="717">
        <v>100</v>
      </c>
      <c r="N31" s="717">
        <v>100</v>
      </c>
      <c r="O31" s="717"/>
      <c r="P31" s="717"/>
      <c r="Q31" s="717"/>
      <c r="R31" s="717">
        <v>100</v>
      </c>
      <c r="S31" s="603">
        <v>100</v>
      </c>
      <c r="T31" s="603">
        <v>100</v>
      </c>
      <c r="U31" s="717"/>
      <c r="V31" s="717">
        <v>64.285714285713993</v>
      </c>
      <c r="W31" s="572">
        <v>64.285714285713993</v>
      </c>
      <c r="X31" s="572">
        <v>64.285714285713993</v>
      </c>
      <c r="Y31" s="572">
        <f>SUM(Z31:AM31)/14</f>
        <v>64.285714285714292</v>
      </c>
      <c r="Z31" s="717"/>
      <c r="AA31" s="717">
        <v>100</v>
      </c>
      <c r="AB31" s="717">
        <v>100</v>
      </c>
      <c r="AC31" s="717">
        <v>100</v>
      </c>
      <c r="AD31" s="717">
        <v>100</v>
      </c>
      <c r="AE31" s="717">
        <v>100</v>
      </c>
      <c r="AF31" s="717">
        <v>100</v>
      </c>
      <c r="AG31" s="717"/>
      <c r="AH31" s="717"/>
      <c r="AI31" s="717"/>
      <c r="AJ31" s="717">
        <v>100</v>
      </c>
      <c r="AK31" s="603">
        <v>100</v>
      </c>
      <c r="AL31" s="603">
        <v>100</v>
      </c>
      <c r="AM31" s="717"/>
      <c r="AN31" s="972">
        <f>SUM(AO31:BB31)/14</f>
        <v>71.428571428571431</v>
      </c>
      <c r="AO31" s="940">
        <v>100</v>
      </c>
      <c r="AP31" s="940">
        <v>100</v>
      </c>
      <c r="AQ31" s="940">
        <v>100</v>
      </c>
      <c r="AR31" s="940">
        <v>100</v>
      </c>
      <c r="AS31" s="940">
        <v>100</v>
      </c>
      <c r="AT31" s="940">
        <v>100</v>
      </c>
      <c r="AU31" s="940">
        <v>100</v>
      </c>
      <c r="AV31" s="940"/>
      <c r="AW31" s="940"/>
      <c r="AX31" s="940"/>
      <c r="AY31" s="940">
        <v>100</v>
      </c>
      <c r="AZ31" s="980">
        <v>100</v>
      </c>
      <c r="BA31" s="980">
        <v>100</v>
      </c>
      <c r="BB31" s="940"/>
      <c r="BC31" s="1162">
        <f>9*100/14</f>
        <v>64.285714285714292</v>
      </c>
      <c r="BD31" s="1162">
        <f>9*100/14</f>
        <v>64.285714285714292</v>
      </c>
      <c r="BE31" s="1162">
        <f>SUM(BF31:BS31)</f>
        <v>71.428571428571402</v>
      </c>
      <c r="BF31" s="1162">
        <f>1/14*100</f>
        <v>7.1428571428571423</v>
      </c>
      <c r="BG31" s="1162">
        <f t="shared" ref="BG31:BL33" si="10">1/14*100</f>
        <v>7.1428571428571423</v>
      </c>
      <c r="BH31" s="1162">
        <f t="shared" si="10"/>
        <v>7.1428571428571423</v>
      </c>
      <c r="BI31" s="1162">
        <f t="shared" si="10"/>
        <v>7.1428571428571423</v>
      </c>
      <c r="BJ31" s="1162">
        <f t="shared" si="10"/>
        <v>7.1428571428571423</v>
      </c>
      <c r="BK31" s="1162">
        <f t="shared" si="10"/>
        <v>7.1428571428571423</v>
      </c>
      <c r="BL31" s="1162">
        <f t="shared" si="10"/>
        <v>7.1428571428571423</v>
      </c>
      <c r="BM31" s="1162"/>
      <c r="BN31" s="1162"/>
      <c r="BO31" s="1162"/>
      <c r="BP31" s="1162">
        <f t="shared" ref="BP31:BR33" si="11">1/14*100</f>
        <v>7.1428571428571423</v>
      </c>
      <c r="BQ31" s="1162">
        <f t="shared" si="11"/>
        <v>7.1428571428571423</v>
      </c>
      <c r="BR31" s="1162">
        <f t="shared" si="11"/>
        <v>7.1428571428571423</v>
      </c>
      <c r="BS31" s="1162"/>
      <c r="BT31" s="972">
        <f>SUM(BU31:CH31)</f>
        <v>71.428571428571402</v>
      </c>
      <c r="BU31" s="717">
        <f>1/14*100</f>
        <v>7.1428571428571423</v>
      </c>
      <c r="BV31" s="717">
        <f t="shared" ref="BV31:CG33" si="12">1/14*100</f>
        <v>7.1428571428571423</v>
      </c>
      <c r="BW31" s="717">
        <f t="shared" si="12"/>
        <v>7.1428571428571423</v>
      </c>
      <c r="BX31" s="717">
        <f t="shared" si="12"/>
        <v>7.1428571428571423</v>
      </c>
      <c r="BY31" s="717">
        <f t="shared" si="12"/>
        <v>7.1428571428571423</v>
      </c>
      <c r="BZ31" s="717">
        <f t="shared" si="12"/>
        <v>7.1428571428571423</v>
      </c>
      <c r="CA31" s="717">
        <f t="shared" si="12"/>
        <v>7.1428571428571423</v>
      </c>
      <c r="CB31" s="717"/>
      <c r="CC31" s="717"/>
      <c r="CD31" s="717"/>
      <c r="CE31" s="717">
        <f t="shared" ref="CE31:CG32" si="13">1/14*100</f>
        <v>7.1428571428571423</v>
      </c>
      <c r="CF31" s="717">
        <f t="shared" si="13"/>
        <v>7.1428571428571423</v>
      </c>
      <c r="CG31" s="717">
        <f t="shared" si="13"/>
        <v>7.1428571428571423</v>
      </c>
      <c r="CH31" s="717"/>
      <c r="CI31" s="572">
        <f>10/14*100</f>
        <v>71.428571428571431</v>
      </c>
      <c r="CJ31" s="572">
        <f t="shared" ref="CJ31:CK31" si="14">10/14*100</f>
        <v>71.428571428571431</v>
      </c>
      <c r="CK31" s="572">
        <f t="shared" si="14"/>
        <v>71.428571428571431</v>
      </c>
      <c r="CL31" s="2586">
        <f t="shared" si="7"/>
        <v>111.1111111111111</v>
      </c>
      <c r="CM31" s="2586">
        <f t="shared" si="8"/>
        <v>100.00000000000004</v>
      </c>
      <c r="CN31" s="2586">
        <f t="shared" si="9"/>
        <v>100.00000000000004</v>
      </c>
      <c r="CO31" s="1085">
        <f>10*100/14</f>
        <v>71.428571428571431</v>
      </c>
      <c r="CP31" s="1955"/>
      <c r="CQ31" s="403"/>
      <c r="CR31" s="403"/>
      <c r="CS31" s="125"/>
      <c r="CV31" s="1038"/>
    </row>
    <row r="32" spans="1:100" ht="30">
      <c r="A32" s="702">
        <v>3</v>
      </c>
      <c r="B32" s="584" t="s">
        <v>520</v>
      </c>
      <c r="C32" s="609" t="s">
        <v>32</v>
      </c>
      <c r="D32" s="508">
        <f>3/14*100</f>
        <v>21.428571428571427</v>
      </c>
      <c r="E32" s="508">
        <v>21.428571428571001</v>
      </c>
      <c r="F32" s="740">
        <v>21.428571428571427</v>
      </c>
      <c r="G32" s="572">
        <f>4*100/14</f>
        <v>28.571428571428573</v>
      </c>
      <c r="H32" s="717">
        <v>100</v>
      </c>
      <c r="I32" s="717"/>
      <c r="J32" s="717"/>
      <c r="K32" s="717"/>
      <c r="L32" s="717">
        <v>100</v>
      </c>
      <c r="M32" s="717">
        <v>100</v>
      </c>
      <c r="N32" s="717"/>
      <c r="O32" s="717"/>
      <c r="P32" s="717"/>
      <c r="Q32" s="717"/>
      <c r="R32" s="717"/>
      <c r="S32" s="603">
        <v>100</v>
      </c>
      <c r="T32" s="603"/>
      <c r="U32" s="717"/>
      <c r="V32" s="717">
        <f>3/14*100</f>
        <v>21.428571428571427</v>
      </c>
      <c r="W32" s="572">
        <f>3/14*100</f>
        <v>21.428571428571427</v>
      </c>
      <c r="X32" s="572">
        <v>21.428571428571001</v>
      </c>
      <c r="Y32" s="572">
        <f>SUM(Z32:AM32)/14</f>
        <v>28.571428571428573</v>
      </c>
      <c r="Z32" s="717">
        <v>100</v>
      </c>
      <c r="AA32" s="717"/>
      <c r="AB32" s="717"/>
      <c r="AC32" s="717"/>
      <c r="AD32" s="717">
        <v>100</v>
      </c>
      <c r="AE32" s="717">
        <v>100</v>
      </c>
      <c r="AF32" s="717"/>
      <c r="AG32" s="717"/>
      <c r="AH32" s="717"/>
      <c r="AI32" s="717"/>
      <c r="AJ32" s="717"/>
      <c r="AK32" s="603">
        <v>100</v>
      </c>
      <c r="AL32" s="603"/>
      <c r="AM32" s="717"/>
      <c r="AN32" s="972">
        <f>SUM(AO32:BB32)/14</f>
        <v>28.571428571428573</v>
      </c>
      <c r="AO32" s="953">
        <v>100</v>
      </c>
      <c r="AP32" s="953"/>
      <c r="AQ32" s="953"/>
      <c r="AR32" s="953"/>
      <c r="AS32" s="953">
        <v>100</v>
      </c>
      <c r="AT32" s="953">
        <v>100</v>
      </c>
      <c r="AU32" s="953"/>
      <c r="AV32" s="953"/>
      <c r="AW32" s="953"/>
      <c r="AX32" s="953"/>
      <c r="AY32" s="953"/>
      <c r="AZ32" s="830">
        <v>100</v>
      </c>
      <c r="BA32" s="830"/>
      <c r="BB32" s="953"/>
      <c r="BC32" s="1162">
        <f>2*100/14</f>
        <v>14.285714285714286</v>
      </c>
      <c r="BD32" s="1162">
        <f>3*100/14</f>
        <v>21.428571428571427</v>
      </c>
      <c r="BE32" s="1162">
        <f>SUM(BF32:BS32)</f>
        <v>14.285714285714285</v>
      </c>
      <c r="BF32" s="1162"/>
      <c r="BG32" s="1162"/>
      <c r="BH32" s="1162"/>
      <c r="BI32" s="1162"/>
      <c r="BJ32" s="1162">
        <f t="shared" si="10"/>
        <v>7.1428571428571423</v>
      </c>
      <c r="BK32" s="1162"/>
      <c r="BL32" s="1162"/>
      <c r="BM32" s="1162"/>
      <c r="BN32" s="1162"/>
      <c r="BO32" s="1162"/>
      <c r="BP32" s="1162">
        <f t="shared" si="11"/>
        <v>7.1428571428571423</v>
      </c>
      <c r="BQ32" s="1162"/>
      <c r="BR32" s="1162"/>
      <c r="BS32" s="1162"/>
      <c r="BT32" s="1078">
        <f>SUM(BU32:CH32)</f>
        <v>28.571428571428569</v>
      </c>
      <c r="BU32" s="717"/>
      <c r="BV32" s="717">
        <f t="shared" si="12"/>
        <v>7.1428571428571423</v>
      </c>
      <c r="BW32" s="615"/>
      <c r="BX32" s="615"/>
      <c r="BY32" s="717">
        <f t="shared" si="12"/>
        <v>7.1428571428571423</v>
      </c>
      <c r="BZ32" s="615"/>
      <c r="CA32" s="615"/>
      <c r="CB32" s="615"/>
      <c r="CC32" s="615"/>
      <c r="CD32" s="615"/>
      <c r="CE32" s="717">
        <f t="shared" si="13"/>
        <v>7.1428571428571423</v>
      </c>
      <c r="CF32" s="717">
        <f t="shared" si="13"/>
        <v>7.1428571428571423</v>
      </c>
      <c r="CG32" s="613"/>
      <c r="CH32" s="615"/>
      <c r="CI32" s="2582">
        <f>4/14*100</f>
        <v>28.571428571428569</v>
      </c>
      <c r="CJ32" s="2582">
        <f t="shared" ref="CJ32:CK32" si="15">4/14*100</f>
        <v>28.571428571428569</v>
      </c>
      <c r="CK32" s="2582">
        <f t="shared" si="15"/>
        <v>28.571428571428569</v>
      </c>
      <c r="CL32" s="2586">
        <f t="shared" ref="CL32:CL34" si="16">CJ32/BD32*100</f>
        <v>133.33333333333331</v>
      </c>
      <c r="CM32" s="2586">
        <f t="shared" ref="CM32:CM34" si="17">CJ32/BT32*100</f>
        <v>100</v>
      </c>
      <c r="CN32" s="2586">
        <f t="shared" ref="CN32:CN34" si="18">CK32/BT32*100</f>
        <v>100</v>
      </c>
      <c r="CO32" s="1085">
        <f>4*100/14</f>
        <v>28.571428571428573</v>
      </c>
      <c r="CP32" s="1955"/>
      <c r="CQ32" s="238"/>
      <c r="CR32" s="403"/>
      <c r="CS32" s="125"/>
      <c r="CU32" s="827"/>
      <c r="CV32" s="1038"/>
    </row>
    <row r="33" spans="1:101" ht="30">
      <c r="A33" s="702">
        <v>4</v>
      </c>
      <c r="B33" s="584" t="s">
        <v>521</v>
      </c>
      <c r="C33" s="609" t="s">
        <v>32</v>
      </c>
      <c r="D33" s="508">
        <f>12/14*100</f>
        <v>85.714285714285708</v>
      </c>
      <c r="E33" s="508">
        <v>85.714285714286007</v>
      </c>
      <c r="F33" s="1570">
        <f>11*100/14</f>
        <v>78.571428571428569</v>
      </c>
      <c r="G33" s="717">
        <f>14/14*100</f>
        <v>100</v>
      </c>
      <c r="H33" s="603">
        <v>100</v>
      </c>
      <c r="I33" s="603">
        <v>100</v>
      </c>
      <c r="J33" s="603">
        <v>100</v>
      </c>
      <c r="K33" s="603">
        <v>100</v>
      </c>
      <c r="L33" s="603">
        <v>100</v>
      </c>
      <c r="M33" s="603">
        <v>100</v>
      </c>
      <c r="N33" s="603">
        <v>100</v>
      </c>
      <c r="O33" s="603">
        <v>100</v>
      </c>
      <c r="P33" s="603">
        <v>100</v>
      </c>
      <c r="Q33" s="603">
        <v>100</v>
      </c>
      <c r="R33" s="603">
        <v>100</v>
      </c>
      <c r="S33" s="603">
        <v>100</v>
      </c>
      <c r="T33" s="603">
        <v>100</v>
      </c>
      <c r="U33" s="603">
        <v>100</v>
      </c>
      <c r="V33" s="572">
        <f>12/14*100</f>
        <v>85.714285714285708</v>
      </c>
      <c r="W33" s="572">
        <f>12/14*100</f>
        <v>85.714285714285708</v>
      </c>
      <c r="X33" s="717">
        <f>13*100/14</f>
        <v>92.857142857142861</v>
      </c>
      <c r="Y33" s="1425">
        <f>SUM(Z33:AM33)/14</f>
        <v>100</v>
      </c>
      <c r="Z33" s="1425">
        <v>100</v>
      </c>
      <c r="AA33" s="1425">
        <v>100</v>
      </c>
      <c r="AB33" s="1425">
        <v>100</v>
      </c>
      <c r="AC33" s="1425">
        <v>100</v>
      </c>
      <c r="AD33" s="1425">
        <v>100</v>
      </c>
      <c r="AE33" s="1425">
        <v>100</v>
      </c>
      <c r="AF33" s="1425">
        <v>100</v>
      </c>
      <c r="AG33" s="1425">
        <v>100</v>
      </c>
      <c r="AH33" s="1425">
        <v>100</v>
      </c>
      <c r="AI33" s="1425">
        <v>100</v>
      </c>
      <c r="AJ33" s="1425">
        <v>100</v>
      </c>
      <c r="AK33" s="1425">
        <v>100</v>
      </c>
      <c r="AL33" s="1425">
        <v>100</v>
      </c>
      <c r="AM33" s="1425">
        <v>100</v>
      </c>
      <c r="AN33" s="1251">
        <f>SUM(AO33:BB33)/14</f>
        <v>100</v>
      </c>
      <c r="AO33" s="980">
        <v>100</v>
      </c>
      <c r="AP33" s="980">
        <v>100</v>
      </c>
      <c r="AQ33" s="980">
        <v>100</v>
      </c>
      <c r="AR33" s="980">
        <v>100</v>
      </c>
      <c r="AS33" s="980">
        <v>100</v>
      </c>
      <c r="AT33" s="980">
        <v>100</v>
      </c>
      <c r="AU33" s="980">
        <v>100</v>
      </c>
      <c r="AV33" s="980">
        <v>100</v>
      </c>
      <c r="AW33" s="980">
        <v>100</v>
      </c>
      <c r="AX33" s="980">
        <v>100</v>
      </c>
      <c r="AY33" s="980">
        <v>100</v>
      </c>
      <c r="AZ33" s="980">
        <v>100</v>
      </c>
      <c r="BA33" s="980">
        <v>100</v>
      </c>
      <c r="BB33" s="980">
        <v>100</v>
      </c>
      <c r="BC33" s="1162">
        <f>12/14%</f>
        <v>85.714285714285708</v>
      </c>
      <c r="BD33" s="1162">
        <f>12/14%</f>
        <v>85.714285714285708</v>
      </c>
      <c r="BE33" s="1162">
        <f>SUM(BF33:BS33)</f>
        <v>85.71428571428568</v>
      </c>
      <c r="BF33" s="1162">
        <f>1/14*100</f>
        <v>7.1428571428571423</v>
      </c>
      <c r="BG33" s="1162">
        <f t="shared" si="10"/>
        <v>7.1428571428571423</v>
      </c>
      <c r="BH33" s="1162">
        <f t="shared" si="10"/>
        <v>7.1428571428571423</v>
      </c>
      <c r="BI33" s="1162">
        <f t="shared" si="10"/>
        <v>7.1428571428571423</v>
      </c>
      <c r="BJ33" s="1162">
        <f t="shared" si="10"/>
        <v>7.1428571428571423</v>
      </c>
      <c r="BK33" s="1162">
        <f t="shared" si="10"/>
        <v>7.1428571428571423</v>
      </c>
      <c r="BL33" s="1162">
        <f t="shared" si="10"/>
        <v>7.1428571428571423</v>
      </c>
      <c r="BM33" s="1162">
        <f>1/14*100</f>
        <v>7.1428571428571423</v>
      </c>
      <c r="BN33" s="1277"/>
      <c r="BO33" s="1162">
        <f>1/14*100</f>
        <v>7.1428571428571423</v>
      </c>
      <c r="BP33" s="1162">
        <f t="shared" si="11"/>
        <v>7.1428571428571423</v>
      </c>
      <c r="BQ33" s="1162">
        <f t="shared" si="11"/>
        <v>7.1428571428571423</v>
      </c>
      <c r="BR33" s="1162">
        <f t="shared" si="11"/>
        <v>7.1428571428571423</v>
      </c>
      <c r="BS33" s="1277"/>
      <c r="BT33" s="1078">
        <f>SUM(BU33:CH33)</f>
        <v>85.71428571428568</v>
      </c>
      <c r="BU33" s="717">
        <f>1/14*100</f>
        <v>7.1428571428571423</v>
      </c>
      <c r="BV33" s="717">
        <f t="shared" ref="BV33:BX33" si="19">1/14*100</f>
        <v>7.1428571428571423</v>
      </c>
      <c r="BW33" s="717">
        <f t="shared" si="19"/>
        <v>7.1428571428571423</v>
      </c>
      <c r="BX33" s="717">
        <f t="shared" si="19"/>
        <v>7.1428571428571423</v>
      </c>
      <c r="BY33" s="717">
        <f t="shared" si="12"/>
        <v>7.1428571428571423</v>
      </c>
      <c r="BZ33" s="717">
        <f t="shared" si="12"/>
        <v>7.1428571428571423</v>
      </c>
      <c r="CA33" s="717">
        <f t="shared" si="12"/>
        <v>7.1428571428571423</v>
      </c>
      <c r="CB33" s="717">
        <f t="shared" si="12"/>
        <v>7.1428571428571423</v>
      </c>
      <c r="CC33" s="603">
        <v>0</v>
      </c>
      <c r="CD33" s="717">
        <f t="shared" si="12"/>
        <v>7.1428571428571423</v>
      </c>
      <c r="CE33" s="717">
        <f t="shared" si="12"/>
        <v>7.1428571428571423</v>
      </c>
      <c r="CF33" s="717">
        <f t="shared" si="12"/>
        <v>7.1428571428571423</v>
      </c>
      <c r="CG33" s="717">
        <f t="shared" si="12"/>
        <v>7.1428571428571423</v>
      </c>
      <c r="CH33" s="603">
        <v>0</v>
      </c>
      <c r="CI33" s="717">
        <f>12/14*100</f>
        <v>85.714285714285708</v>
      </c>
      <c r="CJ33" s="717">
        <v>85.714285714285708</v>
      </c>
      <c r="CK33" s="717">
        <f>12/14*100</f>
        <v>85.714285714285708</v>
      </c>
      <c r="CL33" s="2586">
        <f t="shared" si="16"/>
        <v>100</v>
      </c>
      <c r="CM33" s="2586">
        <f t="shared" si="17"/>
        <v>100.00000000000003</v>
      </c>
      <c r="CN33" s="2586">
        <f t="shared" si="18"/>
        <v>100.00000000000003</v>
      </c>
      <c r="CO33" s="1085">
        <v>100</v>
      </c>
      <c r="CP33" s="1955"/>
      <c r="CQ33" s="403"/>
      <c r="CR33" s="403"/>
      <c r="CS33" s="125"/>
      <c r="CU33" s="827"/>
      <c r="CV33" s="1038"/>
    </row>
    <row r="34" spans="1:101" ht="30">
      <c r="A34" s="702">
        <v>5</v>
      </c>
      <c r="B34" s="584" t="s">
        <v>522</v>
      </c>
      <c r="C34" s="609" t="s">
        <v>32</v>
      </c>
      <c r="D34" s="508">
        <v>88.059701492537002</v>
      </c>
      <c r="E34" s="508">
        <v>88.059701492537002</v>
      </c>
      <c r="F34" s="1570">
        <f>113/134*100</f>
        <v>84.328358208955223</v>
      </c>
      <c r="G34" s="466">
        <f>118/134*100</f>
        <v>88.059701492537314</v>
      </c>
      <c r="H34" s="726"/>
      <c r="I34" s="726">
        <f>7/7*100</f>
        <v>100</v>
      </c>
      <c r="J34" s="726">
        <f>8/8*100</f>
        <v>100</v>
      </c>
      <c r="K34" s="726">
        <f>6/6*100</f>
        <v>100</v>
      </c>
      <c r="L34" s="726">
        <f>10/10*100</f>
        <v>100</v>
      </c>
      <c r="M34" s="726">
        <f>7/7*100</f>
        <v>100</v>
      </c>
      <c r="N34" s="718">
        <f>14/15*100</f>
        <v>93.333333333333329</v>
      </c>
      <c r="O34" s="718">
        <f>11/12*100</f>
        <v>91.666666666666657</v>
      </c>
      <c r="P34" s="718">
        <f>8/8*100</f>
        <v>100</v>
      </c>
      <c r="Q34" s="718">
        <f>6/8*100</f>
        <v>75</v>
      </c>
      <c r="R34" s="726">
        <f>11/11*100</f>
        <v>100</v>
      </c>
      <c r="S34" s="726">
        <f>9/9*100</f>
        <v>100</v>
      </c>
      <c r="T34" s="726">
        <f>9/9*100</f>
        <v>100</v>
      </c>
      <c r="U34" s="726">
        <f>12/12*100</f>
        <v>100</v>
      </c>
      <c r="V34" s="715">
        <f>118/120*100</f>
        <v>98.333333333333329</v>
      </c>
      <c r="W34" s="715">
        <f>117/120*100</f>
        <v>97.5</v>
      </c>
      <c r="X34" s="718">
        <f>117*100/120</f>
        <v>97.5</v>
      </c>
      <c r="Y34" s="971">
        <f>98*100/111</f>
        <v>88.288288288288285</v>
      </c>
      <c r="Z34" s="971">
        <v>0</v>
      </c>
      <c r="AA34" s="971">
        <v>100</v>
      </c>
      <c r="AB34" s="971">
        <v>100</v>
      </c>
      <c r="AC34" s="971">
        <v>100</v>
      </c>
      <c r="AD34" s="971">
        <v>100</v>
      </c>
      <c r="AE34" s="971">
        <v>100</v>
      </c>
      <c r="AF34" s="971">
        <v>100</v>
      </c>
      <c r="AG34" s="971">
        <f>7/11*100</f>
        <v>63.636363636363633</v>
      </c>
      <c r="AH34" s="971">
        <v>100</v>
      </c>
      <c r="AI34" s="971">
        <v>100</v>
      </c>
      <c r="AJ34" s="971">
        <v>100</v>
      </c>
      <c r="AK34" s="971">
        <v>100</v>
      </c>
      <c r="AL34" s="971">
        <v>100</v>
      </c>
      <c r="AM34" s="971">
        <v>100</v>
      </c>
      <c r="AN34" s="1162">
        <f>100*100/111</f>
        <v>90.090090090090087</v>
      </c>
      <c r="AO34" s="786">
        <v>0</v>
      </c>
      <c r="AP34" s="786">
        <v>100</v>
      </c>
      <c r="AQ34" s="786">
        <v>100</v>
      </c>
      <c r="AR34" s="786">
        <v>100</v>
      </c>
      <c r="AS34" s="786">
        <v>100</v>
      </c>
      <c r="AT34" s="786">
        <v>100</v>
      </c>
      <c r="AU34" s="786">
        <v>100</v>
      </c>
      <c r="AV34" s="786">
        <f>9/11*100</f>
        <v>81.818181818181827</v>
      </c>
      <c r="AW34" s="786">
        <v>100</v>
      </c>
      <c r="AX34" s="786">
        <v>100</v>
      </c>
      <c r="AY34" s="786">
        <v>100</v>
      </c>
      <c r="AZ34" s="786">
        <v>100</v>
      </c>
      <c r="BA34" s="786">
        <v>100</v>
      </c>
      <c r="BB34" s="786">
        <v>100</v>
      </c>
      <c r="BC34" s="1162">
        <f>96*100/111</f>
        <v>86.486486486486484</v>
      </c>
      <c r="BD34" s="1162">
        <f>98*100/111</f>
        <v>88.288288288288285</v>
      </c>
      <c r="BE34" s="1162">
        <f>91/111%</f>
        <v>81.981981981981974</v>
      </c>
      <c r="BF34" s="1162"/>
      <c r="BG34" s="1162"/>
      <c r="BH34" s="1162"/>
      <c r="BI34" s="1162"/>
      <c r="BJ34" s="1162"/>
      <c r="BK34" s="1162"/>
      <c r="BL34" s="1162"/>
      <c r="BM34" s="1162"/>
      <c r="BN34" s="1162"/>
      <c r="BO34" s="1162"/>
      <c r="BP34" s="1162"/>
      <c r="BQ34" s="1162"/>
      <c r="BR34" s="1162"/>
      <c r="BS34" s="1162"/>
      <c r="BT34" s="1078">
        <f>95/111%</f>
        <v>85.585585585585576</v>
      </c>
      <c r="BU34" s="1210"/>
      <c r="BV34" s="739"/>
      <c r="BW34" s="739"/>
      <c r="BX34" s="739"/>
      <c r="BY34" s="739"/>
      <c r="BZ34" s="739"/>
      <c r="CA34" s="971"/>
      <c r="CB34" s="971"/>
      <c r="CC34" s="971"/>
      <c r="CD34" s="971"/>
      <c r="CE34" s="739"/>
      <c r="CF34" s="739"/>
      <c r="CG34" s="739"/>
      <c r="CH34" s="739"/>
      <c r="CI34" s="971">
        <f>87/111*100</f>
        <v>78.378378378378372</v>
      </c>
      <c r="CJ34" s="971">
        <f>89/111*100</f>
        <v>80.180180180180187</v>
      </c>
      <c r="CK34" s="971">
        <f>95/111*100</f>
        <v>85.585585585585591</v>
      </c>
      <c r="CL34" s="2586">
        <f t="shared" si="16"/>
        <v>90.816326530612258</v>
      </c>
      <c r="CM34" s="2586">
        <f t="shared" si="17"/>
        <v>93.684210526315809</v>
      </c>
      <c r="CN34" s="2586">
        <f t="shared" si="18"/>
        <v>100.00000000000003</v>
      </c>
      <c r="CO34" s="1085">
        <f>95*100/111</f>
        <v>85.585585585585591</v>
      </c>
      <c r="CP34" s="1955"/>
      <c r="CQ34" s="238"/>
      <c r="CR34" s="403"/>
      <c r="CS34" s="228"/>
      <c r="CU34" s="1040"/>
      <c r="CV34" s="1041"/>
      <c r="CW34" s="117"/>
    </row>
    <row r="35" spans="1:101" ht="23.25" customHeight="1">
      <c r="A35" s="694" t="s">
        <v>162</v>
      </c>
      <c r="B35" s="546" t="s">
        <v>523</v>
      </c>
      <c r="C35" s="609"/>
      <c r="D35" s="601"/>
      <c r="E35" s="601"/>
      <c r="F35" s="601"/>
      <c r="G35" s="601"/>
      <c r="H35" s="601"/>
      <c r="I35" s="601"/>
      <c r="J35" s="601"/>
      <c r="K35" s="601"/>
      <c r="L35" s="601"/>
      <c r="M35" s="601"/>
      <c r="N35" s="601"/>
      <c r="O35" s="601"/>
      <c r="P35" s="601"/>
      <c r="Q35" s="601"/>
      <c r="R35" s="601"/>
      <c r="S35" s="601"/>
      <c r="T35" s="601"/>
      <c r="U35" s="601"/>
      <c r="V35" s="601"/>
      <c r="W35" s="601"/>
      <c r="X35" s="601"/>
      <c r="Y35" s="601"/>
      <c r="Z35" s="601"/>
      <c r="AA35" s="601"/>
      <c r="AB35" s="601"/>
      <c r="AC35" s="601"/>
      <c r="AD35" s="601"/>
      <c r="AE35" s="601"/>
      <c r="AF35" s="601"/>
      <c r="AG35" s="601"/>
      <c r="AH35" s="601"/>
      <c r="AI35" s="601"/>
      <c r="AJ35" s="601"/>
      <c r="AK35" s="601"/>
      <c r="AL35" s="601"/>
      <c r="AM35" s="601"/>
      <c r="AN35" s="601"/>
      <c r="AO35" s="975"/>
      <c r="AP35" s="975"/>
      <c r="AQ35" s="975"/>
      <c r="AR35" s="975"/>
      <c r="AS35" s="975"/>
      <c r="AT35" s="975"/>
      <c r="AU35" s="975"/>
      <c r="AV35" s="975"/>
      <c r="AW35" s="975"/>
      <c r="AX35" s="975"/>
      <c r="AY35" s="975"/>
      <c r="AZ35" s="975"/>
      <c r="BA35" s="975"/>
      <c r="BB35" s="975"/>
      <c r="BC35" s="601"/>
      <c r="BD35" s="601"/>
      <c r="BE35" s="1278"/>
      <c r="BF35" s="1278"/>
      <c r="BG35" s="1278"/>
      <c r="BH35" s="1278"/>
      <c r="BI35" s="1278"/>
      <c r="BJ35" s="1278"/>
      <c r="BK35" s="1278"/>
      <c r="BL35" s="1278"/>
      <c r="BM35" s="1278"/>
      <c r="BN35" s="1278"/>
      <c r="BO35" s="1278"/>
      <c r="BP35" s="1278"/>
      <c r="BQ35" s="1278"/>
      <c r="BR35" s="1278"/>
      <c r="BS35" s="1278"/>
      <c r="BT35" s="601"/>
      <c r="BU35" s="601"/>
      <c r="BV35" s="601"/>
      <c r="BW35" s="601"/>
      <c r="BX35" s="601"/>
      <c r="BY35" s="601"/>
      <c r="BZ35" s="601"/>
      <c r="CA35" s="601"/>
      <c r="CB35" s="601"/>
      <c r="CC35" s="601"/>
      <c r="CD35" s="601"/>
      <c r="CE35" s="601"/>
      <c r="CF35" s="601"/>
      <c r="CG35" s="601"/>
      <c r="CH35" s="601"/>
      <c r="CI35" s="601"/>
      <c r="CJ35" s="2801"/>
      <c r="CK35" s="601"/>
      <c r="CL35" s="2586"/>
      <c r="CM35" s="2586"/>
      <c r="CN35" s="2586"/>
      <c r="CO35" s="2586"/>
      <c r="CP35" s="1955"/>
      <c r="CQ35" s="403"/>
      <c r="CR35" s="405"/>
      <c r="CS35" s="125"/>
      <c r="CV35" s="1038"/>
    </row>
    <row r="36" spans="1:101" ht="23.25" customHeight="1">
      <c r="A36" s="702">
        <v>1</v>
      </c>
      <c r="B36" s="584" t="s">
        <v>524</v>
      </c>
      <c r="C36" s="609" t="s">
        <v>76</v>
      </c>
      <c r="D36" s="509">
        <v>9</v>
      </c>
      <c r="E36" s="509">
        <v>9</v>
      </c>
      <c r="F36" s="509">
        <v>9</v>
      </c>
      <c r="G36" s="603">
        <f>SUM(H36:U36)</f>
        <v>9</v>
      </c>
      <c r="H36" s="603"/>
      <c r="I36" s="603">
        <v>1</v>
      </c>
      <c r="J36" s="603">
        <v>1</v>
      </c>
      <c r="K36" s="603">
        <v>1</v>
      </c>
      <c r="L36" s="603">
        <v>1</v>
      </c>
      <c r="M36" s="603">
        <v>1</v>
      </c>
      <c r="N36" s="603">
        <v>1</v>
      </c>
      <c r="O36" s="603"/>
      <c r="P36" s="603"/>
      <c r="Q36" s="603"/>
      <c r="R36" s="603">
        <v>1</v>
      </c>
      <c r="S36" s="603">
        <v>1</v>
      </c>
      <c r="T36" s="603">
        <v>1</v>
      </c>
      <c r="U36" s="603"/>
      <c r="V36" s="603">
        <v>9</v>
      </c>
      <c r="W36" s="603">
        <v>9</v>
      </c>
      <c r="X36" s="603">
        <v>9</v>
      </c>
      <c r="Y36" s="603">
        <f>SUM(Z36:AM36)</f>
        <v>9</v>
      </c>
      <c r="Z36" s="603">
        <v>0</v>
      </c>
      <c r="AA36" s="603">
        <v>1</v>
      </c>
      <c r="AB36" s="603">
        <v>1</v>
      </c>
      <c r="AC36" s="603">
        <v>1</v>
      </c>
      <c r="AD36" s="603">
        <v>1</v>
      </c>
      <c r="AE36" s="603">
        <v>1</v>
      </c>
      <c r="AF36" s="603">
        <v>1</v>
      </c>
      <c r="AG36" s="603"/>
      <c r="AH36" s="603"/>
      <c r="AI36" s="603"/>
      <c r="AJ36" s="603">
        <v>1</v>
      </c>
      <c r="AK36" s="603">
        <v>1</v>
      </c>
      <c r="AL36" s="603">
        <v>1</v>
      </c>
      <c r="AM36" s="603"/>
      <c r="AN36" s="603">
        <f>SUM(AO36:BB36)</f>
        <v>10</v>
      </c>
      <c r="AO36" s="980">
        <v>1</v>
      </c>
      <c r="AP36" s="980">
        <v>1</v>
      </c>
      <c r="AQ36" s="980">
        <v>1</v>
      </c>
      <c r="AR36" s="980">
        <v>1</v>
      </c>
      <c r="AS36" s="980">
        <v>1</v>
      </c>
      <c r="AT36" s="980">
        <v>1</v>
      </c>
      <c r="AU36" s="980">
        <v>1</v>
      </c>
      <c r="AV36" s="980"/>
      <c r="AW36" s="980"/>
      <c r="AX36" s="980"/>
      <c r="AY36" s="980">
        <v>1</v>
      </c>
      <c r="AZ36" s="980">
        <v>1</v>
      </c>
      <c r="BA36" s="980">
        <v>1</v>
      </c>
      <c r="BB36" s="980"/>
      <c r="BC36" s="603">
        <v>9</v>
      </c>
      <c r="BD36" s="603">
        <v>9</v>
      </c>
      <c r="BE36" s="603">
        <f>SUM(BF36:BS36)</f>
        <v>10</v>
      </c>
      <c r="BF36" s="1237">
        <v>1</v>
      </c>
      <c r="BG36" s="1237">
        <v>1</v>
      </c>
      <c r="BH36" s="1237">
        <v>1</v>
      </c>
      <c r="BI36" s="1237">
        <v>1</v>
      </c>
      <c r="BJ36" s="1237">
        <v>1</v>
      </c>
      <c r="BK36" s="1237">
        <v>1</v>
      </c>
      <c r="BL36" s="1237">
        <v>1</v>
      </c>
      <c r="BM36" s="1237"/>
      <c r="BN36" s="1237"/>
      <c r="BO36" s="1237"/>
      <c r="BP36" s="1237">
        <v>1</v>
      </c>
      <c r="BQ36" s="1237">
        <v>1</v>
      </c>
      <c r="BR36" s="1237">
        <v>1</v>
      </c>
      <c r="BS36" s="1237"/>
      <c r="BT36" s="603">
        <f>SUM(BU36:CH36)</f>
        <v>10</v>
      </c>
      <c r="BU36" s="603">
        <v>1</v>
      </c>
      <c r="BV36" s="603">
        <v>1</v>
      </c>
      <c r="BW36" s="603">
        <v>1</v>
      </c>
      <c r="BX36" s="603">
        <v>1</v>
      </c>
      <c r="BY36" s="603">
        <v>1</v>
      </c>
      <c r="BZ36" s="603">
        <v>1</v>
      </c>
      <c r="CA36" s="603">
        <v>1</v>
      </c>
      <c r="CB36" s="603"/>
      <c r="CC36" s="603"/>
      <c r="CD36" s="603"/>
      <c r="CE36" s="603">
        <v>1</v>
      </c>
      <c r="CF36" s="603">
        <v>1</v>
      </c>
      <c r="CG36" s="603">
        <v>1</v>
      </c>
      <c r="CH36" s="603"/>
      <c r="CI36" s="603">
        <v>10</v>
      </c>
      <c r="CJ36" s="2803">
        <v>10</v>
      </c>
      <c r="CK36" s="603">
        <v>10</v>
      </c>
      <c r="CL36" s="2586">
        <f t="shared" ref="CL36" si="20">CJ36/BD36*100</f>
        <v>111.11111111111111</v>
      </c>
      <c r="CM36" s="2586">
        <f t="shared" ref="CM36" si="21">CJ36/BT36*100</f>
        <v>100</v>
      </c>
      <c r="CN36" s="2586">
        <f t="shared" ref="CN36" si="22">CK36/BT36*100</f>
        <v>100</v>
      </c>
      <c r="CO36" s="2682">
        <v>10</v>
      </c>
      <c r="CP36" s="1955"/>
      <c r="CQ36" s="403"/>
      <c r="CR36" s="403"/>
      <c r="CS36" s="125"/>
      <c r="CV36" s="1038"/>
    </row>
    <row r="37" spans="1:101" s="130" customFormat="1" ht="37.5" customHeight="1">
      <c r="A37" s="693"/>
      <c r="B37" s="632" t="s">
        <v>525</v>
      </c>
      <c r="C37" s="633" t="s">
        <v>76</v>
      </c>
      <c r="D37" s="510">
        <v>0</v>
      </c>
      <c r="E37" s="510">
        <v>0</v>
      </c>
      <c r="F37" s="510">
        <v>0</v>
      </c>
      <c r="G37" s="602">
        <v>0</v>
      </c>
      <c r="H37" s="716"/>
      <c r="I37" s="716"/>
      <c r="J37" s="716"/>
      <c r="K37" s="716"/>
      <c r="L37" s="716"/>
      <c r="M37" s="716"/>
      <c r="N37" s="716"/>
      <c r="O37" s="716"/>
      <c r="P37" s="716"/>
      <c r="Q37" s="716"/>
      <c r="R37" s="716"/>
      <c r="S37" s="716"/>
      <c r="T37" s="716"/>
      <c r="U37" s="716"/>
      <c r="V37" s="716"/>
      <c r="W37" s="716"/>
      <c r="X37" s="716">
        <v>0</v>
      </c>
      <c r="Y37" s="605">
        <f t="shared" ref="Y37:Y38" si="23">SUM(Z37:AM37)</f>
        <v>0</v>
      </c>
      <c r="Z37" s="716"/>
      <c r="AA37" s="716"/>
      <c r="AB37" s="716"/>
      <c r="AC37" s="716"/>
      <c r="AD37" s="716"/>
      <c r="AE37" s="716"/>
      <c r="AF37" s="716"/>
      <c r="AG37" s="716"/>
      <c r="AH37" s="716"/>
      <c r="AI37" s="716"/>
      <c r="AJ37" s="716"/>
      <c r="AK37" s="716"/>
      <c r="AL37" s="716"/>
      <c r="AM37" s="716"/>
      <c r="AN37" s="1455">
        <f t="shared" ref="AN37:AN38" si="24">SUM(AO37:BB37)</f>
        <v>1</v>
      </c>
      <c r="AO37" s="920">
        <v>1</v>
      </c>
      <c r="AP37" s="920"/>
      <c r="AQ37" s="920"/>
      <c r="AR37" s="920"/>
      <c r="AS37" s="920"/>
      <c r="AT37" s="920"/>
      <c r="AU37" s="920"/>
      <c r="AV37" s="920"/>
      <c r="AW37" s="920"/>
      <c r="AX37" s="920"/>
      <c r="AY37" s="920"/>
      <c r="AZ37" s="920"/>
      <c r="BA37" s="920"/>
      <c r="BB37" s="920"/>
      <c r="BC37" s="716"/>
      <c r="BD37" s="716"/>
      <c r="BE37" s="605">
        <f>SUM(BF37:BS37)</f>
        <v>1</v>
      </c>
      <c r="BF37" s="1574">
        <v>1</v>
      </c>
      <c r="BG37" s="1574"/>
      <c r="BH37" s="1574"/>
      <c r="BI37" s="1574"/>
      <c r="BJ37" s="1574"/>
      <c r="BK37" s="1574"/>
      <c r="BL37" s="1574"/>
      <c r="BM37" s="1574"/>
      <c r="BN37" s="1574"/>
      <c r="BO37" s="1574"/>
      <c r="BP37" s="1574"/>
      <c r="BQ37" s="1574"/>
      <c r="BR37" s="1574"/>
      <c r="BS37" s="1574"/>
      <c r="BT37" s="1273">
        <f>SUM(BU37:CH37)</f>
        <v>0</v>
      </c>
      <c r="BU37" s="1273"/>
      <c r="BV37" s="716"/>
      <c r="BW37" s="716"/>
      <c r="BX37" s="716"/>
      <c r="BY37" s="716"/>
      <c r="BZ37" s="716"/>
      <c r="CA37" s="716"/>
      <c r="CB37" s="716"/>
      <c r="CC37" s="716"/>
      <c r="CD37" s="716"/>
      <c r="CE37" s="716"/>
      <c r="CF37" s="716"/>
      <c r="CG37" s="716"/>
      <c r="CH37" s="716"/>
      <c r="CI37" s="716">
        <v>0</v>
      </c>
      <c r="CJ37" s="2802"/>
      <c r="CK37" s="716">
        <v>0</v>
      </c>
      <c r="CL37" s="2586"/>
      <c r="CM37" s="2586"/>
      <c r="CN37" s="2586"/>
      <c r="CO37" s="2586"/>
      <c r="CP37" s="1956"/>
      <c r="CQ37" s="405"/>
      <c r="CR37" s="405"/>
      <c r="CS37" s="192"/>
      <c r="CV37" s="1038"/>
    </row>
    <row r="38" spans="1:101" s="130" customFormat="1" ht="39.75" customHeight="1">
      <c r="A38" s="1956"/>
      <c r="B38" s="632" t="s">
        <v>526</v>
      </c>
      <c r="C38" s="633" t="s">
        <v>32</v>
      </c>
      <c r="D38" s="535">
        <f>D36/14*100</f>
        <v>64.285714285714292</v>
      </c>
      <c r="E38" s="535">
        <v>64.285714285713993</v>
      </c>
      <c r="F38" s="716">
        <f>F36/14*100</f>
        <v>64.285714285714292</v>
      </c>
      <c r="G38" s="716">
        <f>G36/14*100</f>
        <v>64.285714285714292</v>
      </c>
      <c r="H38" s="605"/>
      <c r="I38" s="605">
        <v>100</v>
      </c>
      <c r="J38" s="605">
        <v>100</v>
      </c>
      <c r="K38" s="605">
        <v>100</v>
      </c>
      <c r="L38" s="605">
        <v>100</v>
      </c>
      <c r="M38" s="605">
        <v>100</v>
      </c>
      <c r="N38" s="605">
        <v>100</v>
      </c>
      <c r="O38" s="605"/>
      <c r="P38" s="605"/>
      <c r="Q38" s="605"/>
      <c r="R38" s="605">
        <v>100</v>
      </c>
      <c r="S38" s="605">
        <v>100</v>
      </c>
      <c r="T38" s="605">
        <v>100</v>
      </c>
      <c r="U38" s="605"/>
      <c r="V38" s="573">
        <v>64.285714285713993</v>
      </c>
      <c r="W38" s="573">
        <v>64.285714285713993</v>
      </c>
      <c r="X38" s="573">
        <v>64.285714285713993</v>
      </c>
      <c r="Y38" s="1211">
        <f t="shared" si="23"/>
        <v>64.285714285714263</v>
      </c>
      <c r="Z38" s="605"/>
      <c r="AA38" s="964">
        <f>AA36/14*100</f>
        <v>7.1428571428571423</v>
      </c>
      <c r="AB38" s="964">
        <f t="shared" ref="AB38:AL38" si="25">AB36/14*100</f>
        <v>7.1428571428571423</v>
      </c>
      <c r="AC38" s="964">
        <f t="shared" si="25"/>
        <v>7.1428571428571423</v>
      </c>
      <c r="AD38" s="964">
        <f t="shared" si="25"/>
        <v>7.1428571428571423</v>
      </c>
      <c r="AE38" s="964">
        <f t="shared" si="25"/>
        <v>7.1428571428571423</v>
      </c>
      <c r="AF38" s="964">
        <f t="shared" si="25"/>
        <v>7.1428571428571423</v>
      </c>
      <c r="AG38" s="964">
        <f t="shared" si="25"/>
        <v>0</v>
      </c>
      <c r="AH38" s="964">
        <f t="shared" si="25"/>
        <v>0</v>
      </c>
      <c r="AI38" s="964">
        <f t="shared" si="25"/>
        <v>0</v>
      </c>
      <c r="AJ38" s="964">
        <f t="shared" si="25"/>
        <v>7.1428571428571423</v>
      </c>
      <c r="AK38" s="964">
        <f t="shared" si="25"/>
        <v>7.1428571428571423</v>
      </c>
      <c r="AL38" s="964">
        <f t="shared" si="25"/>
        <v>7.1428571428571423</v>
      </c>
      <c r="AM38" s="605"/>
      <c r="AN38" s="573">
        <f t="shared" si="24"/>
        <v>71.428571428571402</v>
      </c>
      <c r="AO38" s="981">
        <f>1/14*100</f>
        <v>7.1428571428571423</v>
      </c>
      <c r="AP38" s="981">
        <f t="shared" ref="AP38:AU38" si="26">1/14*100</f>
        <v>7.1428571428571423</v>
      </c>
      <c r="AQ38" s="981">
        <f t="shared" si="26"/>
        <v>7.1428571428571423</v>
      </c>
      <c r="AR38" s="981">
        <f t="shared" si="26"/>
        <v>7.1428571428571423</v>
      </c>
      <c r="AS38" s="981">
        <f t="shared" si="26"/>
        <v>7.1428571428571423</v>
      </c>
      <c r="AT38" s="981">
        <f t="shared" si="26"/>
        <v>7.1428571428571423</v>
      </c>
      <c r="AU38" s="981">
        <f t="shared" si="26"/>
        <v>7.1428571428571423</v>
      </c>
      <c r="AV38" s="982"/>
      <c r="AW38" s="982"/>
      <c r="AX38" s="982"/>
      <c r="AY38" s="981">
        <f t="shared" ref="AY38:BA38" si="27">1/14*100</f>
        <v>7.1428571428571423</v>
      </c>
      <c r="AZ38" s="981">
        <f t="shared" si="27"/>
        <v>7.1428571428571423</v>
      </c>
      <c r="BA38" s="981">
        <f t="shared" si="27"/>
        <v>7.1428571428571423</v>
      </c>
      <c r="BB38" s="982"/>
      <c r="BC38" s="1212">
        <f>BC36*100/14</f>
        <v>64.285714285714292</v>
      </c>
      <c r="BD38" s="1212">
        <f>BD36*100/14</f>
        <v>64.285714285714292</v>
      </c>
      <c r="BE38" s="573">
        <f>SUM(BF38:BS38)</f>
        <v>71.428571428571402</v>
      </c>
      <c r="BF38" s="1280">
        <f>BF36/14*100</f>
        <v>7.1428571428571423</v>
      </c>
      <c r="BG38" s="1280">
        <f t="shared" ref="BG38:BS38" si="28">BG36/14*100</f>
        <v>7.1428571428571423</v>
      </c>
      <c r="BH38" s="1280">
        <f t="shared" si="28"/>
        <v>7.1428571428571423</v>
      </c>
      <c r="BI38" s="1280">
        <f t="shared" si="28"/>
        <v>7.1428571428571423</v>
      </c>
      <c r="BJ38" s="1280">
        <f t="shared" si="28"/>
        <v>7.1428571428571423</v>
      </c>
      <c r="BK38" s="1280">
        <f t="shared" si="28"/>
        <v>7.1428571428571423</v>
      </c>
      <c r="BL38" s="1280">
        <f t="shared" si="28"/>
        <v>7.1428571428571423</v>
      </c>
      <c r="BM38" s="1280">
        <f t="shared" si="28"/>
        <v>0</v>
      </c>
      <c r="BN38" s="1280">
        <f t="shared" si="28"/>
        <v>0</v>
      </c>
      <c r="BO38" s="1280">
        <f t="shared" si="28"/>
        <v>0</v>
      </c>
      <c r="BP38" s="1280">
        <f t="shared" si="28"/>
        <v>7.1428571428571423</v>
      </c>
      <c r="BQ38" s="1280">
        <f t="shared" si="28"/>
        <v>7.1428571428571423</v>
      </c>
      <c r="BR38" s="1280">
        <f t="shared" si="28"/>
        <v>7.1428571428571423</v>
      </c>
      <c r="BS38" s="1280">
        <f t="shared" si="28"/>
        <v>0</v>
      </c>
      <c r="BT38" s="1279">
        <f>SUM(BU38:CH38)</f>
        <v>71.428571428571402</v>
      </c>
      <c r="BU38" s="1084">
        <f>BU36/14%</f>
        <v>7.1428571428571423</v>
      </c>
      <c r="BV38" s="1084">
        <f t="shared" ref="BV38:CA38" si="29">BV36/14%</f>
        <v>7.1428571428571423</v>
      </c>
      <c r="BW38" s="1084">
        <f t="shared" si="29"/>
        <v>7.1428571428571423</v>
      </c>
      <c r="BX38" s="1084">
        <f t="shared" si="29"/>
        <v>7.1428571428571423</v>
      </c>
      <c r="BY38" s="1084">
        <f t="shared" si="29"/>
        <v>7.1428571428571423</v>
      </c>
      <c r="BZ38" s="1084">
        <f t="shared" si="29"/>
        <v>7.1428571428571423</v>
      </c>
      <c r="CA38" s="1084">
        <f t="shared" si="29"/>
        <v>7.1428571428571423</v>
      </c>
      <c r="CB38" s="614"/>
      <c r="CC38" s="614"/>
      <c r="CD38" s="614"/>
      <c r="CE38" s="1084">
        <f t="shared" ref="CE38:CG38" si="30">CE36/14%</f>
        <v>7.1428571428571423</v>
      </c>
      <c r="CF38" s="1084">
        <f t="shared" si="30"/>
        <v>7.1428571428571423</v>
      </c>
      <c r="CG38" s="1084">
        <f t="shared" si="30"/>
        <v>7.1428571428571423</v>
      </c>
      <c r="CH38" s="605"/>
      <c r="CI38" s="573">
        <f>10/14*100</f>
        <v>71.428571428571431</v>
      </c>
      <c r="CJ38" s="573">
        <v>71.428571428571431</v>
      </c>
      <c r="CK38" s="573">
        <f>10/14*100</f>
        <v>71.428571428571431</v>
      </c>
      <c r="CL38" s="2586">
        <f t="shared" ref="CL38" si="31">CJ38/BD38*100</f>
        <v>111.1111111111111</v>
      </c>
      <c r="CM38" s="2586">
        <f t="shared" ref="CM38" si="32">CJ38/BT38*100</f>
        <v>100.00000000000004</v>
      </c>
      <c r="CN38" s="2586">
        <f t="shared" ref="CN38" si="33">CK38/BT38*100</f>
        <v>100.00000000000004</v>
      </c>
      <c r="CO38" s="2683">
        <f>10*100/14</f>
        <v>71.428571428571431</v>
      </c>
      <c r="CP38" s="1956"/>
      <c r="CQ38" s="240"/>
      <c r="CR38" s="405"/>
      <c r="CS38" s="192"/>
      <c r="CU38" s="1038"/>
      <c r="CV38" s="1038"/>
    </row>
    <row r="39" spans="1:101" ht="39.75" customHeight="1">
      <c r="A39" s="702">
        <v>2</v>
      </c>
      <c r="B39" s="544" t="s">
        <v>527</v>
      </c>
      <c r="C39" s="620" t="s">
        <v>99</v>
      </c>
      <c r="D39" s="511">
        <f>42*1000/620</f>
        <v>67.741935483870961</v>
      </c>
      <c r="E39" s="511">
        <v>48.62023653088</v>
      </c>
      <c r="F39" s="511">
        <v>41.782729805013929</v>
      </c>
      <c r="G39" s="408">
        <f>54*1000/1200</f>
        <v>45</v>
      </c>
      <c r="H39" s="408">
        <f>1*1000/120</f>
        <v>8.3333333333333339</v>
      </c>
      <c r="I39" s="408">
        <f>1*1000/95</f>
        <v>10.526315789473685</v>
      </c>
      <c r="J39" s="408">
        <f>2*1000/83</f>
        <v>24.096385542168676</v>
      </c>
      <c r="K39" s="408">
        <v>0</v>
      </c>
      <c r="L39" s="408">
        <f>2*1000/110</f>
        <v>18.181818181818183</v>
      </c>
      <c r="M39" s="408">
        <f>2*1000/64</f>
        <v>31.25</v>
      </c>
      <c r="N39" s="408">
        <f>9*1000/89</f>
        <v>101.12359550561797</v>
      </c>
      <c r="O39" s="408">
        <f>6*1000/105</f>
        <v>57.142857142857146</v>
      </c>
      <c r="P39" s="408">
        <f>10*1000/98</f>
        <v>102.04081632653062</v>
      </c>
      <c r="Q39" s="408">
        <f>2*1000/60</f>
        <v>33.333333333333336</v>
      </c>
      <c r="R39" s="408">
        <v>0</v>
      </c>
      <c r="S39" s="408">
        <f>3*1000/75</f>
        <v>40</v>
      </c>
      <c r="T39" s="408">
        <v>0</v>
      </c>
      <c r="U39" s="409">
        <f>16*1000/110</f>
        <v>145.45454545454547</v>
      </c>
      <c r="V39" s="707">
        <f>14*1000/479</f>
        <v>29.227557411273487</v>
      </c>
      <c r="W39" s="707">
        <f>23*1000/533</f>
        <v>43.151969981238274</v>
      </c>
      <c r="X39" s="707">
        <f>24*1000/533</f>
        <v>45.028142589118197</v>
      </c>
      <c r="Y39" s="408">
        <f>AVERAGE(Z39:AM39)</f>
        <v>40.100000000000009</v>
      </c>
      <c r="Z39" s="1571">
        <v>5.0999999999999996</v>
      </c>
      <c r="AA39" s="1571">
        <v>35.1</v>
      </c>
      <c r="AB39" s="1571">
        <v>53.1</v>
      </c>
      <c r="AC39" s="1571">
        <v>17.100000000000001</v>
      </c>
      <c r="AD39" s="1571">
        <v>12.1</v>
      </c>
      <c r="AE39" s="1571">
        <v>36.1</v>
      </c>
      <c r="AF39" s="1571">
        <v>111.1</v>
      </c>
      <c r="AG39" s="1571">
        <v>5.0999999999999996</v>
      </c>
      <c r="AH39" s="1571">
        <v>145.1</v>
      </c>
      <c r="AI39" s="1571">
        <v>20.100000000000001</v>
      </c>
      <c r="AJ39" s="1571">
        <v>11.1</v>
      </c>
      <c r="AK39" s="1571">
        <v>30.1</v>
      </c>
      <c r="AL39" s="1571">
        <v>20.100000000000001</v>
      </c>
      <c r="AM39" s="1571">
        <v>60.1</v>
      </c>
      <c r="AN39" s="408">
        <f>AVERAGE(AO39:BB39)</f>
        <v>40.857142857142854</v>
      </c>
      <c r="AO39" s="970">
        <v>6</v>
      </c>
      <c r="AP39" s="970">
        <v>34</v>
      </c>
      <c r="AQ39" s="970">
        <v>54</v>
      </c>
      <c r="AR39" s="970">
        <v>18</v>
      </c>
      <c r="AS39" s="970">
        <v>13</v>
      </c>
      <c r="AT39" s="970">
        <v>37</v>
      </c>
      <c r="AU39" s="855">
        <v>112</v>
      </c>
      <c r="AV39" s="970">
        <v>6</v>
      </c>
      <c r="AW39" s="855">
        <v>146</v>
      </c>
      <c r="AX39" s="970">
        <v>21</v>
      </c>
      <c r="AY39" s="970">
        <v>12</v>
      </c>
      <c r="AZ39" s="970">
        <v>31</v>
      </c>
      <c r="BA39" s="970">
        <v>21</v>
      </c>
      <c r="BB39" s="970">
        <v>61</v>
      </c>
      <c r="BC39" s="1178">
        <f>13*1000/431</f>
        <v>30.162412993039442</v>
      </c>
      <c r="BD39" s="1162">
        <f>21*1000/671</f>
        <v>31.296572280178836</v>
      </c>
      <c r="BE39" s="408">
        <f>AVERAGE(BF39:BS39)</f>
        <v>40</v>
      </c>
      <c r="BF39" s="1178">
        <v>0</v>
      </c>
      <c r="BG39" s="1178">
        <v>14</v>
      </c>
      <c r="BH39" s="1178">
        <v>28.9</v>
      </c>
      <c r="BI39" s="1178">
        <v>46.5</v>
      </c>
      <c r="BJ39" s="1178">
        <v>27</v>
      </c>
      <c r="BK39" s="1178">
        <v>62.5</v>
      </c>
      <c r="BL39" s="1178">
        <v>50</v>
      </c>
      <c r="BM39" s="1178">
        <v>57.5</v>
      </c>
      <c r="BN39" s="1178">
        <v>25.2</v>
      </c>
      <c r="BO39" s="1178">
        <v>105.2</v>
      </c>
      <c r="BP39" s="1178">
        <v>25.6</v>
      </c>
      <c r="BQ39" s="1178">
        <v>39</v>
      </c>
      <c r="BR39" s="1178">
        <v>16.600000000000001</v>
      </c>
      <c r="BS39" s="1178">
        <v>62</v>
      </c>
      <c r="BT39" s="408">
        <v>39.9</v>
      </c>
      <c r="BU39" s="1161">
        <v>0</v>
      </c>
      <c r="BV39" s="1161">
        <v>12</v>
      </c>
      <c r="BW39" s="1161">
        <v>20.62</v>
      </c>
      <c r="BX39" s="1161">
        <v>27.8</v>
      </c>
      <c r="BY39" s="1161">
        <v>25.8</v>
      </c>
      <c r="BZ39" s="1161">
        <v>46.94</v>
      </c>
      <c r="CA39" s="1283">
        <v>46.94</v>
      </c>
      <c r="CB39" s="1161">
        <v>56.6</v>
      </c>
      <c r="CC39" s="1283">
        <v>23</v>
      </c>
      <c r="CD39" s="1283">
        <v>102.04</v>
      </c>
      <c r="CE39" s="1161">
        <v>24.6</v>
      </c>
      <c r="CF39" s="1161">
        <v>38.5</v>
      </c>
      <c r="CG39" s="1161">
        <v>38.5</v>
      </c>
      <c r="CH39" s="1161">
        <v>82.7</v>
      </c>
      <c r="CI39" s="1161">
        <v>39.697542533081283</v>
      </c>
      <c r="CJ39" s="1161">
        <v>31.205673758865249</v>
      </c>
      <c r="CK39" s="2018">
        <f>BT39</f>
        <v>39.9</v>
      </c>
      <c r="CL39" s="2586">
        <f t="shared" ref="CL39:CL42" si="34">CJ39/BD39*100</f>
        <v>99.709557581898011</v>
      </c>
      <c r="CM39" s="2586">
        <f t="shared" ref="CM39:CM40" si="35">CJ39/BT39*100</f>
        <v>78.209708668835205</v>
      </c>
      <c r="CN39" s="2586">
        <f t="shared" ref="CN39:CN40" si="36">CK39/BT39*100</f>
        <v>100</v>
      </c>
      <c r="CO39" s="2586">
        <v>39.5</v>
      </c>
      <c r="CP39" s="1955"/>
      <c r="CQ39" s="238"/>
      <c r="CR39" s="403"/>
      <c r="CS39" s="125"/>
      <c r="CU39" s="1040"/>
      <c r="CV39" s="1041"/>
    </row>
    <row r="40" spans="1:101" ht="32.25" customHeight="1">
      <c r="A40" s="702">
        <v>3</v>
      </c>
      <c r="B40" s="544" t="s">
        <v>528</v>
      </c>
      <c r="C40" s="620" t="s">
        <v>99</v>
      </c>
      <c r="D40" s="511">
        <f>48*1000/620</f>
        <v>77.41935483870968</v>
      </c>
      <c r="E40" s="511">
        <v>63.074901445465997</v>
      </c>
      <c r="F40" s="511">
        <v>54.781801299907151</v>
      </c>
      <c r="G40" s="408">
        <f>70*1000/1200</f>
        <v>58.333333333333336</v>
      </c>
      <c r="H40" s="408">
        <f>2*1000/120</f>
        <v>16.666666666666668</v>
      </c>
      <c r="I40" s="408">
        <f>I39</f>
        <v>10.526315789473685</v>
      </c>
      <c r="J40" s="408">
        <f>J39</f>
        <v>24.096385542168676</v>
      </c>
      <c r="K40" s="408">
        <v>0</v>
      </c>
      <c r="L40" s="408">
        <f>3*1000/110</f>
        <v>27.272727272727273</v>
      </c>
      <c r="M40" s="408">
        <f>M39</f>
        <v>31.25</v>
      </c>
      <c r="N40" s="408">
        <f>10*1000/89</f>
        <v>112.35955056179775</v>
      </c>
      <c r="O40" s="408">
        <f>9*1000/105</f>
        <v>85.714285714285708</v>
      </c>
      <c r="P40" s="408">
        <f>15*1000/98</f>
        <v>153.0612244897959</v>
      </c>
      <c r="Q40" s="408">
        <f>3*1000/60</f>
        <v>50</v>
      </c>
      <c r="R40" s="408">
        <v>0</v>
      </c>
      <c r="S40" s="408">
        <f>4*1000/75</f>
        <v>53.333333333333336</v>
      </c>
      <c r="T40" s="408">
        <v>0</v>
      </c>
      <c r="U40" s="409">
        <f>19*1000/110</f>
        <v>172.72727272727272</v>
      </c>
      <c r="V40" s="707">
        <f>17*1000/479</f>
        <v>35.490605427974948</v>
      </c>
      <c r="W40" s="707">
        <f>27*1000/533</f>
        <v>50.656660412757972</v>
      </c>
      <c r="X40" s="707">
        <f>29*1000/533</f>
        <v>54.409005628517825</v>
      </c>
      <c r="Y40" s="408">
        <f t="shared" ref="Y40:Y47" si="37">AVERAGE(Z40:AM40)</f>
        <v>43.814285714285703</v>
      </c>
      <c r="Z40" s="1571">
        <v>2.8</v>
      </c>
      <c r="AA40" s="1571">
        <v>31.8</v>
      </c>
      <c r="AB40" s="1571">
        <v>110.8</v>
      </c>
      <c r="AC40" s="1571">
        <v>34.799999999999997</v>
      </c>
      <c r="AD40" s="1571">
        <v>11.8</v>
      </c>
      <c r="AE40" s="1571">
        <v>32.799999999999997</v>
      </c>
      <c r="AF40" s="1571">
        <v>117</v>
      </c>
      <c r="AG40" s="1571">
        <v>13.8</v>
      </c>
      <c r="AH40" s="1571">
        <v>131.80000000000001</v>
      </c>
      <c r="AI40" s="1571">
        <v>13.8</v>
      </c>
      <c r="AJ40" s="1571">
        <v>15.8</v>
      </c>
      <c r="AK40" s="1571">
        <v>24.8</v>
      </c>
      <c r="AL40" s="1571">
        <v>17.8</v>
      </c>
      <c r="AM40" s="1571">
        <v>53.8</v>
      </c>
      <c r="AN40" s="408">
        <f t="shared" ref="AN40" si="38">AVERAGE(AO40:BB40)</f>
        <v>51</v>
      </c>
      <c r="AO40" s="970">
        <v>10</v>
      </c>
      <c r="AP40" s="970">
        <v>39</v>
      </c>
      <c r="AQ40" s="855">
        <v>118</v>
      </c>
      <c r="AR40" s="970">
        <v>42</v>
      </c>
      <c r="AS40" s="970">
        <v>19</v>
      </c>
      <c r="AT40" s="970">
        <v>40</v>
      </c>
      <c r="AU40" s="855">
        <v>129</v>
      </c>
      <c r="AV40" s="970">
        <v>16</v>
      </c>
      <c r="AW40" s="855">
        <v>139</v>
      </c>
      <c r="AX40" s="970">
        <v>21</v>
      </c>
      <c r="AY40" s="970">
        <v>23</v>
      </c>
      <c r="AZ40" s="970">
        <v>32</v>
      </c>
      <c r="BA40" s="970">
        <v>25</v>
      </c>
      <c r="BB40" s="970">
        <v>61</v>
      </c>
      <c r="BC40" s="1178">
        <f>16*1000/431</f>
        <v>37.122969837587007</v>
      </c>
      <c r="BD40" s="1162">
        <f>23*1000/671</f>
        <v>34.277198211624444</v>
      </c>
      <c r="BE40" s="408">
        <f>AVERAGE(BF40:BS40)</f>
        <v>51</v>
      </c>
      <c r="BF40" s="408">
        <v>12</v>
      </c>
      <c r="BG40" s="408">
        <v>14</v>
      </c>
      <c r="BH40" s="408">
        <v>30.8</v>
      </c>
      <c r="BI40" s="408">
        <v>69.7</v>
      </c>
      <c r="BJ40" s="408">
        <v>31.5</v>
      </c>
      <c r="BK40" s="408">
        <v>62.5</v>
      </c>
      <c r="BL40" s="408">
        <v>50</v>
      </c>
      <c r="BM40" s="408">
        <v>61.5</v>
      </c>
      <c r="BN40" s="408">
        <v>25.2</v>
      </c>
      <c r="BO40" s="408">
        <v>184.2</v>
      </c>
      <c r="BP40" s="408">
        <v>32.200000000000003</v>
      </c>
      <c r="BQ40" s="408">
        <v>48</v>
      </c>
      <c r="BR40" s="408">
        <v>16.600000000000001</v>
      </c>
      <c r="BS40" s="408">
        <v>75.8</v>
      </c>
      <c r="BT40" s="408">
        <v>50.7</v>
      </c>
      <c r="BU40" s="1161">
        <v>20.100000000000001</v>
      </c>
      <c r="BV40" s="1161">
        <v>12.4</v>
      </c>
      <c r="BW40" s="1283">
        <v>37.6</v>
      </c>
      <c r="BX40" s="1161">
        <v>35.799999999999997</v>
      </c>
      <c r="BY40" s="1161">
        <v>39.799999999999997</v>
      </c>
      <c r="BZ40" s="1161">
        <v>63.94</v>
      </c>
      <c r="CA40" s="1283">
        <v>48</v>
      </c>
      <c r="CB40" s="1161">
        <v>66.62</v>
      </c>
      <c r="CC40" s="1283">
        <v>39.200000000000003</v>
      </c>
      <c r="CD40" s="1283">
        <v>104.3</v>
      </c>
      <c r="CE40" s="1161">
        <v>39.6</v>
      </c>
      <c r="CF40" s="1161">
        <v>57.6</v>
      </c>
      <c r="CG40" s="1161">
        <v>45.5</v>
      </c>
      <c r="CH40" s="1161">
        <v>98.7</v>
      </c>
      <c r="CI40" s="1161">
        <v>51.039697542533084</v>
      </c>
      <c r="CJ40" s="1161">
        <v>42.553191489361701</v>
      </c>
      <c r="CK40" s="2018">
        <f>BT40</f>
        <v>50.7</v>
      </c>
      <c r="CL40" s="2586">
        <f t="shared" si="34"/>
        <v>124.14431082331174</v>
      </c>
      <c r="CM40" s="2586">
        <f t="shared" si="35"/>
        <v>83.931344160476726</v>
      </c>
      <c r="CN40" s="2586">
        <f t="shared" si="36"/>
        <v>100</v>
      </c>
      <c r="CO40" s="2586">
        <v>48.93</v>
      </c>
      <c r="CP40" s="1955"/>
      <c r="CQ40" s="238"/>
      <c r="CR40" s="403"/>
      <c r="CS40" s="125"/>
      <c r="CU40" s="827"/>
      <c r="CV40" s="1038"/>
    </row>
    <row r="41" spans="1:101">
      <c r="A41" s="702">
        <v>4</v>
      </c>
      <c r="B41" s="544" t="s">
        <v>950</v>
      </c>
      <c r="C41" s="620"/>
      <c r="D41" s="511">
        <v>22.2</v>
      </c>
      <c r="E41" s="511">
        <v>22.2</v>
      </c>
      <c r="F41" s="511">
        <v>22.221428571428568</v>
      </c>
      <c r="G41" s="718">
        <f>SUM(H41:U41)/14</f>
        <v>22.035714285714281</v>
      </c>
      <c r="H41" s="408">
        <v>16.8</v>
      </c>
      <c r="I41" s="408">
        <v>16.899999999999999</v>
      </c>
      <c r="J41" s="408">
        <v>23.4</v>
      </c>
      <c r="K41" s="408">
        <v>25.5</v>
      </c>
      <c r="L41" s="408">
        <v>20.6</v>
      </c>
      <c r="M41" s="408">
        <v>21.2</v>
      </c>
      <c r="N41" s="408">
        <v>24.5</v>
      </c>
      <c r="O41" s="408">
        <v>25.5</v>
      </c>
      <c r="P41" s="408">
        <v>25.1</v>
      </c>
      <c r="Q41" s="408">
        <v>25.1</v>
      </c>
      <c r="R41" s="408">
        <v>21.2</v>
      </c>
      <c r="S41" s="408">
        <v>20</v>
      </c>
      <c r="T41" s="408">
        <v>20.3</v>
      </c>
      <c r="U41" s="408">
        <v>22.4</v>
      </c>
      <c r="V41" s="408">
        <v>22.2</v>
      </c>
      <c r="W41" s="408">
        <v>22</v>
      </c>
      <c r="X41" s="408">
        <v>22</v>
      </c>
      <c r="Y41" s="965"/>
      <c r="Z41" s="1572"/>
      <c r="AA41" s="1572"/>
      <c r="AB41" s="1572"/>
      <c r="AC41" s="1572"/>
      <c r="AD41" s="1572"/>
      <c r="AE41" s="1572"/>
      <c r="AF41" s="1572"/>
      <c r="AG41" s="1572"/>
      <c r="AH41" s="1572"/>
      <c r="AI41" s="1572"/>
      <c r="AJ41" s="1572"/>
      <c r="AK41" s="1572"/>
      <c r="AL41" s="1572"/>
      <c r="AM41" s="1572"/>
      <c r="AN41" s="1066"/>
      <c r="AO41" s="970">
        <v>16.02</v>
      </c>
      <c r="AP41" s="970">
        <v>15.45</v>
      </c>
      <c r="AQ41" s="970">
        <v>24.45</v>
      </c>
      <c r="AR41" s="970">
        <v>23.95</v>
      </c>
      <c r="AS41" s="970">
        <v>19.149999999999999</v>
      </c>
      <c r="AT41" s="970">
        <v>20.65</v>
      </c>
      <c r="AU41" s="970">
        <v>23.63</v>
      </c>
      <c r="AV41" s="970">
        <v>23.71</v>
      </c>
      <c r="AW41" s="970">
        <v>23.42</v>
      </c>
      <c r="AX41" s="970">
        <v>23.34</v>
      </c>
      <c r="AY41" s="970">
        <v>20.5</v>
      </c>
      <c r="AZ41" s="970">
        <v>18.52</v>
      </c>
      <c r="BA41" s="970">
        <v>19.22</v>
      </c>
      <c r="BB41" s="970">
        <v>22.3</v>
      </c>
      <c r="BC41" s="1179"/>
      <c r="BD41" s="1179"/>
      <c r="BE41" s="1179"/>
      <c r="BF41" s="1179"/>
      <c r="BG41" s="1179"/>
      <c r="BH41" s="1179"/>
      <c r="BI41" s="1179"/>
      <c r="BJ41" s="1179"/>
      <c r="BK41" s="1179"/>
      <c r="BL41" s="1179"/>
      <c r="BM41" s="1179"/>
      <c r="BN41" s="1179"/>
      <c r="BO41" s="1179"/>
      <c r="BP41" s="1179"/>
      <c r="BQ41" s="1179"/>
      <c r="BR41" s="1179"/>
      <c r="BS41" s="1179"/>
      <c r="BT41" s="1066"/>
      <c r="BU41" s="1161"/>
      <c r="BV41" s="1161"/>
      <c r="BW41" s="1161"/>
      <c r="BX41" s="1161"/>
      <c r="BY41" s="1161"/>
      <c r="BZ41" s="1161"/>
      <c r="CA41" s="1161"/>
      <c r="CB41" s="1161"/>
      <c r="CC41" s="1161"/>
      <c r="CD41" s="1161"/>
      <c r="CE41" s="1161"/>
      <c r="CF41" s="1161"/>
      <c r="CG41" s="1161"/>
      <c r="CH41" s="1161"/>
      <c r="CI41" s="1161"/>
      <c r="CJ41" s="1161"/>
      <c r="CK41" s="1161"/>
      <c r="CL41" s="2586"/>
      <c r="CM41" s="2586"/>
      <c r="CN41" s="2586"/>
      <c r="CO41" s="2586"/>
      <c r="CP41" s="1955"/>
      <c r="CQ41" s="238"/>
      <c r="CR41" s="403"/>
      <c r="CS41" s="125"/>
      <c r="CU41" s="1079"/>
      <c r="CV41" s="1080"/>
    </row>
    <row r="42" spans="1:101" s="2134" customFormat="1" ht="23.25" customHeight="1">
      <c r="A42" s="2119"/>
      <c r="B42" s="2149" t="s">
        <v>952</v>
      </c>
      <c r="C42" s="2120" t="s">
        <v>32</v>
      </c>
      <c r="D42" s="2121"/>
      <c r="E42" s="2121"/>
      <c r="F42" s="2121"/>
      <c r="G42" s="2122"/>
      <c r="H42" s="2123"/>
      <c r="I42" s="2123"/>
      <c r="J42" s="2123"/>
      <c r="K42" s="2123"/>
      <c r="L42" s="2123"/>
      <c r="M42" s="2123"/>
      <c r="N42" s="2123"/>
      <c r="O42" s="2123"/>
      <c r="P42" s="2123"/>
      <c r="Q42" s="2123"/>
      <c r="R42" s="2123"/>
      <c r="S42" s="2123"/>
      <c r="T42" s="2123"/>
      <c r="U42" s="2123"/>
      <c r="V42" s="2123"/>
      <c r="W42" s="2123"/>
      <c r="X42" s="2123"/>
      <c r="Y42" s="2124">
        <v>21.37857142857143</v>
      </c>
      <c r="Z42" s="2125"/>
      <c r="AA42" s="2125"/>
      <c r="AB42" s="2125"/>
      <c r="AC42" s="2125"/>
      <c r="AD42" s="2125"/>
      <c r="AE42" s="2125"/>
      <c r="AF42" s="2125"/>
      <c r="AG42" s="2125"/>
      <c r="AH42" s="2125"/>
      <c r="AI42" s="2125"/>
      <c r="AJ42" s="2125"/>
      <c r="AK42" s="2125"/>
      <c r="AL42" s="2125"/>
      <c r="AM42" s="2125"/>
      <c r="AN42" s="2126">
        <v>21.022142857142857</v>
      </c>
      <c r="AO42" s="2018"/>
      <c r="AP42" s="2018"/>
      <c r="AQ42" s="2018"/>
      <c r="AR42" s="2018"/>
      <c r="AS42" s="2018"/>
      <c r="AT42" s="2018"/>
      <c r="AU42" s="2018"/>
      <c r="AV42" s="2018"/>
      <c r="AW42" s="2018"/>
      <c r="AX42" s="2018"/>
      <c r="AY42" s="2018"/>
      <c r="AZ42" s="2018"/>
      <c r="BA42" s="2018"/>
      <c r="BB42" s="2018"/>
      <c r="BC42" s="1179">
        <v>21.02</v>
      </c>
      <c r="BD42" s="1179">
        <v>21.02</v>
      </c>
      <c r="BE42" s="2127">
        <v>20.9</v>
      </c>
      <c r="BF42" s="2127">
        <v>16.97</v>
      </c>
      <c r="BG42" s="2127">
        <v>17.02</v>
      </c>
      <c r="BH42" s="2127">
        <v>22.92</v>
      </c>
      <c r="BI42" s="2127">
        <v>23.26</v>
      </c>
      <c r="BJ42" s="2127">
        <v>19.600000000000001</v>
      </c>
      <c r="BK42" s="2127">
        <v>19.670000000000002</v>
      </c>
      <c r="BL42" s="2127">
        <v>23.76</v>
      </c>
      <c r="BM42" s="2127">
        <v>23.83</v>
      </c>
      <c r="BN42" s="2127">
        <v>23.71</v>
      </c>
      <c r="BO42" s="2127">
        <v>23.65</v>
      </c>
      <c r="BP42" s="2127">
        <v>18.72</v>
      </c>
      <c r="BQ42" s="2127">
        <v>18.41</v>
      </c>
      <c r="BR42" s="2127">
        <v>19.21</v>
      </c>
      <c r="BS42" s="2127">
        <v>22</v>
      </c>
      <c r="BT42" s="2126">
        <v>20.100000000000001</v>
      </c>
      <c r="BU42" s="2018">
        <v>16.32</v>
      </c>
      <c r="BV42" s="2018">
        <v>16.62</v>
      </c>
      <c r="BW42" s="2018">
        <v>21.43</v>
      </c>
      <c r="BX42" s="2018">
        <v>22.51</v>
      </c>
      <c r="BY42" s="2018">
        <v>18.79</v>
      </c>
      <c r="BZ42" s="2018">
        <v>18.600000000000001</v>
      </c>
      <c r="CA42" s="2018">
        <v>23.13</v>
      </c>
      <c r="CB42" s="2018">
        <v>22.69</v>
      </c>
      <c r="CC42" s="2018">
        <v>23.17</v>
      </c>
      <c r="CD42" s="2018">
        <v>22.59</v>
      </c>
      <c r="CE42" s="2018">
        <v>17.829999999999998</v>
      </c>
      <c r="CF42" s="2018">
        <v>17.899999999999999</v>
      </c>
      <c r="CG42" s="2018">
        <v>18.45</v>
      </c>
      <c r="CH42" s="2018">
        <v>21.11</v>
      </c>
      <c r="CI42" s="2018">
        <v>20.9</v>
      </c>
      <c r="CJ42" s="2018">
        <v>20.9</v>
      </c>
      <c r="CK42" s="2018">
        <f>BT42</f>
        <v>20.100000000000001</v>
      </c>
      <c r="CL42" s="2586">
        <f t="shared" si="34"/>
        <v>99.429115128449084</v>
      </c>
      <c r="CM42" s="2586">
        <f t="shared" ref="CM42:CM43" si="39">CJ42/BT42*100</f>
        <v>103.98009950248755</v>
      </c>
      <c r="CN42" s="2586">
        <f t="shared" ref="CN42:CN43" si="40">CK42/BT42*100</f>
        <v>100</v>
      </c>
      <c r="CO42" s="2586">
        <v>19.899999999999999</v>
      </c>
      <c r="CP42" s="2128"/>
      <c r="CQ42" s="2129"/>
      <c r="CR42" s="2130"/>
      <c r="CS42" s="2131"/>
      <c r="CT42" s="2133"/>
      <c r="CU42" s="2133"/>
      <c r="CV42" s="2133"/>
    </row>
    <row r="43" spans="1:101" s="2134" customFormat="1" ht="23.25" customHeight="1">
      <c r="A43" s="2119"/>
      <c r="B43" s="2149" t="s">
        <v>953</v>
      </c>
      <c r="C43" s="2120" t="s">
        <v>32</v>
      </c>
      <c r="D43" s="2121"/>
      <c r="E43" s="2121"/>
      <c r="F43" s="2121"/>
      <c r="G43" s="2122"/>
      <c r="H43" s="2123"/>
      <c r="I43" s="2123"/>
      <c r="J43" s="2123"/>
      <c r="K43" s="2123"/>
      <c r="L43" s="2123"/>
      <c r="M43" s="2123"/>
      <c r="N43" s="2123"/>
      <c r="O43" s="2123"/>
      <c r="P43" s="2123"/>
      <c r="Q43" s="2123"/>
      <c r="R43" s="2123"/>
      <c r="S43" s="2123"/>
      <c r="T43" s="2123"/>
      <c r="U43" s="2123"/>
      <c r="V43" s="2123"/>
      <c r="W43" s="2123"/>
      <c r="X43" s="2123"/>
      <c r="Y43" s="2126">
        <v>27.8</v>
      </c>
      <c r="Z43" s="2125"/>
      <c r="AA43" s="2125"/>
      <c r="AB43" s="2125"/>
      <c r="AC43" s="2125"/>
      <c r="AD43" s="2125"/>
      <c r="AE43" s="2125"/>
      <c r="AF43" s="2125"/>
      <c r="AG43" s="2125"/>
      <c r="AH43" s="2125"/>
      <c r="AI43" s="2125"/>
      <c r="AJ43" s="2125"/>
      <c r="AK43" s="2125"/>
      <c r="AL43" s="2125"/>
      <c r="AM43" s="2125"/>
      <c r="AN43" s="2126"/>
      <c r="AO43" s="2018"/>
      <c r="AP43" s="2018"/>
      <c r="AQ43" s="2018"/>
      <c r="AR43" s="2018"/>
      <c r="AS43" s="2018"/>
      <c r="AT43" s="2018"/>
      <c r="AU43" s="2018"/>
      <c r="AV43" s="2018"/>
      <c r="AW43" s="2018"/>
      <c r="AX43" s="2018"/>
      <c r="AY43" s="2018"/>
      <c r="AZ43" s="2018"/>
      <c r="BA43" s="2018"/>
      <c r="BB43" s="2018"/>
      <c r="BC43" s="2127">
        <v>26.7</v>
      </c>
      <c r="BD43" s="2127">
        <v>26.7</v>
      </c>
      <c r="BE43" s="2127">
        <v>26.7</v>
      </c>
      <c r="BF43" s="2127">
        <v>15.17</v>
      </c>
      <c r="BG43" s="2127">
        <v>10.64</v>
      </c>
      <c r="BH43" s="2127">
        <v>39.24</v>
      </c>
      <c r="BI43" s="2127">
        <v>49.3</v>
      </c>
      <c r="BJ43" s="2127">
        <v>24.89</v>
      </c>
      <c r="BK43" s="2127">
        <v>21.31</v>
      </c>
      <c r="BL43" s="2127">
        <v>26.4</v>
      </c>
      <c r="BM43" s="2127">
        <v>18.93</v>
      </c>
      <c r="BN43" s="2127">
        <v>52.82</v>
      </c>
      <c r="BO43" s="2127">
        <v>19.920000000000002</v>
      </c>
      <c r="BP43" s="2127">
        <v>36.17</v>
      </c>
      <c r="BQ43" s="2127">
        <v>31.38</v>
      </c>
      <c r="BR43" s="2127">
        <v>32.51</v>
      </c>
      <c r="BS43" s="2127">
        <v>20.399999999999999</v>
      </c>
      <c r="BT43" s="2018">
        <v>26</v>
      </c>
      <c r="BU43" s="2018">
        <v>15.04</v>
      </c>
      <c r="BV43" s="2018">
        <v>10.5</v>
      </c>
      <c r="BW43" s="2018">
        <v>36.69</v>
      </c>
      <c r="BX43" s="2018">
        <v>46.75</v>
      </c>
      <c r="BY43" s="2018">
        <v>24.41</v>
      </c>
      <c r="BZ43" s="2018">
        <v>20.93</v>
      </c>
      <c r="CA43" s="2018">
        <v>26.38</v>
      </c>
      <c r="CB43" s="2018">
        <v>18.72</v>
      </c>
      <c r="CC43" s="2018">
        <v>50.83</v>
      </c>
      <c r="CD43" s="2018">
        <v>19.670000000000002</v>
      </c>
      <c r="CE43" s="2018">
        <v>35.22</v>
      </c>
      <c r="CF43" s="2018">
        <v>31</v>
      </c>
      <c r="CG43" s="2018">
        <v>32.04</v>
      </c>
      <c r="CH43" s="2018">
        <v>20.23</v>
      </c>
      <c r="CI43" s="2018">
        <v>26.7</v>
      </c>
      <c r="CJ43" s="2018">
        <v>26.7</v>
      </c>
      <c r="CK43" s="2018">
        <f>BT43</f>
        <v>26</v>
      </c>
      <c r="CL43" s="2586"/>
      <c r="CM43" s="2586">
        <f t="shared" si="39"/>
        <v>102.69230769230768</v>
      </c>
      <c r="CN43" s="2586">
        <f t="shared" si="40"/>
        <v>100</v>
      </c>
      <c r="CO43" s="2586">
        <v>25.5</v>
      </c>
      <c r="CP43" s="2128"/>
      <c r="CQ43" s="2129"/>
      <c r="CR43" s="2130"/>
      <c r="CS43" s="2131"/>
      <c r="CT43" s="2132"/>
      <c r="CU43" s="2133"/>
      <c r="CV43" s="2133"/>
    </row>
    <row r="44" spans="1:101" ht="30">
      <c r="A44" s="702">
        <v>5</v>
      </c>
      <c r="B44" s="544" t="s">
        <v>529</v>
      </c>
      <c r="C44" s="609" t="s">
        <v>530</v>
      </c>
      <c r="D44" s="511">
        <f>1*100000/45000</f>
        <v>2.2222222222222223</v>
      </c>
      <c r="E44" s="511">
        <v>2.2000000000000002</v>
      </c>
      <c r="F44" s="511">
        <v>278.55153203342616</v>
      </c>
      <c r="G44" s="708">
        <f>3*100000/1057</f>
        <v>283.82213812677389</v>
      </c>
      <c r="H44" s="466"/>
      <c r="I44" s="466"/>
      <c r="J44" s="466"/>
      <c r="K44" s="466"/>
      <c r="L44" s="466"/>
      <c r="M44" s="466"/>
      <c r="N44" s="466"/>
      <c r="O44" s="466"/>
      <c r="P44" s="466"/>
      <c r="Q44" s="466"/>
      <c r="R44" s="466"/>
      <c r="S44" s="466"/>
      <c r="T44" s="466"/>
      <c r="U44" s="466"/>
      <c r="V44" s="715">
        <v>0</v>
      </c>
      <c r="W44" s="715">
        <v>0</v>
      </c>
      <c r="X44" s="715">
        <v>0</v>
      </c>
      <c r="Y44" s="708">
        <v>83</v>
      </c>
      <c r="Z44" s="466"/>
      <c r="AA44" s="466"/>
      <c r="AB44" s="466"/>
      <c r="AC44" s="466"/>
      <c r="AD44" s="466"/>
      <c r="AE44" s="466"/>
      <c r="AF44" s="466"/>
      <c r="AG44" s="466"/>
      <c r="AH44" s="466"/>
      <c r="AI44" s="466"/>
      <c r="AJ44" s="466"/>
      <c r="AK44" s="466"/>
      <c r="AL44" s="466"/>
      <c r="AM44" s="466"/>
      <c r="AN44" s="466">
        <f>2*100000/1200</f>
        <v>166.66666666666666</v>
      </c>
      <c r="AO44" s="983"/>
      <c r="AP44" s="983"/>
      <c r="AQ44" s="983"/>
      <c r="AR44" s="983"/>
      <c r="AS44" s="983"/>
      <c r="AT44" s="983"/>
      <c r="AU44" s="983"/>
      <c r="AV44" s="983"/>
      <c r="AW44" s="983"/>
      <c r="AX44" s="983"/>
      <c r="AY44" s="983"/>
      <c r="AZ44" s="983"/>
      <c r="BA44" s="983"/>
      <c r="BB44" s="983"/>
      <c r="BC44" s="466"/>
      <c r="BD44" s="466"/>
      <c r="BE44" s="1248">
        <v>90.1</v>
      </c>
      <c r="BF44" s="1248"/>
      <c r="BG44" s="1248"/>
      <c r="BH44" s="1248"/>
      <c r="BI44" s="1248"/>
      <c r="BJ44" s="1248"/>
      <c r="BK44" s="1248"/>
      <c r="BL44" s="1248"/>
      <c r="BM44" s="1248"/>
      <c r="BN44" s="1248"/>
      <c r="BO44" s="1248"/>
      <c r="BP44" s="1248"/>
      <c r="BQ44" s="1248"/>
      <c r="BR44" s="1248"/>
      <c r="BS44" s="1248"/>
      <c r="BT44" s="1281">
        <v>90.1</v>
      </c>
      <c r="BU44" s="466"/>
      <c r="BV44" s="466"/>
      <c r="BW44" s="466"/>
      <c r="BX44" s="466"/>
      <c r="BY44" s="466"/>
      <c r="BZ44" s="466"/>
      <c r="CA44" s="466"/>
      <c r="CB44" s="466"/>
      <c r="CC44" s="466"/>
      <c r="CD44" s="466"/>
      <c r="CE44" s="466"/>
      <c r="CF44" s="466"/>
      <c r="CG44" s="466"/>
      <c r="CH44" s="466"/>
      <c r="CI44" s="466">
        <f>1*100000/529</f>
        <v>189.03591682419659</v>
      </c>
      <c r="CJ44" s="466">
        <v>283.68794326241135</v>
      </c>
      <c r="CK44" s="466">
        <f>1*100000/1048</f>
        <v>95.419847328244273</v>
      </c>
      <c r="CL44" s="2586"/>
      <c r="CM44" s="2586">
        <f t="shared" ref="CM44:CM47" si="41">CJ44/BT44*100</f>
        <v>314.85898253319795</v>
      </c>
      <c r="CN44" s="2586">
        <f t="shared" ref="CN44:CN47" si="42">CK44/BT44*100</f>
        <v>105.90438105243538</v>
      </c>
      <c r="CO44" s="2682">
        <v>130</v>
      </c>
      <c r="CP44" s="1955"/>
      <c r="CQ44" s="403"/>
      <c r="CR44" s="403"/>
      <c r="CS44" s="125"/>
      <c r="CV44" s="1038"/>
    </row>
    <row r="45" spans="1:101" ht="30">
      <c r="A45" s="702">
        <v>6</v>
      </c>
      <c r="B45" s="584" t="s">
        <v>531</v>
      </c>
      <c r="C45" s="609" t="s">
        <v>32</v>
      </c>
      <c r="D45" s="627">
        <v>90.6</v>
      </c>
      <c r="E45" s="627">
        <v>81</v>
      </c>
      <c r="F45" s="627">
        <v>91.304875231585342</v>
      </c>
      <c r="G45" s="628">
        <f>AVERAGE(H45:U45)</f>
        <v>91.505305686253095</v>
      </c>
      <c r="H45" s="623">
        <f>118*100/121</f>
        <v>97.52066115702479</v>
      </c>
      <c r="I45" s="623">
        <f>76*100/81</f>
        <v>93.827160493827165</v>
      </c>
      <c r="J45" s="623">
        <f>62*100/67</f>
        <v>92.537313432835816</v>
      </c>
      <c r="K45" s="623">
        <f>55*100/59</f>
        <v>93.220338983050851</v>
      </c>
      <c r="L45" s="623">
        <f>94*100/101</f>
        <v>93.069306930693074</v>
      </c>
      <c r="M45" s="623">
        <f>44*100/48</f>
        <v>91.666666666666671</v>
      </c>
      <c r="N45" s="623">
        <f>75*100/82</f>
        <v>91.463414634146346</v>
      </c>
      <c r="O45" s="623">
        <f>92*100/107</f>
        <v>85.981308411214954</v>
      </c>
      <c r="P45" s="623">
        <f>84*100/90</f>
        <v>93.333333333333329</v>
      </c>
      <c r="Q45" s="623">
        <f>42*100/49</f>
        <v>85.714285714285708</v>
      </c>
      <c r="R45" s="623">
        <f>42*100/45</f>
        <v>93.333333333333329</v>
      </c>
      <c r="S45" s="623">
        <f>42*100/46</f>
        <v>91.304347826086953</v>
      </c>
      <c r="T45" s="623">
        <f>47*100/51</f>
        <v>92.156862745098039</v>
      </c>
      <c r="U45" s="623">
        <f>159*100/185</f>
        <v>85.945945945945951</v>
      </c>
      <c r="V45" s="623">
        <v>18</v>
      </c>
      <c r="W45" s="623">
        <v>25</v>
      </c>
      <c r="X45" s="623">
        <v>54</v>
      </c>
      <c r="Y45" s="1161">
        <f t="shared" si="37"/>
        <v>91.571428571428569</v>
      </c>
      <c r="Z45" s="1573">
        <v>97</v>
      </c>
      <c r="AA45" s="1573">
        <v>93</v>
      </c>
      <c r="AB45" s="1573">
        <v>93</v>
      </c>
      <c r="AC45" s="1573">
        <v>92</v>
      </c>
      <c r="AD45" s="1573">
        <v>93</v>
      </c>
      <c r="AE45" s="1573">
        <v>92</v>
      </c>
      <c r="AF45" s="1573">
        <v>91</v>
      </c>
      <c r="AG45" s="1573">
        <v>89</v>
      </c>
      <c r="AH45" s="1573">
        <v>93</v>
      </c>
      <c r="AI45" s="1573">
        <v>84</v>
      </c>
      <c r="AJ45" s="1573">
        <v>93</v>
      </c>
      <c r="AK45" s="1573">
        <v>91</v>
      </c>
      <c r="AL45" s="1573">
        <v>94</v>
      </c>
      <c r="AM45" s="1573">
        <v>87</v>
      </c>
      <c r="AN45" s="965">
        <f t="shared" ref="AN45:AN47" si="43">AVERAGE(AO45:BB45)</f>
        <v>91.628571428571448</v>
      </c>
      <c r="AO45" s="984">
        <v>92</v>
      </c>
      <c r="AP45" s="984">
        <v>96.23</v>
      </c>
      <c r="AQ45" s="984">
        <v>93.5</v>
      </c>
      <c r="AR45" s="984">
        <v>91.5</v>
      </c>
      <c r="AS45" s="984">
        <v>92.45</v>
      </c>
      <c r="AT45" s="984">
        <v>93</v>
      </c>
      <c r="AU45" s="984">
        <v>92</v>
      </c>
      <c r="AV45" s="984">
        <v>89.5</v>
      </c>
      <c r="AW45" s="984">
        <v>89.5</v>
      </c>
      <c r="AX45" s="984">
        <v>93.12</v>
      </c>
      <c r="AY45" s="984">
        <v>84</v>
      </c>
      <c r="AZ45" s="984">
        <v>93</v>
      </c>
      <c r="BA45" s="984">
        <v>92</v>
      </c>
      <c r="BB45" s="984">
        <v>91</v>
      </c>
      <c r="BC45" s="1161">
        <v>86</v>
      </c>
      <c r="BD45" s="1161">
        <v>90</v>
      </c>
      <c r="BE45" s="1161">
        <f t="shared" ref="BE45:BE47" si="44">AVERAGE(BF45:BS45)</f>
        <v>91.636428571428567</v>
      </c>
      <c r="BF45" s="1180">
        <v>95.2</v>
      </c>
      <c r="BG45" s="1180">
        <v>94.37</v>
      </c>
      <c r="BH45" s="1180">
        <v>91.7</v>
      </c>
      <c r="BI45" s="1180">
        <v>93.94</v>
      </c>
      <c r="BJ45" s="1180">
        <v>91.2</v>
      </c>
      <c r="BK45" s="1180">
        <v>92.1</v>
      </c>
      <c r="BL45" s="1180">
        <v>92.31</v>
      </c>
      <c r="BM45" s="1180">
        <v>86.36</v>
      </c>
      <c r="BN45" s="1180">
        <v>92.31</v>
      </c>
      <c r="BO45" s="1180">
        <v>89.19</v>
      </c>
      <c r="BP45" s="1180">
        <v>94.55</v>
      </c>
      <c r="BQ45" s="1180">
        <v>91.84</v>
      </c>
      <c r="BR45" s="1180">
        <v>91.5</v>
      </c>
      <c r="BS45" s="1180">
        <v>86.34</v>
      </c>
      <c r="BT45" s="1161">
        <f t="shared" ref="BT45" si="45">AVERAGE(BU45:CH45)</f>
        <v>92.04285714285713</v>
      </c>
      <c r="BU45" s="1213">
        <v>95</v>
      </c>
      <c r="BV45" s="1284">
        <v>96.23</v>
      </c>
      <c r="BW45" s="1284">
        <v>94.5</v>
      </c>
      <c r="BX45" s="1284">
        <v>91.5</v>
      </c>
      <c r="BY45" s="1284">
        <v>92.45</v>
      </c>
      <c r="BZ45" s="1284">
        <v>93.8</v>
      </c>
      <c r="CA45" s="1284">
        <v>93</v>
      </c>
      <c r="CB45" s="1284">
        <v>89.5</v>
      </c>
      <c r="CC45" s="1284">
        <v>89.5</v>
      </c>
      <c r="CD45" s="1284">
        <v>93.12</v>
      </c>
      <c r="CE45" s="1284">
        <v>84</v>
      </c>
      <c r="CF45" s="1284">
        <v>93</v>
      </c>
      <c r="CG45" s="1284">
        <v>92</v>
      </c>
      <c r="CH45" s="1284">
        <v>91</v>
      </c>
      <c r="CI45" s="2584">
        <v>76.099999999999994</v>
      </c>
      <c r="CJ45" s="2584">
        <v>82.6</v>
      </c>
      <c r="CK45" s="2675">
        <f>BT45</f>
        <v>92.04285714285713</v>
      </c>
      <c r="CL45" s="2586">
        <f t="shared" ref="CL45:CL47" si="46">CJ45/BD45*100</f>
        <v>91.777777777777771</v>
      </c>
      <c r="CM45" s="2586">
        <f t="shared" si="41"/>
        <v>89.740803973304367</v>
      </c>
      <c r="CN45" s="2586">
        <f t="shared" si="42"/>
        <v>100</v>
      </c>
      <c r="CO45" s="2586">
        <v>92.2</v>
      </c>
      <c r="CP45" s="1955"/>
      <c r="CQ45" s="238"/>
      <c r="CR45" s="403"/>
      <c r="CS45" s="125"/>
      <c r="CU45" s="1042"/>
      <c r="CV45" s="1043"/>
    </row>
    <row r="46" spans="1:101" ht="23.25" customHeight="1">
      <c r="A46" s="702">
        <v>7</v>
      </c>
      <c r="B46" s="584" t="s">
        <v>532</v>
      </c>
      <c r="C46" s="609" t="s">
        <v>32</v>
      </c>
      <c r="D46" s="512">
        <f>380*100/620</f>
        <v>61.29032258064516</v>
      </c>
      <c r="E46" s="512">
        <v>62</v>
      </c>
      <c r="F46" s="512">
        <v>64.474885844748854</v>
      </c>
      <c r="G46" s="628">
        <f>AVERAGE(H46:U46)</f>
        <v>47.193214285714298</v>
      </c>
      <c r="H46" s="410">
        <f>44.5*105%</f>
        <v>46.725000000000001</v>
      </c>
      <c r="I46" s="410">
        <f>49.4*102%</f>
        <v>50.387999999999998</v>
      </c>
      <c r="J46" s="410">
        <f>34*102%</f>
        <v>34.68</v>
      </c>
      <c r="K46" s="410">
        <f>49*102%</f>
        <v>49.980000000000004</v>
      </c>
      <c r="L46" s="410">
        <f>47*102%</f>
        <v>47.94</v>
      </c>
      <c r="M46" s="410">
        <f>48*102%</f>
        <v>48.96</v>
      </c>
      <c r="N46" s="410">
        <f>35.4*105%</f>
        <v>37.17</v>
      </c>
      <c r="O46" s="410">
        <f>46.3*102%</f>
        <v>47.225999999999999</v>
      </c>
      <c r="P46" s="410">
        <f>52*102%</f>
        <v>53.04</v>
      </c>
      <c r="Q46" s="410">
        <f>50*102%</f>
        <v>51</v>
      </c>
      <c r="R46" s="410">
        <f>50*102%</f>
        <v>51</v>
      </c>
      <c r="S46" s="410">
        <f>49*102%</f>
        <v>49.980000000000004</v>
      </c>
      <c r="T46" s="410">
        <f>43.8*102%</f>
        <v>44.675999999999995</v>
      </c>
      <c r="U46" s="410">
        <f>47*102%</f>
        <v>47.94</v>
      </c>
      <c r="V46" s="410">
        <f>229*100/481</f>
        <v>47.609147609147612</v>
      </c>
      <c r="W46" s="1171">
        <f>335*100/547</f>
        <v>61.243144424131629</v>
      </c>
      <c r="X46" s="410">
        <v>66</v>
      </c>
      <c r="Y46" s="1161">
        <f t="shared" si="37"/>
        <v>66.799999999999983</v>
      </c>
      <c r="Z46" s="1213">
        <v>66.8</v>
      </c>
      <c r="AA46" s="1213">
        <v>66.8</v>
      </c>
      <c r="AB46" s="1213">
        <v>66.8</v>
      </c>
      <c r="AC46" s="1213">
        <v>66.8</v>
      </c>
      <c r="AD46" s="1213">
        <v>66.8</v>
      </c>
      <c r="AE46" s="1213">
        <v>66.8</v>
      </c>
      <c r="AF46" s="1213">
        <v>66.8</v>
      </c>
      <c r="AG46" s="1213">
        <v>66.8</v>
      </c>
      <c r="AH46" s="1213">
        <v>66.8</v>
      </c>
      <c r="AI46" s="1213">
        <v>66.8</v>
      </c>
      <c r="AJ46" s="1213">
        <v>66.8</v>
      </c>
      <c r="AK46" s="1213">
        <v>66.8</v>
      </c>
      <c r="AL46" s="1213">
        <v>66.8</v>
      </c>
      <c r="AM46" s="1213">
        <v>66.8</v>
      </c>
      <c r="AN46" s="965">
        <f t="shared" si="43"/>
        <v>52.042142857142856</v>
      </c>
      <c r="AO46" s="985">
        <v>52.34</v>
      </c>
      <c r="AP46" s="984">
        <v>52</v>
      </c>
      <c r="AQ46" s="984">
        <v>52.25</v>
      </c>
      <c r="AR46" s="984">
        <v>52</v>
      </c>
      <c r="AS46" s="984">
        <v>52</v>
      </c>
      <c r="AT46" s="984">
        <v>52</v>
      </c>
      <c r="AU46" s="984">
        <v>52</v>
      </c>
      <c r="AV46" s="984">
        <v>52</v>
      </c>
      <c r="AW46" s="984">
        <v>52</v>
      </c>
      <c r="AX46" s="984">
        <v>52</v>
      </c>
      <c r="AY46" s="984">
        <v>52</v>
      </c>
      <c r="AZ46" s="984">
        <v>52</v>
      </c>
      <c r="BA46" s="984">
        <v>52</v>
      </c>
      <c r="BB46" s="984">
        <v>52</v>
      </c>
      <c r="BC46" s="1180">
        <f>343*100/441</f>
        <v>77.777777777777771</v>
      </c>
      <c r="BD46" s="1161">
        <f>561*100/672</f>
        <v>83.482142857142861</v>
      </c>
      <c r="BE46" s="1161">
        <f t="shared" si="44"/>
        <v>60</v>
      </c>
      <c r="BF46" s="1180">
        <v>81</v>
      </c>
      <c r="BG46" s="1180">
        <v>66.5</v>
      </c>
      <c r="BH46" s="1180">
        <v>54</v>
      </c>
      <c r="BI46" s="1180">
        <v>58.3</v>
      </c>
      <c r="BJ46" s="1180">
        <v>56</v>
      </c>
      <c r="BK46" s="1180">
        <v>63.2</v>
      </c>
      <c r="BL46" s="1180">
        <v>65.3</v>
      </c>
      <c r="BM46" s="1180">
        <v>57.3</v>
      </c>
      <c r="BN46" s="1180">
        <v>56</v>
      </c>
      <c r="BO46" s="1180">
        <v>50</v>
      </c>
      <c r="BP46" s="1180">
        <v>55.2</v>
      </c>
      <c r="BQ46" s="1180">
        <v>55</v>
      </c>
      <c r="BR46" s="1180">
        <v>70.3</v>
      </c>
      <c r="BS46" s="1180">
        <v>51.9</v>
      </c>
      <c r="BT46" s="1161">
        <v>61</v>
      </c>
      <c r="BU46" s="1171">
        <v>85</v>
      </c>
      <c r="BV46" s="1213">
        <v>67</v>
      </c>
      <c r="BW46" s="1213">
        <v>55</v>
      </c>
      <c r="BX46" s="1213">
        <v>56</v>
      </c>
      <c r="BY46" s="1213">
        <v>57</v>
      </c>
      <c r="BZ46" s="1213">
        <v>65.3</v>
      </c>
      <c r="CA46" s="1213">
        <v>56.2</v>
      </c>
      <c r="CB46" s="1213">
        <v>58.3</v>
      </c>
      <c r="CC46" s="1213">
        <v>65</v>
      </c>
      <c r="CD46" s="1213">
        <v>56.1</v>
      </c>
      <c r="CE46" s="1213">
        <v>58.2</v>
      </c>
      <c r="CF46" s="1213">
        <v>56</v>
      </c>
      <c r="CG46" s="1213">
        <v>58</v>
      </c>
      <c r="CH46" s="1213">
        <v>57.2</v>
      </c>
      <c r="CI46" s="2584">
        <v>60.3</v>
      </c>
      <c r="CJ46" s="2584">
        <v>66.400000000000006</v>
      </c>
      <c r="CK46" s="2675">
        <v>68</v>
      </c>
      <c r="CL46" s="2586">
        <f t="shared" si="46"/>
        <v>79.537967914438497</v>
      </c>
      <c r="CM46" s="2586">
        <f t="shared" si="41"/>
        <v>108.85245901639344</v>
      </c>
      <c r="CN46" s="2586">
        <f t="shared" si="42"/>
        <v>111.47540983606557</v>
      </c>
      <c r="CO46" s="2682">
        <v>62</v>
      </c>
      <c r="CP46" s="1955"/>
      <c r="CQ46" s="238"/>
      <c r="CR46" s="403"/>
      <c r="CS46" s="125"/>
      <c r="CU46" s="1042"/>
      <c r="CV46" s="1043"/>
    </row>
    <row r="47" spans="1:101" ht="23.25" customHeight="1">
      <c r="A47" s="702">
        <v>8</v>
      </c>
      <c r="B47" s="584" t="s">
        <v>533</v>
      </c>
      <c r="C47" s="609" t="s">
        <v>32</v>
      </c>
      <c r="D47" s="512">
        <f>445*100/620</f>
        <v>71.774193548387103</v>
      </c>
      <c r="E47" s="512">
        <v>69</v>
      </c>
      <c r="F47" s="512">
        <v>78.904109589041099</v>
      </c>
      <c r="G47" s="628">
        <f>AVERAGE(H47:U47)</f>
        <v>67.319999999999993</v>
      </c>
      <c r="H47" s="410">
        <f>81.9*102%</f>
        <v>83.538000000000011</v>
      </c>
      <c r="I47" s="410">
        <f>76.5*102%</f>
        <v>78.03</v>
      </c>
      <c r="J47" s="410">
        <f>68*102%</f>
        <v>69.36</v>
      </c>
      <c r="K47" s="410">
        <f>62.7*102%</f>
        <v>63.954000000000001</v>
      </c>
      <c r="L47" s="410">
        <f>76*102%</f>
        <v>77.52</v>
      </c>
      <c r="M47" s="410">
        <f>62*102%</f>
        <v>63.24</v>
      </c>
      <c r="N47" s="410">
        <f>51.8*102%</f>
        <v>52.835999999999999</v>
      </c>
      <c r="O47" s="410">
        <f>51*102%</f>
        <v>52.02</v>
      </c>
      <c r="P47" s="410">
        <f>57*102%</f>
        <v>58.14</v>
      </c>
      <c r="Q47" s="410">
        <f>62*102%</f>
        <v>63.24</v>
      </c>
      <c r="R47" s="410">
        <f>84*102%</f>
        <v>85.68</v>
      </c>
      <c r="S47" s="410">
        <f>78*102%</f>
        <v>79.56</v>
      </c>
      <c r="T47" s="410">
        <f>63.1*102%</f>
        <v>64.362000000000009</v>
      </c>
      <c r="U47" s="410">
        <f>50*102%</f>
        <v>51</v>
      </c>
      <c r="V47" s="410">
        <f>319*100/481</f>
        <v>66.320166320166322</v>
      </c>
      <c r="W47" s="410">
        <f>426*100/547</f>
        <v>77.879341864716636</v>
      </c>
      <c r="X47" s="410">
        <v>78</v>
      </c>
      <c r="Y47" s="1161">
        <f t="shared" si="37"/>
        <v>77.600000000000009</v>
      </c>
      <c r="Z47" s="1213">
        <v>77.599999999999994</v>
      </c>
      <c r="AA47" s="1213">
        <v>77.599999999999994</v>
      </c>
      <c r="AB47" s="1213">
        <v>77.599999999999994</v>
      </c>
      <c r="AC47" s="1213">
        <v>77.599999999999994</v>
      </c>
      <c r="AD47" s="1213">
        <v>77.599999999999994</v>
      </c>
      <c r="AE47" s="1213">
        <v>77.599999999999994</v>
      </c>
      <c r="AF47" s="1213">
        <v>77.599999999999994</v>
      </c>
      <c r="AG47" s="1213">
        <v>77.599999999999994</v>
      </c>
      <c r="AH47" s="1213">
        <v>77.599999999999994</v>
      </c>
      <c r="AI47" s="1213">
        <v>77.599999999999994</v>
      </c>
      <c r="AJ47" s="1213">
        <v>77.599999999999994</v>
      </c>
      <c r="AK47" s="1213">
        <v>77.599999999999994</v>
      </c>
      <c r="AL47" s="1213">
        <v>77.599999999999994</v>
      </c>
      <c r="AM47" s="1213">
        <v>77.599999999999994</v>
      </c>
      <c r="AN47" s="965">
        <f t="shared" si="43"/>
        <v>68.830000000000013</v>
      </c>
      <c r="AO47" s="985">
        <v>68.83</v>
      </c>
      <c r="AP47" s="985">
        <v>68.83</v>
      </c>
      <c r="AQ47" s="985">
        <v>68.83</v>
      </c>
      <c r="AR47" s="985">
        <v>68.83</v>
      </c>
      <c r="AS47" s="985">
        <v>68.83</v>
      </c>
      <c r="AT47" s="985">
        <v>68.83</v>
      </c>
      <c r="AU47" s="985">
        <v>68.83</v>
      </c>
      <c r="AV47" s="985">
        <v>68.83</v>
      </c>
      <c r="AW47" s="985">
        <v>68.83</v>
      </c>
      <c r="AX47" s="985">
        <v>68.83</v>
      </c>
      <c r="AY47" s="985">
        <v>68.83</v>
      </c>
      <c r="AZ47" s="985">
        <v>68.83</v>
      </c>
      <c r="BA47" s="985">
        <v>68.83</v>
      </c>
      <c r="BB47" s="985">
        <v>68.83</v>
      </c>
      <c r="BC47" s="1180">
        <f>321*100/441</f>
        <v>72.789115646258509</v>
      </c>
      <c r="BD47" s="1161">
        <f>441*100/671</f>
        <v>65.722801788375563</v>
      </c>
      <c r="BE47" s="1161">
        <f t="shared" si="44"/>
        <v>69.999999999999986</v>
      </c>
      <c r="BF47" s="1180">
        <v>90.5</v>
      </c>
      <c r="BG47" s="1180">
        <v>81.5</v>
      </c>
      <c r="BH47" s="1180">
        <v>76</v>
      </c>
      <c r="BI47" s="1180">
        <v>64.400000000000006</v>
      </c>
      <c r="BJ47" s="1180">
        <v>71</v>
      </c>
      <c r="BK47" s="1180">
        <v>77.5</v>
      </c>
      <c r="BL47" s="1180">
        <v>73.900000000000006</v>
      </c>
      <c r="BM47" s="1180">
        <v>62.5</v>
      </c>
      <c r="BN47" s="1180">
        <v>58.4</v>
      </c>
      <c r="BO47" s="1180">
        <v>50</v>
      </c>
      <c r="BP47" s="1180">
        <v>64</v>
      </c>
      <c r="BQ47" s="1180">
        <v>67.3</v>
      </c>
      <c r="BR47" s="1180">
        <v>84.1</v>
      </c>
      <c r="BS47" s="1180">
        <v>58.9</v>
      </c>
      <c r="BT47" s="1161">
        <f t="shared" ref="BT47" si="47">AVERAGE(BU47:CH47)</f>
        <v>70.54285714285713</v>
      </c>
      <c r="BU47" s="1171">
        <v>97.9</v>
      </c>
      <c r="BV47" s="1171">
        <v>92.1</v>
      </c>
      <c r="BW47" s="1171">
        <v>76.900000000000006</v>
      </c>
      <c r="BX47" s="1171">
        <v>76.7</v>
      </c>
      <c r="BY47" s="1171">
        <v>82</v>
      </c>
      <c r="BZ47" s="1171">
        <v>64.5</v>
      </c>
      <c r="CA47" s="1171">
        <v>58.6</v>
      </c>
      <c r="CB47" s="1171">
        <v>73.400000000000006</v>
      </c>
      <c r="CC47" s="1171">
        <v>61</v>
      </c>
      <c r="CD47" s="1171">
        <v>55</v>
      </c>
      <c r="CE47" s="1171">
        <v>75</v>
      </c>
      <c r="CF47" s="1171">
        <v>68.3</v>
      </c>
      <c r="CG47" s="1171">
        <v>53.1</v>
      </c>
      <c r="CH47" s="1171">
        <v>53.1</v>
      </c>
      <c r="CI47" s="2583">
        <v>75.400000000000006</v>
      </c>
      <c r="CJ47" s="2583">
        <v>79.8</v>
      </c>
      <c r="CK47" s="2426">
        <v>79.8</v>
      </c>
      <c r="CL47" s="2586">
        <f t="shared" si="46"/>
        <v>121.4190476190476</v>
      </c>
      <c r="CM47" s="2586">
        <f t="shared" si="41"/>
        <v>113.12272174969624</v>
      </c>
      <c r="CN47" s="2586">
        <f t="shared" si="42"/>
        <v>113.12272174969624</v>
      </c>
      <c r="CO47" s="2682">
        <v>71</v>
      </c>
      <c r="CP47" s="1955"/>
      <c r="CQ47" s="238"/>
      <c r="CR47" s="403"/>
      <c r="CS47" s="125"/>
      <c r="CU47" s="1042"/>
      <c r="CV47" s="1043"/>
    </row>
    <row r="48" spans="1:101" ht="23.25" customHeight="1">
      <c r="A48" s="702">
        <v>9</v>
      </c>
      <c r="B48" s="584" t="s">
        <v>534</v>
      </c>
      <c r="C48" s="609"/>
      <c r="D48" s="601"/>
      <c r="E48" s="601"/>
      <c r="F48" s="601"/>
      <c r="G48" s="601"/>
      <c r="H48" s="601"/>
      <c r="I48" s="601"/>
      <c r="J48" s="601"/>
      <c r="K48" s="601"/>
      <c r="L48" s="601"/>
      <c r="M48" s="601"/>
      <c r="N48" s="601"/>
      <c r="O48" s="601"/>
      <c r="P48" s="601"/>
      <c r="Q48" s="601"/>
      <c r="R48" s="601"/>
      <c r="S48" s="601"/>
      <c r="T48" s="601"/>
      <c r="U48" s="601"/>
      <c r="V48" s="601"/>
      <c r="W48" s="601"/>
      <c r="X48" s="601"/>
      <c r="Y48" s="601"/>
      <c r="Z48" s="601"/>
      <c r="AA48" s="601"/>
      <c r="AB48" s="601"/>
      <c r="AC48" s="601"/>
      <c r="AD48" s="601"/>
      <c r="AE48" s="601"/>
      <c r="AF48" s="601"/>
      <c r="AG48" s="601"/>
      <c r="AH48" s="601"/>
      <c r="AI48" s="601"/>
      <c r="AJ48" s="601"/>
      <c r="AK48" s="601"/>
      <c r="AL48" s="601"/>
      <c r="AM48" s="601"/>
      <c r="AN48" s="601"/>
      <c r="AO48" s="975"/>
      <c r="AP48" s="975"/>
      <c r="AQ48" s="975"/>
      <c r="AR48" s="975"/>
      <c r="AS48" s="975"/>
      <c r="AT48" s="975"/>
      <c r="AU48" s="975"/>
      <c r="AV48" s="975"/>
      <c r="AW48" s="975"/>
      <c r="AX48" s="975"/>
      <c r="AY48" s="975"/>
      <c r="AZ48" s="975"/>
      <c r="BA48" s="975"/>
      <c r="BB48" s="975"/>
      <c r="BC48" s="1172"/>
      <c r="BD48" s="1172"/>
      <c r="BE48" s="962"/>
      <c r="BF48" s="962"/>
      <c r="BG48" s="962"/>
      <c r="BH48" s="962"/>
      <c r="BI48" s="962"/>
      <c r="BJ48" s="962"/>
      <c r="BK48" s="962"/>
      <c r="BL48" s="962"/>
      <c r="BM48" s="962"/>
      <c r="BN48" s="962"/>
      <c r="BO48" s="962"/>
      <c r="BP48" s="962"/>
      <c r="BQ48" s="962"/>
      <c r="BR48" s="962"/>
      <c r="BS48" s="962"/>
      <c r="BT48" s="962"/>
      <c r="BU48" s="1213"/>
      <c r="BV48" s="1284"/>
      <c r="BW48" s="1284"/>
      <c r="BX48" s="1284"/>
      <c r="BY48" s="1284"/>
      <c r="BZ48" s="1284"/>
      <c r="CA48" s="1284"/>
      <c r="CB48" s="1284"/>
      <c r="CC48" s="1284"/>
      <c r="CD48" s="1284"/>
      <c r="CE48" s="1284"/>
      <c r="CF48" s="1284"/>
      <c r="CG48" s="1284"/>
      <c r="CH48" s="1284"/>
      <c r="CI48" s="1284"/>
      <c r="CJ48" s="1284"/>
      <c r="CK48" s="1284"/>
      <c r="CL48" s="2586"/>
      <c r="CM48" s="2586"/>
      <c r="CN48" s="2586"/>
      <c r="CO48" s="2586"/>
      <c r="CP48" s="1955"/>
      <c r="CQ48" s="403"/>
      <c r="CR48" s="403"/>
      <c r="CS48" s="125"/>
      <c r="CV48" s="1038"/>
    </row>
    <row r="49" spans="1:100" s="130" customFormat="1" ht="23.25" customHeight="1">
      <c r="A49" s="693"/>
      <c r="B49" s="632" t="s">
        <v>535</v>
      </c>
      <c r="C49" s="633" t="s">
        <v>536</v>
      </c>
      <c r="D49" s="513"/>
      <c r="E49" s="513"/>
      <c r="F49" s="513">
        <v>0</v>
      </c>
      <c r="G49" s="602">
        <v>0</v>
      </c>
      <c r="H49" s="602"/>
      <c r="I49" s="602"/>
      <c r="J49" s="602"/>
      <c r="K49" s="602"/>
      <c r="L49" s="602"/>
      <c r="M49" s="602"/>
      <c r="N49" s="602"/>
      <c r="O49" s="602"/>
      <c r="P49" s="602"/>
      <c r="Q49" s="602"/>
      <c r="R49" s="602"/>
      <c r="S49" s="602"/>
      <c r="T49" s="602"/>
      <c r="U49" s="602"/>
      <c r="V49" s="602"/>
      <c r="W49" s="602"/>
      <c r="X49" s="602">
        <v>0</v>
      </c>
      <c r="Y49" s="602">
        <v>0</v>
      </c>
      <c r="Z49" s="602"/>
      <c r="AA49" s="602"/>
      <c r="AB49" s="602"/>
      <c r="AC49" s="602"/>
      <c r="AD49" s="602"/>
      <c r="AE49" s="602"/>
      <c r="AF49" s="602"/>
      <c r="AG49" s="602"/>
      <c r="AH49" s="602"/>
      <c r="AI49" s="602"/>
      <c r="AJ49" s="602"/>
      <c r="AK49" s="602"/>
      <c r="AL49" s="602"/>
      <c r="AM49" s="602"/>
      <c r="AN49" s="602">
        <v>0</v>
      </c>
      <c r="AO49" s="976"/>
      <c r="AP49" s="976"/>
      <c r="AQ49" s="976"/>
      <c r="AR49" s="976"/>
      <c r="AS49" s="976"/>
      <c r="AT49" s="976"/>
      <c r="AU49" s="976"/>
      <c r="AV49" s="976"/>
      <c r="AW49" s="976"/>
      <c r="AX49" s="976"/>
      <c r="AY49" s="976"/>
      <c r="AZ49" s="976"/>
      <c r="BA49" s="976"/>
      <c r="BB49" s="976"/>
      <c r="BC49" s="1173"/>
      <c r="BD49" s="1173"/>
      <c r="BE49" s="1184">
        <v>0</v>
      </c>
      <c r="BF49" s="1184"/>
      <c r="BG49" s="1184"/>
      <c r="BH49" s="1184"/>
      <c r="BI49" s="1184"/>
      <c r="BJ49" s="1184"/>
      <c r="BK49" s="1184"/>
      <c r="BL49" s="1184"/>
      <c r="BM49" s="1184"/>
      <c r="BN49" s="1184"/>
      <c r="BO49" s="1184"/>
      <c r="BP49" s="1184"/>
      <c r="BQ49" s="1184"/>
      <c r="BR49" s="1184"/>
      <c r="BS49" s="1184"/>
      <c r="BT49" s="1184">
        <v>0</v>
      </c>
      <c r="BU49" s="1184"/>
      <c r="BV49" s="1184"/>
      <c r="BW49" s="1184"/>
      <c r="BX49" s="1184"/>
      <c r="BY49" s="1184"/>
      <c r="BZ49" s="1184"/>
      <c r="CA49" s="1184"/>
      <c r="CB49" s="1184"/>
      <c r="CC49" s="1184"/>
      <c r="CD49" s="1184"/>
      <c r="CE49" s="1184"/>
      <c r="CF49" s="1184"/>
      <c r="CG49" s="1184"/>
      <c r="CH49" s="1184"/>
      <c r="CI49" s="1184">
        <v>0</v>
      </c>
      <c r="CJ49" s="1184"/>
      <c r="CK49" s="1184">
        <v>0</v>
      </c>
      <c r="CL49" s="1388"/>
      <c r="CM49" s="1388"/>
      <c r="CN49" s="1388"/>
      <c r="CO49" s="1388"/>
      <c r="CP49" s="1956"/>
      <c r="CQ49" s="405"/>
      <c r="CR49" s="405"/>
      <c r="CS49" s="192"/>
      <c r="CV49" s="1038"/>
    </row>
    <row r="50" spans="1:100" s="130" customFormat="1" ht="23.25" customHeight="1">
      <c r="A50" s="693"/>
      <c r="B50" s="632" t="s">
        <v>537</v>
      </c>
      <c r="C50" s="621" t="s">
        <v>99</v>
      </c>
      <c r="D50" s="514">
        <v>0.39606574691398999</v>
      </c>
      <c r="E50" s="514">
        <v>0.41</v>
      </c>
      <c r="F50" s="742">
        <v>0.36460672452822246</v>
      </c>
      <c r="G50" s="629">
        <v>4.4000000000000004</v>
      </c>
      <c r="H50" s="411">
        <v>1.1001100110011</v>
      </c>
      <c r="I50" s="411">
        <v>0.81059173196432999</v>
      </c>
      <c r="J50" s="411">
        <v>1.4184397163121001</v>
      </c>
      <c r="K50" s="542">
        <v>1.87265917603</v>
      </c>
      <c r="L50" s="542">
        <v>1.4164305949008</v>
      </c>
      <c r="M50" s="542">
        <v>1.8912529550827</v>
      </c>
      <c r="N50" s="542">
        <v>1.8443378827001</v>
      </c>
      <c r="O50" s="542">
        <v>1.4757969303423999</v>
      </c>
      <c r="P50" s="542">
        <v>0.60024009603841999</v>
      </c>
      <c r="Q50" s="542">
        <v>2.0460358056265999</v>
      </c>
      <c r="R50" s="542">
        <v>2.4590163934425999</v>
      </c>
      <c r="S50" s="542">
        <v>1.1890606420926999</v>
      </c>
      <c r="T50" s="542">
        <v>2.6075619295957999</v>
      </c>
      <c r="U50" s="542">
        <v>0.62412232797627998</v>
      </c>
      <c r="V50" s="542">
        <f>7*1000/46308</f>
        <v>0.15116178630042326</v>
      </c>
      <c r="W50" s="542">
        <f>10*100/46308</f>
        <v>2.1594540900060466E-2</v>
      </c>
      <c r="X50" s="542">
        <v>0.28000000000000003</v>
      </c>
      <c r="Y50" s="1575">
        <v>2.2000000000000002</v>
      </c>
      <c r="Z50" s="411"/>
      <c r="AA50" s="411"/>
      <c r="AB50" s="411"/>
      <c r="AC50" s="542"/>
      <c r="AD50" s="542"/>
      <c r="AE50" s="542"/>
      <c r="AF50" s="542"/>
      <c r="AG50" s="542"/>
      <c r="AH50" s="542"/>
      <c r="AI50" s="542"/>
      <c r="AJ50" s="542"/>
      <c r="AK50" s="542"/>
      <c r="AL50" s="542"/>
      <c r="AM50" s="542"/>
      <c r="AN50" s="542">
        <v>3.82</v>
      </c>
      <c r="AO50" s="986">
        <f>AN50-F50</f>
        <v>3.4553932754717773</v>
      </c>
      <c r="AP50" s="986"/>
      <c r="AQ50" s="986"/>
      <c r="AR50" s="987"/>
      <c r="AS50" s="987"/>
      <c r="AT50" s="987"/>
      <c r="AU50" s="987"/>
      <c r="AV50" s="987"/>
      <c r="AW50" s="987"/>
      <c r="AX50" s="987"/>
      <c r="AY50" s="987"/>
      <c r="AZ50" s="987"/>
      <c r="BA50" s="987"/>
      <c r="BB50" s="987"/>
      <c r="BC50" s="1181">
        <f>48*1000/47194</f>
        <v>1.0170784421748527</v>
      </c>
      <c r="BD50" s="1181">
        <f>60*1000/'[2]DS-GD&amp;TE B9 '!BD9</f>
        <v>1.2713480527185659</v>
      </c>
      <c r="BE50" s="1181">
        <v>1.48</v>
      </c>
      <c r="BF50" s="1181"/>
      <c r="BG50" s="1181"/>
      <c r="BH50" s="1181"/>
      <c r="BI50" s="1181"/>
      <c r="BJ50" s="1181"/>
      <c r="BK50" s="1181"/>
      <c r="BL50" s="1181"/>
      <c r="BM50" s="1181"/>
      <c r="BN50" s="1181"/>
      <c r="BO50" s="1181"/>
      <c r="BP50" s="1181"/>
      <c r="BQ50" s="1181"/>
      <c r="BR50" s="1181"/>
      <c r="BS50" s="1181"/>
      <c r="BT50" s="1181">
        <v>3.37</v>
      </c>
      <c r="BU50" s="1182"/>
      <c r="BV50" s="1182"/>
      <c r="BW50" s="1182"/>
      <c r="BX50" s="1181"/>
      <c r="BY50" s="1181"/>
      <c r="BZ50" s="1181"/>
      <c r="CA50" s="1181"/>
      <c r="CB50" s="1181"/>
      <c r="CC50" s="1181"/>
      <c r="CD50" s="1181"/>
      <c r="CE50" s="1181"/>
      <c r="CF50" s="1181"/>
      <c r="CG50" s="1181"/>
      <c r="CH50" s="1181"/>
      <c r="CI50" s="1181">
        <f>6*1000/48002</f>
        <v>0.12499479188367152</v>
      </c>
      <c r="CJ50" s="1181">
        <v>1.1781536648994362</v>
      </c>
      <c r="CK50" s="1181">
        <v>3.37</v>
      </c>
      <c r="CL50" s="2586">
        <f t="shared" ref="CL50:CL52" si="48">CJ50/BD50*100</f>
        <v>92.669640102106655</v>
      </c>
      <c r="CM50" s="2586">
        <f t="shared" ref="CM50:CM52" si="49">CJ50/BT50*100</f>
        <v>34.960049403544097</v>
      </c>
      <c r="CN50" s="2586">
        <f t="shared" ref="CN50:CN52" si="50">CK50/BT50*100</f>
        <v>100</v>
      </c>
      <c r="CO50" s="2621">
        <v>2</v>
      </c>
      <c r="CP50" s="1956"/>
      <c r="CQ50" s="240"/>
      <c r="CR50" s="405"/>
      <c r="CS50" s="192"/>
      <c r="CU50" s="730"/>
      <c r="CV50" s="1038"/>
    </row>
    <row r="51" spans="1:100" s="130" customFormat="1" ht="23.25" customHeight="1">
      <c r="A51" s="693"/>
      <c r="B51" s="632" t="s">
        <v>538</v>
      </c>
      <c r="C51" s="633" t="s">
        <v>536</v>
      </c>
      <c r="D51" s="513">
        <v>30.805113648866001</v>
      </c>
      <c r="E51" s="513">
        <v>65.268470977286995</v>
      </c>
      <c r="F51" s="742">
        <v>105.65392808621854</v>
      </c>
      <c r="G51" s="543">
        <v>103</v>
      </c>
      <c r="H51" s="411">
        <v>110.01100110010999</v>
      </c>
      <c r="I51" s="411"/>
      <c r="J51" s="411"/>
      <c r="K51" s="412">
        <v>124.84394506866001</v>
      </c>
      <c r="L51" s="412">
        <v>23.607176581680999</v>
      </c>
      <c r="M51" s="412">
        <v>47.281323877068999</v>
      </c>
      <c r="N51" s="412">
        <v>36.886757654001997</v>
      </c>
      <c r="O51" s="412">
        <v>236.12750885477999</v>
      </c>
      <c r="P51" s="412">
        <v>300.12004801921</v>
      </c>
      <c r="Q51" s="412">
        <v>102.30179028133</v>
      </c>
      <c r="R51" s="412">
        <v>122.95081967213</v>
      </c>
      <c r="S51" s="412">
        <v>39.478878799842001</v>
      </c>
      <c r="T51" s="412">
        <v>130.37809647979</v>
      </c>
      <c r="U51" s="412">
        <v>31.206116398814</v>
      </c>
      <c r="V51" s="542">
        <f>11*100000/46308</f>
        <v>23.753994990066513</v>
      </c>
      <c r="W51" s="542">
        <f>15*100000/46308</f>
        <v>32.391811350090698</v>
      </c>
      <c r="X51" s="629">
        <v>39</v>
      </c>
      <c r="Y51" s="719">
        <v>63.8</v>
      </c>
      <c r="Z51" s="411"/>
      <c r="AA51" s="411"/>
      <c r="AB51" s="411"/>
      <c r="AC51" s="412"/>
      <c r="AD51" s="412"/>
      <c r="AE51" s="412"/>
      <c r="AF51" s="412"/>
      <c r="AG51" s="412"/>
      <c r="AH51" s="412"/>
      <c r="AI51" s="412"/>
      <c r="AJ51" s="412"/>
      <c r="AK51" s="412"/>
      <c r="AL51" s="412"/>
      <c r="AM51" s="412"/>
      <c r="AN51" s="412">
        <v>107</v>
      </c>
      <c r="AO51" s="986"/>
      <c r="AP51" s="986"/>
      <c r="AQ51" s="986"/>
      <c r="AR51" s="988"/>
      <c r="AS51" s="988"/>
      <c r="AT51" s="988"/>
      <c r="AU51" s="988"/>
      <c r="AV51" s="988"/>
      <c r="AW51" s="988"/>
      <c r="AX51" s="988"/>
      <c r="AY51" s="988"/>
      <c r="AZ51" s="988"/>
      <c r="BA51" s="988"/>
      <c r="BB51" s="988"/>
      <c r="BC51" s="1182">
        <f>11*100000/47194</f>
        <v>23.308047633173707</v>
      </c>
      <c r="BD51" s="1182">
        <f>18*100000/'[2]DS-GD&amp;TE B9 '!BD9</f>
        <v>38.140441581556978</v>
      </c>
      <c r="BE51" s="1182">
        <v>63.5</v>
      </c>
      <c r="BF51" s="1182"/>
      <c r="BG51" s="1182"/>
      <c r="BH51" s="1182"/>
      <c r="BI51" s="1182"/>
      <c r="BJ51" s="1182"/>
      <c r="BK51" s="1182"/>
      <c r="BL51" s="1182"/>
      <c r="BM51" s="1182"/>
      <c r="BN51" s="1182"/>
      <c r="BO51" s="1182"/>
      <c r="BP51" s="1182"/>
      <c r="BQ51" s="1182"/>
      <c r="BR51" s="1182"/>
      <c r="BS51" s="1182"/>
      <c r="BT51" s="1182">
        <v>104</v>
      </c>
      <c r="BU51" s="1182"/>
      <c r="BV51" s="1182"/>
      <c r="BW51" s="1182"/>
      <c r="BX51" s="1282"/>
      <c r="BY51" s="1282"/>
      <c r="BZ51" s="1282"/>
      <c r="CA51" s="1282"/>
      <c r="CB51" s="1282"/>
      <c r="CC51" s="1282"/>
      <c r="CD51" s="1282"/>
      <c r="CE51" s="1282"/>
      <c r="CF51" s="1282"/>
      <c r="CG51" s="1282"/>
      <c r="CH51" s="1282"/>
      <c r="CI51" s="1182">
        <f>7*100000/48002</f>
        <v>14.582725719761676</v>
      </c>
      <c r="CJ51" s="1182">
        <v>37.869224943196166</v>
      </c>
      <c r="CK51" s="1182">
        <v>104</v>
      </c>
      <c r="CL51" s="2586">
        <f t="shared" si="48"/>
        <v>99.288900109399989</v>
      </c>
      <c r="CM51" s="2586">
        <f t="shared" si="49"/>
        <v>36.412716291534778</v>
      </c>
      <c r="CN51" s="2586">
        <f t="shared" si="50"/>
        <v>100</v>
      </c>
      <c r="CO51" s="2621">
        <v>104</v>
      </c>
      <c r="CP51" s="1956"/>
      <c r="CQ51" s="240"/>
      <c r="CR51" s="405"/>
      <c r="CS51" s="192"/>
      <c r="CU51" s="730"/>
      <c r="CV51" s="1038"/>
    </row>
    <row r="52" spans="1:100" s="130" customFormat="1" ht="23.25" customHeight="1">
      <c r="A52" s="693"/>
      <c r="B52" s="632" t="s">
        <v>539</v>
      </c>
      <c r="C52" s="633" t="s">
        <v>32</v>
      </c>
      <c r="D52" s="510">
        <v>0.22</v>
      </c>
      <c r="E52" s="510">
        <v>0.22</v>
      </c>
      <c r="F52" s="741">
        <v>0.32851797058567572</v>
      </c>
      <c r="G52" s="543">
        <v>0.25</v>
      </c>
      <c r="H52" s="602"/>
      <c r="I52" s="602"/>
      <c r="J52" s="602"/>
      <c r="K52" s="602"/>
      <c r="L52" s="602"/>
      <c r="M52" s="602"/>
      <c r="N52" s="602"/>
      <c r="O52" s="602"/>
      <c r="P52" s="602"/>
      <c r="Q52" s="602"/>
      <c r="R52" s="602"/>
      <c r="S52" s="602"/>
      <c r="T52" s="602"/>
      <c r="U52" s="602"/>
      <c r="V52" s="543">
        <f>156*1000/46308</f>
        <v>3.3687483804094325</v>
      </c>
      <c r="W52" s="543">
        <f>146*100/46308</f>
        <v>0.31528029714088279</v>
      </c>
      <c r="X52" s="543">
        <v>0.26</v>
      </c>
      <c r="Y52" s="543">
        <v>0.37</v>
      </c>
      <c r="Z52" s="602"/>
      <c r="AA52" s="602"/>
      <c r="AB52" s="602"/>
      <c r="AC52" s="602"/>
      <c r="AD52" s="602"/>
      <c r="AE52" s="602"/>
      <c r="AF52" s="602"/>
      <c r="AG52" s="602"/>
      <c r="AH52" s="602"/>
      <c r="AI52" s="602"/>
      <c r="AJ52" s="602"/>
      <c r="AK52" s="602"/>
      <c r="AL52" s="602"/>
      <c r="AM52" s="602"/>
      <c r="AN52" s="602">
        <v>0.35</v>
      </c>
      <c r="AO52" s="976"/>
      <c r="AP52" s="976"/>
      <c r="AQ52" s="976"/>
      <c r="AR52" s="976"/>
      <c r="AS52" s="976"/>
      <c r="AT52" s="976"/>
      <c r="AU52" s="976"/>
      <c r="AV52" s="976"/>
      <c r="AW52" s="976"/>
      <c r="AX52" s="976"/>
      <c r="AY52" s="976"/>
      <c r="AZ52" s="976"/>
      <c r="BA52" s="976"/>
      <c r="BB52" s="976"/>
      <c r="BC52" s="1181">
        <f>173*100/46697</f>
        <v>0.37047347795361585</v>
      </c>
      <c r="BD52" s="1183">
        <f>176*100/'[2]DS-GD&amp;TE B9 '!BD9</f>
        <v>0.37292876213077936</v>
      </c>
      <c r="BE52" s="1181">
        <v>0.33</v>
      </c>
      <c r="BF52" s="1181"/>
      <c r="BG52" s="1181"/>
      <c r="BH52" s="1181"/>
      <c r="BI52" s="1181"/>
      <c r="BJ52" s="1181"/>
      <c r="BK52" s="1181"/>
      <c r="BL52" s="1181"/>
      <c r="BM52" s="1181"/>
      <c r="BN52" s="1181"/>
      <c r="BO52" s="1181"/>
      <c r="BP52" s="1181"/>
      <c r="BQ52" s="1181"/>
      <c r="BR52" s="1181"/>
      <c r="BS52" s="1181"/>
      <c r="BT52" s="1184">
        <v>0.33</v>
      </c>
      <c r="BU52" s="1184"/>
      <c r="BV52" s="1184"/>
      <c r="BW52" s="1184"/>
      <c r="BX52" s="1184"/>
      <c r="BY52" s="1184"/>
      <c r="BZ52" s="1184"/>
      <c r="CA52" s="1184"/>
      <c r="CB52" s="1184"/>
      <c r="CC52" s="1184"/>
      <c r="CD52" s="1184"/>
      <c r="CE52" s="1184"/>
      <c r="CF52" s="1184"/>
      <c r="CG52" s="1184"/>
      <c r="CH52" s="1184"/>
      <c r="CI52" s="1183">
        <f>168*100/48002</f>
        <v>0.34998541727428023</v>
      </c>
      <c r="CJ52" s="1183">
        <v>0.34998541727428023</v>
      </c>
      <c r="CK52" s="1183">
        <v>0.33</v>
      </c>
      <c r="CL52" s="2586">
        <f t="shared" si="48"/>
        <v>93.847794220695349</v>
      </c>
      <c r="CM52" s="2586">
        <f t="shared" si="49"/>
        <v>106.05618705281219</v>
      </c>
      <c r="CN52" s="2586">
        <f t="shared" si="50"/>
        <v>100</v>
      </c>
      <c r="CO52" s="1388">
        <v>0.3</v>
      </c>
      <c r="CP52" s="1956"/>
      <c r="CQ52" s="240"/>
      <c r="CR52" s="405"/>
      <c r="CS52" s="192"/>
      <c r="CU52" s="730"/>
      <c r="CV52" s="1038"/>
    </row>
    <row r="53" spans="1:100" ht="39" customHeight="1">
      <c r="A53" s="702">
        <v>10</v>
      </c>
      <c r="B53" s="584" t="s">
        <v>540</v>
      </c>
      <c r="C53" s="609" t="s">
        <v>103</v>
      </c>
      <c r="D53" s="715">
        <v>0</v>
      </c>
      <c r="E53" s="715"/>
      <c r="F53" s="715">
        <v>0</v>
      </c>
      <c r="G53" s="715">
        <v>0</v>
      </c>
      <c r="H53" s="715"/>
      <c r="I53" s="715"/>
      <c r="J53" s="715"/>
      <c r="K53" s="715"/>
      <c r="L53" s="715"/>
      <c r="M53" s="715"/>
      <c r="N53" s="715"/>
      <c r="O53" s="715"/>
      <c r="P53" s="715"/>
      <c r="Q53" s="715"/>
      <c r="R53" s="715"/>
      <c r="S53" s="715"/>
      <c r="T53" s="715"/>
      <c r="U53" s="715"/>
      <c r="V53" s="715">
        <v>0</v>
      </c>
      <c r="W53" s="715">
        <v>0</v>
      </c>
      <c r="X53" s="715"/>
      <c r="Y53" s="715">
        <v>0</v>
      </c>
      <c r="Z53" s="715"/>
      <c r="AA53" s="715"/>
      <c r="AB53" s="715"/>
      <c r="AC53" s="715"/>
      <c r="AD53" s="715"/>
      <c r="AE53" s="715"/>
      <c r="AF53" s="715"/>
      <c r="AG53" s="715"/>
      <c r="AH53" s="715"/>
      <c r="AI53" s="715"/>
      <c r="AJ53" s="715"/>
      <c r="AK53" s="715"/>
      <c r="AL53" s="715"/>
      <c r="AM53" s="715"/>
      <c r="AN53" s="715"/>
      <c r="AO53" s="533"/>
      <c r="AP53" s="533"/>
      <c r="AQ53" s="533"/>
      <c r="AR53" s="533"/>
      <c r="AS53" s="533"/>
      <c r="AT53" s="533"/>
      <c r="AU53" s="533"/>
      <c r="AV53" s="533"/>
      <c r="AW53" s="533"/>
      <c r="AX53" s="533"/>
      <c r="AY53" s="533"/>
      <c r="AZ53" s="533"/>
      <c r="BA53" s="533"/>
      <c r="BB53" s="533"/>
      <c r="BC53" s="715"/>
      <c r="BD53" s="715"/>
      <c r="BE53" s="1210">
        <v>0</v>
      </c>
      <c r="BF53" s="1210"/>
      <c r="BG53" s="1210"/>
      <c r="BH53" s="1210"/>
      <c r="BI53" s="1210"/>
      <c r="BJ53" s="1210"/>
      <c r="BK53" s="1210"/>
      <c r="BL53" s="1210"/>
      <c r="BM53" s="1210"/>
      <c r="BN53" s="1210"/>
      <c r="BO53" s="1210"/>
      <c r="BP53" s="1210"/>
      <c r="BQ53" s="1210"/>
      <c r="BR53" s="1210"/>
      <c r="BS53" s="1210"/>
      <c r="BT53" s="1210">
        <v>0</v>
      </c>
      <c r="BU53" s="715"/>
      <c r="BV53" s="715"/>
      <c r="BW53" s="715"/>
      <c r="BX53" s="715"/>
      <c r="BY53" s="715"/>
      <c r="BZ53" s="715"/>
      <c r="CA53" s="715"/>
      <c r="CB53" s="715"/>
      <c r="CC53" s="715"/>
      <c r="CD53" s="715"/>
      <c r="CE53" s="715"/>
      <c r="CF53" s="715"/>
      <c r="CG53" s="715"/>
      <c r="CH53" s="715"/>
      <c r="CI53" s="1210">
        <v>0</v>
      </c>
      <c r="CJ53" s="1210"/>
      <c r="CK53" s="1210">
        <v>0</v>
      </c>
      <c r="CL53" s="2586"/>
      <c r="CM53" s="2586"/>
      <c r="CN53" s="2586"/>
      <c r="CO53" s="2586"/>
      <c r="CP53" s="1956"/>
      <c r="CQ53" s="403"/>
      <c r="CR53" s="403"/>
      <c r="CS53" s="125"/>
      <c r="CV53" s="1038"/>
    </row>
    <row r="54" spans="1:100" ht="23.25" hidden="1" customHeight="1">
      <c r="A54" s="702"/>
      <c r="B54" s="584" t="s">
        <v>541</v>
      </c>
      <c r="C54" s="609" t="s">
        <v>103</v>
      </c>
      <c r="D54" s="715"/>
      <c r="E54" s="715"/>
      <c r="F54" s="715"/>
      <c r="G54" s="715"/>
      <c r="H54" s="715"/>
      <c r="I54" s="715"/>
      <c r="J54" s="715"/>
      <c r="K54" s="715"/>
      <c r="L54" s="715"/>
      <c r="M54" s="715"/>
      <c r="N54" s="715"/>
      <c r="O54" s="715"/>
      <c r="P54" s="715"/>
      <c r="Q54" s="715"/>
      <c r="R54" s="715"/>
      <c r="S54" s="715"/>
      <c r="T54" s="715"/>
      <c r="U54" s="715"/>
      <c r="V54" s="715"/>
      <c r="W54" s="715"/>
      <c r="X54" s="715"/>
      <c r="Y54" s="715"/>
      <c r="Z54" s="715"/>
      <c r="AA54" s="715"/>
      <c r="AB54" s="715"/>
      <c r="AC54" s="715"/>
      <c r="AD54" s="715"/>
      <c r="AE54" s="715"/>
      <c r="AF54" s="715"/>
      <c r="AG54" s="715"/>
      <c r="AH54" s="715"/>
      <c r="AI54" s="715"/>
      <c r="AJ54" s="715"/>
      <c r="AK54" s="715"/>
      <c r="AL54" s="715"/>
      <c r="AM54" s="715"/>
      <c r="AN54" s="715"/>
      <c r="AO54" s="533"/>
      <c r="AP54" s="533"/>
      <c r="AQ54" s="533"/>
      <c r="AR54" s="533"/>
      <c r="AS54" s="533"/>
      <c r="AT54" s="533"/>
      <c r="AU54" s="533"/>
      <c r="AV54" s="533"/>
      <c r="AW54" s="533"/>
      <c r="AX54" s="533"/>
      <c r="AY54" s="533"/>
      <c r="AZ54" s="533"/>
      <c r="BA54" s="533"/>
      <c r="BB54" s="533"/>
      <c r="BC54" s="715"/>
      <c r="BD54" s="715"/>
      <c r="BE54" s="1210"/>
      <c r="BF54" s="1210"/>
      <c r="BG54" s="1210"/>
      <c r="BH54" s="1210"/>
      <c r="BI54" s="1210"/>
      <c r="BJ54" s="1210"/>
      <c r="BK54" s="1210"/>
      <c r="BL54" s="1210"/>
      <c r="BM54" s="1210"/>
      <c r="BN54" s="1210"/>
      <c r="BO54" s="1210"/>
      <c r="BP54" s="1210"/>
      <c r="BQ54" s="1210"/>
      <c r="BR54" s="1210"/>
      <c r="BS54" s="1210"/>
      <c r="BT54" s="1210"/>
      <c r="BU54" s="715"/>
      <c r="BV54" s="715"/>
      <c r="BW54" s="715"/>
      <c r="BX54" s="715"/>
      <c r="BY54" s="715"/>
      <c r="BZ54" s="715"/>
      <c r="CA54" s="715"/>
      <c r="CB54" s="715"/>
      <c r="CC54" s="715"/>
      <c r="CD54" s="715"/>
      <c r="CE54" s="715"/>
      <c r="CF54" s="715"/>
      <c r="CG54" s="715"/>
      <c r="CH54" s="715"/>
      <c r="CI54" s="1210"/>
      <c r="CJ54" s="1210"/>
      <c r="CK54" s="1210"/>
      <c r="CL54" s="2586"/>
      <c r="CM54" s="2586"/>
      <c r="CN54" s="2586"/>
      <c r="CO54" s="2586"/>
      <c r="CP54" s="1956"/>
      <c r="CQ54" s="403"/>
      <c r="CR54" s="403"/>
      <c r="CS54" s="125"/>
      <c r="CV54" s="1038"/>
    </row>
    <row r="55" spans="1:100" ht="23.25" hidden="1" customHeight="1">
      <c r="A55" s="702"/>
      <c r="B55" s="584" t="s">
        <v>542</v>
      </c>
      <c r="C55" s="609" t="s">
        <v>103</v>
      </c>
      <c r="D55" s="715"/>
      <c r="E55" s="715"/>
      <c r="F55" s="715"/>
      <c r="G55" s="715"/>
      <c r="H55" s="715"/>
      <c r="I55" s="715"/>
      <c r="J55" s="715"/>
      <c r="K55" s="715"/>
      <c r="L55" s="715"/>
      <c r="M55" s="715"/>
      <c r="N55" s="715"/>
      <c r="O55" s="715"/>
      <c r="P55" s="715"/>
      <c r="Q55" s="715"/>
      <c r="R55" s="715"/>
      <c r="S55" s="715"/>
      <c r="T55" s="715"/>
      <c r="U55" s="715"/>
      <c r="V55" s="715"/>
      <c r="W55" s="715"/>
      <c r="X55" s="715"/>
      <c r="Y55" s="715"/>
      <c r="Z55" s="715"/>
      <c r="AA55" s="715"/>
      <c r="AB55" s="715"/>
      <c r="AC55" s="715"/>
      <c r="AD55" s="715"/>
      <c r="AE55" s="715"/>
      <c r="AF55" s="715"/>
      <c r="AG55" s="715"/>
      <c r="AH55" s="715"/>
      <c r="AI55" s="715"/>
      <c r="AJ55" s="715"/>
      <c r="AK55" s="715"/>
      <c r="AL55" s="715"/>
      <c r="AM55" s="715"/>
      <c r="AN55" s="715"/>
      <c r="AO55" s="533"/>
      <c r="AP55" s="533"/>
      <c r="AQ55" s="533"/>
      <c r="AR55" s="533"/>
      <c r="AS55" s="533"/>
      <c r="AT55" s="533"/>
      <c r="AU55" s="533"/>
      <c r="AV55" s="533"/>
      <c r="AW55" s="533"/>
      <c r="AX55" s="533"/>
      <c r="AY55" s="533"/>
      <c r="AZ55" s="533"/>
      <c r="BA55" s="533"/>
      <c r="BB55" s="533"/>
      <c r="BC55" s="715"/>
      <c r="BD55" s="715"/>
      <c r="BE55" s="1210"/>
      <c r="BF55" s="1210"/>
      <c r="BG55" s="1210"/>
      <c r="BH55" s="1210"/>
      <c r="BI55" s="1210"/>
      <c r="BJ55" s="1210"/>
      <c r="BK55" s="1210"/>
      <c r="BL55" s="1210"/>
      <c r="BM55" s="1210"/>
      <c r="BN55" s="1210"/>
      <c r="BO55" s="1210"/>
      <c r="BP55" s="1210"/>
      <c r="BQ55" s="1210"/>
      <c r="BR55" s="1210"/>
      <c r="BS55" s="1210"/>
      <c r="BT55" s="1210"/>
      <c r="BU55" s="715"/>
      <c r="BV55" s="715"/>
      <c r="BW55" s="715"/>
      <c r="BX55" s="715"/>
      <c r="BY55" s="715"/>
      <c r="BZ55" s="715"/>
      <c r="CA55" s="715"/>
      <c r="CB55" s="715"/>
      <c r="CC55" s="715"/>
      <c r="CD55" s="715"/>
      <c r="CE55" s="715"/>
      <c r="CF55" s="715"/>
      <c r="CG55" s="715"/>
      <c r="CH55" s="715"/>
      <c r="CI55" s="1210"/>
      <c r="CJ55" s="1210"/>
      <c r="CK55" s="1210"/>
      <c r="CL55" s="2586"/>
      <c r="CM55" s="2586"/>
      <c r="CN55" s="2586"/>
      <c r="CO55" s="2586"/>
      <c r="CP55" s="1956"/>
      <c r="CQ55" s="403"/>
      <c r="CR55" s="403"/>
      <c r="CS55" s="125"/>
      <c r="CV55" s="1038"/>
    </row>
    <row r="56" spans="1:100" ht="36" customHeight="1">
      <c r="A56" s="702">
        <v>11</v>
      </c>
      <c r="B56" s="584" t="s">
        <v>543</v>
      </c>
      <c r="C56" s="609" t="s">
        <v>536</v>
      </c>
      <c r="D56" s="715">
        <v>0</v>
      </c>
      <c r="E56" s="715"/>
      <c r="F56" s="715">
        <v>0</v>
      </c>
      <c r="G56" s="715">
        <v>0</v>
      </c>
      <c r="H56" s="715"/>
      <c r="I56" s="715"/>
      <c r="J56" s="715"/>
      <c r="K56" s="715"/>
      <c r="L56" s="715"/>
      <c r="M56" s="715"/>
      <c r="N56" s="715"/>
      <c r="O56" s="715"/>
      <c r="P56" s="715"/>
      <c r="Q56" s="715"/>
      <c r="R56" s="715"/>
      <c r="S56" s="715"/>
      <c r="T56" s="715"/>
      <c r="U56" s="715"/>
      <c r="V56" s="715">
        <v>0</v>
      </c>
      <c r="W56" s="715">
        <v>0</v>
      </c>
      <c r="X56" s="715"/>
      <c r="Y56" s="715">
        <v>0</v>
      </c>
      <c r="Z56" s="715"/>
      <c r="AA56" s="715"/>
      <c r="AB56" s="715"/>
      <c r="AC56" s="715"/>
      <c r="AD56" s="715"/>
      <c r="AE56" s="715"/>
      <c r="AF56" s="715"/>
      <c r="AG56" s="715"/>
      <c r="AH56" s="715"/>
      <c r="AI56" s="715"/>
      <c r="AJ56" s="715"/>
      <c r="AK56" s="715"/>
      <c r="AL56" s="715"/>
      <c r="AM56" s="715"/>
      <c r="AN56" s="715"/>
      <c r="AO56" s="533"/>
      <c r="AP56" s="533"/>
      <c r="AQ56" s="533"/>
      <c r="AR56" s="533"/>
      <c r="AS56" s="533"/>
      <c r="AT56" s="533"/>
      <c r="AU56" s="533"/>
      <c r="AV56" s="533"/>
      <c r="AW56" s="533"/>
      <c r="AX56" s="533"/>
      <c r="AY56" s="533"/>
      <c r="AZ56" s="533"/>
      <c r="BA56" s="533"/>
      <c r="BB56" s="533"/>
      <c r="BC56" s="715"/>
      <c r="BD56" s="715"/>
      <c r="BE56" s="1210">
        <v>0</v>
      </c>
      <c r="BF56" s="1210"/>
      <c r="BG56" s="1210"/>
      <c r="BH56" s="1210"/>
      <c r="BI56" s="1210"/>
      <c r="BJ56" s="1210"/>
      <c r="BK56" s="1210"/>
      <c r="BL56" s="1210"/>
      <c r="BM56" s="1210"/>
      <c r="BN56" s="1210"/>
      <c r="BO56" s="1210"/>
      <c r="BP56" s="1210"/>
      <c r="BQ56" s="1210"/>
      <c r="BR56" s="1210"/>
      <c r="BS56" s="1210"/>
      <c r="BT56" s="1210">
        <v>0</v>
      </c>
      <c r="BU56" s="715"/>
      <c r="BV56" s="715"/>
      <c r="BW56" s="715"/>
      <c r="BX56" s="715"/>
      <c r="BY56" s="715"/>
      <c r="BZ56" s="715"/>
      <c r="CA56" s="715"/>
      <c r="CB56" s="715"/>
      <c r="CC56" s="715"/>
      <c r="CD56" s="715"/>
      <c r="CE56" s="715"/>
      <c r="CF56" s="715"/>
      <c r="CG56" s="715"/>
      <c r="CH56" s="715"/>
      <c r="CI56" s="1210">
        <v>0</v>
      </c>
      <c r="CJ56" s="1210"/>
      <c r="CK56" s="1210">
        <v>0</v>
      </c>
      <c r="CL56" s="2586"/>
      <c r="CM56" s="2586"/>
      <c r="CN56" s="2586"/>
      <c r="CO56" s="2586"/>
      <c r="CP56" s="1956"/>
      <c r="CQ56" s="403"/>
      <c r="CR56" s="403"/>
      <c r="CS56" s="125"/>
      <c r="CV56" s="1038"/>
    </row>
    <row r="57" spans="1:100" ht="23.25" customHeight="1">
      <c r="A57" s="702">
        <v>12</v>
      </c>
      <c r="B57" s="584" t="s">
        <v>847</v>
      </c>
      <c r="C57" s="622" t="s">
        <v>32</v>
      </c>
      <c r="D57" s="603">
        <v>95</v>
      </c>
      <c r="E57" s="603">
        <v>95</v>
      </c>
      <c r="F57" s="603">
        <v>96</v>
      </c>
      <c r="G57" s="603">
        <v>96</v>
      </c>
      <c r="H57" s="601"/>
      <c r="I57" s="601"/>
      <c r="J57" s="601"/>
      <c r="K57" s="601"/>
      <c r="L57" s="601"/>
      <c r="M57" s="601"/>
      <c r="N57" s="601"/>
      <c r="O57" s="601"/>
      <c r="P57" s="601"/>
      <c r="Q57" s="601"/>
      <c r="R57" s="601"/>
      <c r="S57" s="601"/>
      <c r="T57" s="601"/>
      <c r="U57" s="601"/>
      <c r="V57" s="601">
        <v>96</v>
      </c>
      <c r="W57" s="601">
        <v>96</v>
      </c>
      <c r="X57" s="601">
        <v>93</v>
      </c>
      <c r="Y57" s="466">
        <v>96</v>
      </c>
      <c r="Z57" s="466"/>
      <c r="AA57" s="466"/>
      <c r="AB57" s="466"/>
      <c r="AC57" s="466"/>
      <c r="AD57" s="466"/>
      <c r="AE57" s="466"/>
      <c r="AF57" s="466"/>
      <c r="AG57" s="466"/>
      <c r="AH57" s="466"/>
      <c r="AI57" s="466"/>
      <c r="AJ57" s="466"/>
      <c r="AK57" s="466"/>
      <c r="AL57" s="466"/>
      <c r="AM57" s="466"/>
      <c r="AN57" s="466">
        <v>96</v>
      </c>
      <c r="AO57" s="983"/>
      <c r="AP57" s="983"/>
      <c r="AQ57" s="983"/>
      <c r="AR57" s="983"/>
      <c r="AS57" s="983"/>
      <c r="AT57" s="983"/>
      <c r="AU57" s="983"/>
      <c r="AV57" s="983"/>
      <c r="AW57" s="983"/>
      <c r="AX57" s="983"/>
      <c r="AY57" s="983"/>
      <c r="AZ57" s="983"/>
      <c r="BA57" s="983"/>
      <c r="BB57" s="983"/>
      <c r="BC57" s="466">
        <v>97</v>
      </c>
      <c r="BD57" s="466">
        <v>96</v>
      </c>
      <c r="BE57" s="1248">
        <v>96</v>
      </c>
      <c r="BF57" s="1248"/>
      <c r="BG57" s="1248"/>
      <c r="BH57" s="1248"/>
      <c r="BI57" s="1248"/>
      <c r="BJ57" s="1248"/>
      <c r="BK57" s="1248"/>
      <c r="BL57" s="1248"/>
      <c r="BM57" s="1248"/>
      <c r="BN57" s="1248"/>
      <c r="BO57" s="1248"/>
      <c r="BP57" s="1248"/>
      <c r="BQ57" s="1248"/>
      <c r="BR57" s="1248"/>
      <c r="BS57" s="1248"/>
      <c r="BT57" s="1248">
        <v>96</v>
      </c>
      <c r="BU57" s="601"/>
      <c r="BV57" s="601"/>
      <c r="BW57" s="601"/>
      <c r="BX57" s="601"/>
      <c r="BY57" s="601"/>
      <c r="BZ57" s="601"/>
      <c r="CA57" s="601"/>
      <c r="CB57" s="601"/>
      <c r="CC57" s="601"/>
      <c r="CD57" s="601"/>
      <c r="CE57" s="601"/>
      <c r="CF57" s="601"/>
      <c r="CG57" s="601"/>
      <c r="CH57" s="601"/>
      <c r="CI57" s="601">
        <v>96</v>
      </c>
      <c r="CJ57" s="601">
        <v>96</v>
      </c>
      <c r="CK57" s="601">
        <v>96</v>
      </c>
      <c r="CL57" s="2586">
        <f t="shared" ref="CL57" si="51">CJ57/BD57*100</f>
        <v>100</v>
      </c>
      <c r="CM57" s="2586">
        <f t="shared" ref="CM57" si="52">CJ57/BT57*100</f>
        <v>100</v>
      </c>
      <c r="CN57" s="2586">
        <f t="shared" ref="CN57:CN59" si="53">CK57/BT57*100</f>
        <v>100</v>
      </c>
      <c r="CO57" s="2682">
        <v>97</v>
      </c>
      <c r="CP57" s="1955"/>
      <c r="CQ57" s="403"/>
      <c r="CR57" s="403"/>
      <c r="CS57" s="125"/>
      <c r="CV57" s="1038"/>
    </row>
    <row r="58" spans="1:100" s="2134" customFormat="1" ht="29.25" customHeight="1">
      <c r="A58" s="2119">
        <v>13</v>
      </c>
      <c r="B58" s="2150" t="s">
        <v>848</v>
      </c>
      <c r="C58" s="2120" t="s">
        <v>32</v>
      </c>
      <c r="D58" s="2151"/>
      <c r="E58" s="2151"/>
      <c r="F58" s="2151"/>
      <c r="G58" s="2151"/>
      <c r="H58" s="2152"/>
      <c r="I58" s="2152"/>
      <c r="J58" s="2152"/>
      <c r="K58" s="2152"/>
      <c r="L58" s="2152"/>
      <c r="M58" s="2152"/>
      <c r="N58" s="2152"/>
      <c r="O58" s="2152"/>
      <c r="P58" s="2152"/>
      <c r="Q58" s="2152"/>
      <c r="R58" s="2152"/>
      <c r="S58" s="2152"/>
      <c r="T58" s="2152"/>
      <c r="U58" s="2152"/>
      <c r="V58" s="2152"/>
      <c r="W58" s="2152"/>
      <c r="X58" s="2152"/>
      <c r="Y58" s="1285"/>
      <c r="Z58" s="1285"/>
      <c r="AA58" s="1285"/>
      <c r="AB58" s="1285"/>
      <c r="AC58" s="1285"/>
      <c r="AD58" s="1285"/>
      <c r="AE58" s="1285"/>
      <c r="AF58" s="1285"/>
      <c r="AG58" s="1285"/>
      <c r="AH58" s="1285"/>
      <c r="AI58" s="1285"/>
      <c r="AJ58" s="1285"/>
      <c r="AK58" s="1285"/>
      <c r="AL58" s="1285"/>
      <c r="AM58" s="1285"/>
      <c r="AN58" s="1285"/>
      <c r="AO58" s="1285"/>
      <c r="AP58" s="1285"/>
      <c r="AQ58" s="1285"/>
      <c r="AR58" s="1285"/>
      <c r="AS58" s="1285"/>
      <c r="AT58" s="1285"/>
      <c r="AU58" s="1285"/>
      <c r="AV58" s="1285"/>
      <c r="AW58" s="1285"/>
      <c r="AX58" s="1285"/>
      <c r="AY58" s="1285"/>
      <c r="AZ58" s="1285"/>
      <c r="BA58" s="1285"/>
      <c r="BB58" s="1285"/>
      <c r="BC58" s="1285">
        <v>0</v>
      </c>
      <c r="BD58" s="1285">
        <v>0</v>
      </c>
      <c r="BE58" s="1285">
        <v>0</v>
      </c>
      <c r="BF58" s="1285"/>
      <c r="BG58" s="1285"/>
      <c r="BH58" s="1285"/>
      <c r="BI58" s="1285"/>
      <c r="BJ58" s="1285"/>
      <c r="BK58" s="1285"/>
      <c r="BL58" s="1285"/>
      <c r="BM58" s="1285"/>
      <c r="BN58" s="1285"/>
      <c r="BO58" s="1285"/>
      <c r="BP58" s="1285"/>
      <c r="BQ58" s="1285"/>
      <c r="BR58" s="1285"/>
      <c r="BS58" s="1285"/>
      <c r="BT58" s="1285">
        <v>30</v>
      </c>
      <c r="BU58" s="2152"/>
      <c r="BV58" s="2152"/>
      <c r="BW58" s="2152"/>
      <c r="BX58" s="2152"/>
      <c r="BY58" s="2152"/>
      <c r="BZ58" s="2152"/>
      <c r="CA58" s="2152"/>
      <c r="CB58" s="2152"/>
      <c r="CC58" s="2152"/>
      <c r="CD58" s="2152"/>
      <c r="CE58" s="2152"/>
      <c r="CF58" s="2152"/>
      <c r="CG58" s="2152"/>
      <c r="CH58" s="2152"/>
      <c r="CI58" s="2152">
        <v>0</v>
      </c>
      <c r="CJ58" s="2152">
        <v>0</v>
      </c>
      <c r="CK58" s="1285">
        <f>BT58</f>
        <v>30</v>
      </c>
      <c r="CL58" s="2586"/>
      <c r="CM58" s="2586"/>
      <c r="CN58" s="2586">
        <f t="shared" si="53"/>
        <v>100</v>
      </c>
      <c r="CO58" s="2682">
        <v>30</v>
      </c>
      <c r="CP58" s="2128"/>
      <c r="CQ58" s="2130"/>
      <c r="CR58" s="2130"/>
      <c r="CS58" s="2131"/>
      <c r="CT58" s="2132"/>
      <c r="CU58" s="2132"/>
      <c r="CV58" s="2118"/>
    </row>
    <row r="59" spans="1:100" s="2134" customFormat="1" ht="23.25" customHeight="1">
      <c r="A59" s="2119">
        <v>14</v>
      </c>
      <c r="B59" s="2153" t="s">
        <v>849</v>
      </c>
      <c r="C59" s="2120" t="s">
        <v>32</v>
      </c>
      <c r="D59" s="2151"/>
      <c r="E59" s="2151"/>
      <c r="F59" s="2151"/>
      <c r="G59" s="2151"/>
      <c r="H59" s="2152"/>
      <c r="I59" s="2152"/>
      <c r="J59" s="2152"/>
      <c r="K59" s="2152"/>
      <c r="L59" s="2152"/>
      <c r="M59" s="2152"/>
      <c r="N59" s="2152"/>
      <c r="O59" s="2152"/>
      <c r="P59" s="2152"/>
      <c r="Q59" s="2152"/>
      <c r="R59" s="2152"/>
      <c r="S59" s="2152"/>
      <c r="T59" s="2152"/>
      <c r="U59" s="2152"/>
      <c r="V59" s="2152"/>
      <c r="W59" s="2152"/>
      <c r="X59" s="2152"/>
      <c r="Y59" s="1285"/>
      <c r="Z59" s="1285"/>
      <c r="AA59" s="1285"/>
      <c r="AB59" s="1285"/>
      <c r="AC59" s="1285"/>
      <c r="AD59" s="1285"/>
      <c r="AE59" s="1285"/>
      <c r="AF59" s="1285"/>
      <c r="AG59" s="1285"/>
      <c r="AH59" s="1285"/>
      <c r="AI59" s="1285"/>
      <c r="AJ59" s="1285"/>
      <c r="AK59" s="1285"/>
      <c r="AL59" s="1285"/>
      <c r="AM59" s="1285"/>
      <c r="AN59" s="1285"/>
      <c r="AO59" s="1285"/>
      <c r="AP59" s="1285"/>
      <c r="AQ59" s="1285"/>
      <c r="AR59" s="1285"/>
      <c r="AS59" s="1285"/>
      <c r="AT59" s="1285"/>
      <c r="AU59" s="1285"/>
      <c r="AV59" s="1285"/>
      <c r="AW59" s="1285"/>
      <c r="AX59" s="1285"/>
      <c r="AY59" s="1285"/>
      <c r="AZ59" s="1285"/>
      <c r="BA59" s="1285"/>
      <c r="BB59" s="1285"/>
      <c r="BC59" s="1285"/>
      <c r="BD59" s="1285"/>
      <c r="BE59" s="1285">
        <v>82</v>
      </c>
      <c r="BF59" s="1285"/>
      <c r="BG59" s="1285"/>
      <c r="BH59" s="1285"/>
      <c r="BI59" s="1285"/>
      <c r="BJ59" s="1285"/>
      <c r="BK59" s="1285"/>
      <c r="BL59" s="1285"/>
      <c r="BM59" s="1285"/>
      <c r="BN59" s="1285"/>
      <c r="BO59" s="1285"/>
      <c r="BP59" s="1285"/>
      <c r="BQ59" s="1285"/>
      <c r="BR59" s="1285"/>
      <c r="BS59" s="1285"/>
      <c r="BT59" s="1285">
        <v>83</v>
      </c>
      <c r="BU59" s="2152"/>
      <c r="BV59" s="2152"/>
      <c r="BW59" s="2152"/>
      <c r="BX59" s="2152"/>
      <c r="BY59" s="2152"/>
      <c r="BZ59" s="2152"/>
      <c r="CA59" s="2152"/>
      <c r="CB59" s="2152"/>
      <c r="CC59" s="2152"/>
      <c r="CD59" s="2152"/>
      <c r="CE59" s="2152"/>
      <c r="CF59" s="2152"/>
      <c r="CG59" s="2152"/>
      <c r="CH59" s="2152"/>
      <c r="CI59" s="2152">
        <v>73.03</v>
      </c>
      <c r="CJ59" s="2152">
        <v>83</v>
      </c>
      <c r="CK59" s="2152">
        <v>83</v>
      </c>
      <c r="CL59" s="2586"/>
      <c r="CM59" s="2586">
        <f t="shared" ref="CM59" si="54">CJ59/BT59*100</f>
        <v>100</v>
      </c>
      <c r="CN59" s="2586">
        <f t="shared" si="53"/>
        <v>100</v>
      </c>
      <c r="CO59" s="2682">
        <v>85</v>
      </c>
      <c r="CP59" s="2128"/>
      <c r="CQ59" s="2130"/>
      <c r="CR59" s="2130"/>
      <c r="CS59" s="2131"/>
      <c r="CT59" s="2132"/>
      <c r="CU59" s="2132"/>
      <c r="CV59" s="2118"/>
    </row>
    <row r="60" spans="1:100" ht="21.75" customHeight="1">
      <c r="A60" s="694" t="s">
        <v>181</v>
      </c>
      <c r="B60" s="546" t="s">
        <v>544</v>
      </c>
      <c r="C60" s="461"/>
      <c r="D60" s="601"/>
      <c r="E60" s="601"/>
      <c r="F60" s="601"/>
      <c r="G60" s="601"/>
      <c r="H60" s="601"/>
      <c r="I60" s="601"/>
      <c r="J60" s="601"/>
      <c r="K60" s="601"/>
      <c r="L60" s="601"/>
      <c r="M60" s="601"/>
      <c r="N60" s="601"/>
      <c r="O60" s="601"/>
      <c r="P60" s="601"/>
      <c r="Q60" s="601"/>
      <c r="R60" s="601"/>
      <c r="S60" s="601"/>
      <c r="T60" s="601"/>
      <c r="U60" s="601"/>
      <c r="V60" s="601"/>
      <c r="W60" s="601"/>
      <c r="X60" s="601"/>
      <c r="Y60" s="601"/>
      <c r="Z60" s="601"/>
      <c r="AA60" s="601"/>
      <c r="AB60" s="601"/>
      <c r="AC60" s="601"/>
      <c r="AD60" s="601"/>
      <c r="AE60" s="601"/>
      <c r="AF60" s="601"/>
      <c r="AG60" s="601"/>
      <c r="AH60" s="601"/>
      <c r="AI60" s="601"/>
      <c r="AJ60" s="601"/>
      <c r="AK60" s="601"/>
      <c r="AL60" s="601"/>
      <c r="AM60" s="601"/>
      <c r="AN60" s="601"/>
      <c r="AO60" s="975"/>
      <c r="AP60" s="975"/>
      <c r="AQ60" s="975"/>
      <c r="AR60" s="975"/>
      <c r="AS60" s="975"/>
      <c r="AT60" s="975"/>
      <c r="AU60" s="975"/>
      <c r="AV60" s="975"/>
      <c r="AW60" s="975"/>
      <c r="AX60" s="975"/>
      <c r="AY60" s="975"/>
      <c r="AZ60" s="975"/>
      <c r="BA60" s="975"/>
      <c r="BB60" s="975"/>
      <c r="BC60" s="601"/>
      <c r="BD60" s="601"/>
      <c r="BE60" s="601"/>
      <c r="BF60" s="601"/>
      <c r="BG60" s="601"/>
      <c r="BH60" s="601"/>
      <c r="BI60" s="601"/>
      <c r="BJ60" s="601"/>
      <c r="BK60" s="601"/>
      <c r="BL60" s="601"/>
      <c r="BM60" s="601"/>
      <c r="BN60" s="601"/>
      <c r="BO60" s="601"/>
      <c r="BP60" s="601"/>
      <c r="BQ60" s="601"/>
      <c r="BR60" s="601"/>
      <c r="BS60" s="601"/>
      <c r="BT60" s="601"/>
      <c r="BU60" s="601"/>
      <c r="BV60" s="601"/>
      <c r="BW60" s="601"/>
      <c r="BX60" s="601"/>
      <c r="BY60" s="601"/>
      <c r="BZ60" s="601"/>
      <c r="CA60" s="601"/>
      <c r="CB60" s="601"/>
      <c r="CC60" s="601"/>
      <c r="CD60" s="601"/>
      <c r="CE60" s="601"/>
      <c r="CF60" s="601"/>
      <c r="CG60" s="601"/>
      <c r="CH60" s="601"/>
      <c r="CI60" s="601"/>
      <c r="CJ60" s="601"/>
      <c r="CK60" s="601"/>
      <c r="CL60" s="2586"/>
      <c r="CM60" s="2586"/>
      <c r="CN60" s="2586"/>
      <c r="CO60" s="2586"/>
      <c r="CP60" s="1955"/>
      <c r="CQ60" s="403"/>
      <c r="CR60" s="405"/>
      <c r="CS60" s="125"/>
      <c r="CV60" s="1038"/>
    </row>
    <row r="61" spans="1:100" ht="21.75" customHeight="1">
      <c r="A61" s="694">
        <v>1</v>
      </c>
      <c r="B61" s="546" t="s">
        <v>545</v>
      </c>
      <c r="C61" s="461"/>
      <c r="D61" s="601"/>
      <c r="E61" s="601"/>
      <c r="F61" s="601"/>
      <c r="G61" s="601"/>
      <c r="H61" s="601"/>
      <c r="I61" s="601"/>
      <c r="J61" s="601"/>
      <c r="K61" s="601"/>
      <c r="L61" s="601"/>
      <c r="M61" s="601"/>
      <c r="N61" s="601"/>
      <c r="O61" s="601"/>
      <c r="P61" s="601"/>
      <c r="Q61" s="601"/>
      <c r="R61" s="601"/>
      <c r="S61" s="601"/>
      <c r="T61" s="601"/>
      <c r="U61" s="601"/>
      <c r="V61" s="601"/>
      <c r="W61" s="601"/>
      <c r="X61" s="601"/>
      <c r="Y61" s="601"/>
      <c r="Z61" s="601"/>
      <c r="AA61" s="601"/>
      <c r="AB61" s="601"/>
      <c r="AC61" s="601"/>
      <c r="AD61" s="601"/>
      <c r="AE61" s="601"/>
      <c r="AF61" s="601"/>
      <c r="AG61" s="601"/>
      <c r="AH61" s="601"/>
      <c r="AI61" s="601"/>
      <c r="AJ61" s="601"/>
      <c r="AK61" s="601"/>
      <c r="AL61" s="601"/>
      <c r="AM61" s="601"/>
      <c r="AN61" s="601"/>
      <c r="AO61" s="975"/>
      <c r="AP61" s="975"/>
      <c r="AQ61" s="975"/>
      <c r="AR61" s="975"/>
      <c r="AS61" s="975"/>
      <c r="AT61" s="975"/>
      <c r="AU61" s="975"/>
      <c r="AV61" s="975"/>
      <c r="AW61" s="975"/>
      <c r="AX61" s="975"/>
      <c r="AY61" s="975"/>
      <c r="AZ61" s="975"/>
      <c r="BA61" s="975"/>
      <c r="BB61" s="975"/>
      <c r="BC61" s="601"/>
      <c r="BD61" s="601"/>
      <c r="BE61" s="601"/>
      <c r="BF61" s="601"/>
      <c r="BG61" s="601"/>
      <c r="BH61" s="601"/>
      <c r="BI61" s="601"/>
      <c r="BJ61" s="601"/>
      <c r="BK61" s="601"/>
      <c r="BL61" s="601"/>
      <c r="BM61" s="601"/>
      <c r="BN61" s="601"/>
      <c r="BO61" s="601"/>
      <c r="BP61" s="601"/>
      <c r="BQ61" s="601"/>
      <c r="BR61" s="601"/>
      <c r="BS61" s="601"/>
      <c r="BT61" s="601"/>
      <c r="BU61" s="601"/>
      <c r="BV61" s="601"/>
      <c r="BW61" s="601"/>
      <c r="BX61" s="601"/>
      <c r="BY61" s="601"/>
      <c r="BZ61" s="601"/>
      <c r="CA61" s="601"/>
      <c r="CB61" s="601"/>
      <c r="CC61" s="601"/>
      <c r="CD61" s="601"/>
      <c r="CE61" s="601"/>
      <c r="CF61" s="601"/>
      <c r="CG61" s="601"/>
      <c r="CH61" s="601"/>
      <c r="CI61" s="601"/>
      <c r="CJ61" s="2801"/>
      <c r="CK61" s="2801"/>
      <c r="CL61" s="2586"/>
      <c r="CM61" s="2586"/>
      <c r="CN61" s="2586"/>
      <c r="CO61" s="2586"/>
      <c r="CP61" s="1955"/>
      <c r="CQ61" s="403"/>
      <c r="CR61" s="405"/>
      <c r="CS61" s="125"/>
      <c r="CV61" s="1038"/>
    </row>
    <row r="62" spans="1:100" ht="21.75" customHeight="1">
      <c r="A62" s="702"/>
      <c r="B62" s="584" t="s">
        <v>546</v>
      </c>
      <c r="C62" s="609" t="s">
        <v>103</v>
      </c>
      <c r="D62" s="601">
        <v>1</v>
      </c>
      <c r="E62" s="601">
        <v>1</v>
      </c>
      <c r="F62" s="601">
        <v>1</v>
      </c>
      <c r="G62" s="726">
        <f>SUM(H62:U62)</f>
        <v>2</v>
      </c>
      <c r="H62" s="601">
        <v>2</v>
      </c>
      <c r="I62" s="601"/>
      <c r="J62" s="601"/>
      <c r="K62" s="601"/>
      <c r="L62" s="601"/>
      <c r="M62" s="601"/>
      <c r="N62" s="601"/>
      <c r="O62" s="601"/>
      <c r="P62" s="601"/>
      <c r="Q62" s="601"/>
      <c r="R62" s="601"/>
      <c r="S62" s="601"/>
      <c r="T62" s="601"/>
      <c r="U62" s="601"/>
      <c r="V62" s="601">
        <v>2</v>
      </c>
      <c r="W62" s="601">
        <v>2</v>
      </c>
      <c r="X62" s="601">
        <v>1</v>
      </c>
      <c r="Y62" s="726">
        <f>SUM(Z62:AM62)</f>
        <v>3</v>
      </c>
      <c r="Z62" s="601">
        <v>3</v>
      </c>
      <c r="AA62" s="601"/>
      <c r="AB62" s="601"/>
      <c r="AC62" s="601"/>
      <c r="AD62" s="601"/>
      <c r="AE62" s="601"/>
      <c r="AF62" s="601"/>
      <c r="AG62" s="601"/>
      <c r="AH62" s="601"/>
      <c r="AI62" s="601"/>
      <c r="AJ62" s="601"/>
      <c r="AK62" s="601"/>
      <c r="AL62" s="601"/>
      <c r="AM62" s="601"/>
      <c r="AN62" s="726">
        <v>3</v>
      </c>
      <c r="AO62" s="975">
        <v>2</v>
      </c>
      <c r="AP62" s="975"/>
      <c r="AQ62" s="975"/>
      <c r="AR62" s="975"/>
      <c r="AS62" s="975"/>
      <c r="AT62" s="975"/>
      <c r="AU62" s="975"/>
      <c r="AV62" s="975"/>
      <c r="AW62" s="975"/>
      <c r="AX62" s="975"/>
      <c r="AY62" s="975"/>
      <c r="AZ62" s="975"/>
      <c r="BA62" s="975"/>
      <c r="BB62" s="975"/>
      <c r="BC62" s="726">
        <v>3</v>
      </c>
      <c r="BD62" s="726">
        <v>3</v>
      </c>
      <c r="BE62" s="726">
        <f t="shared" ref="BE62:BE64" si="55">SUM(BF62:BS62)</f>
        <v>3</v>
      </c>
      <c r="BF62" s="739">
        <v>3</v>
      </c>
      <c r="BG62" s="739"/>
      <c r="BH62" s="739"/>
      <c r="BI62" s="739"/>
      <c r="BJ62" s="739"/>
      <c r="BK62" s="739"/>
      <c r="BL62" s="739"/>
      <c r="BM62" s="739"/>
      <c r="BN62" s="739"/>
      <c r="BO62" s="739"/>
      <c r="BP62" s="739"/>
      <c r="BQ62" s="739"/>
      <c r="BR62" s="739"/>
      <c r="BS62" s="739"/>
      <c r="BT62" s="726">
        <v>3</v>
      </c>
      <c r="BU62" s="979">
        <v>5</v>
      </c>
      <c r="BV62" s="979"/>
      <c r="BW62" s="979"/>
      <c r="BX62" s="979"/>
      <c r="BY62" s="979"/>
      <c r="BZ62" s="979"/>
      <c r="CA62" s="979"/>
      <c r="CB62" s="979"/>
      <c r="CC62" s="979"/>
      <c r="CD62" s="979"/>
      <c r="CE62" s="979"/>
      <c r="CF62" s="979"/>
      <c r="CG62" s="979"/>
      <c r="CH62" s="979"/>
      <c r="CI62" s="962">
        <v>3</v>
      </c>
      <c r="CJ62" s="2804">
        <v>3</v>
      </c>
      <c r="CK62" s="962">
        <v>3</v>
      </c>
      <c r="CL62" s="2586">
        <f t="shared" ref="CL62:CL64" si="56">CJ62/BD62*100</f>
        <v>100</v>
      </c>
      <c r="CM62" s="2586">
        <f t="shared" ref="CM62:CM64" si="57">CJ62/BT62*100</f>
        <v>100</v>
      </c>
      <c r="CN62" s="2586">
        <f t="shared" ref="CN62:CN64" si="58">CK62/BT62*100</f>
        <v>100</v>
      </c>
      <c r="CO62" s="2682">
        <v>3</v>
      </c>
      <c r="CP62" s="1955"/>
      <c r="CQ62" s="403"/>
      <c r="CR62" s="403"/>
      <c r="CS62" s="125"/>
      <c r="CU62" s="1039"/>
      <c r="CV62" s="1041"/>
    </row>
    <row r="63" spans="1:100" ht="21.75" customHeight="1">
      <c r="A63" s="702"/>
      <c r="B63" s="584" t="s">
        <v>547</v>
      </c>
      <c r="C63" s="609" t="s">
        <v>103</v>
      </c>
      <c r="D63" s="601">
        <v>6</v>
      </c>
      <c r="E63" s="601">
        <v>6</v>
      </c>
      <c r="F63" s="601">
        <v>6</v>
      </c>
      <c r="G63" s="601">
        <f>SUM(H63:H63)</f>
        <v>5</v>
      </c>
      <c r="H63" s="421">
        <v>5</v>
      </c>
      <c r="I63" s="601"/>
      <c r="J63" s="601"/>
      <c r="K63" s="601"/>
      <c r="L63" s="601"/>
      <c r="M63" s="601"/>
      <c r="N63" s="601"/>
      <c r="O63" s="601">
        <v>1</v>
      </c>
      <c r="P63" s="601"/>
      <c r="Q63" s="601"/>
      <c r="R63" s="601"/>
      <c r="S63" s="601"/>
      <c r="T63" s="601"/>
      <c r="U63" s="601"/>
      <c r="V63" s="601">
        <v>6</v>
      </c>
      <c r="W63" s="601">
        <v>6</v>
      </c>
      <c r="X63" s="601">
        <v>11</v>
      </c>
      <c r="Y63" s="726">
        <f t="shared" ref="Y63:Y70" si="59">SUM(Z63:AM63)</f>
        <v>6</v>
      </c>
      <c r="Z63" s="421">
        <v>6</v>
      </c>
      <c r="AA63" s="601"/>
      <c r="AB63" s="601"/>
      <c r="AC63" s="601"/>
      <c r="AD63" s="601"/>
      <c r="AE63" s="601"/>
      <c r="AF63" s="601"/>
      <c r="AG63" s="601"/>
      <c r="AH63" s="601"/>
      <c r="AI63" s="601"/>
      <c r="AJ63" s="601"/>
      <c r="AK63" s="601"/>
      <c r="AL63" s="601"/>
      <c r="AM63" s="601"/>
      <c r="AN63" s="726">
        <f t="shared" ref="AN63:AN70" si="60">SUM(AO63:BB63)</f>
        <v>13</v>
      </c>
      <c r="AO63" s="989">
        <v>13</v>
      </c>
      <c r="AP63" s="975"/>
      <c r="AQ63" s="975"/>
      <c r="AR63" s="975"/>
      <c r="AS63" s="975"/>
      <c r="AT63" s="975"/>
      <c r="AU63" s="975"/>
      <c r="AV63" s="975"/>
      <c r="AW63" s="975"/>
      <c r="AX63" s="975"/>
      <c r="AY63" s="975"/>
      <c r="AZ63" s="975"/>
      <c r="BA63" s="975"/>
      <c r="BB63" s="975"/>
      <c r="BC63" s="726">
        <v>13</v>
      </c>
      <c r="BD63" s="726">
        <v>13</v>
      </c>
      <c r="BE63" s="726">
        <f t="shared" si="55"/>
        <v>13</v>
      </c>
      <c r="BF63" s="739">
        <v>10</v>
      </c>
      <c r="BG63" s="739"/>
      <c r="BH63" s="739">
        <v>1</v>
      </c>
      <c r="BI63" s="739"/>
      <c r="BJ63" s="739"/>
      <c r="BK63" s="739"/>
      <c r="BL63" s="739"/>
      <c r="BM63" s="739"/>
      <c r="BN63" s="739">
        <v>1</v>
      </c>
      <c r="BO63" s="739"/>
      <c r="BP63" s="739"/>
      <c r="BQ63" s="739"/>
      <c r="BR63" s="739"/>
      <c r="BS63" s="739">
        <v>1</v>
      </c>
      <c r="BT63" s="726">
        <f t="shared" ref="BT63:BT70" si="61">SUM(BU63:CH63)</f>
        <v>11</v>
      </c>
      <c r="BU63" s="1286">
        <v>8</v>
      </c>
      <c r="BV63" s="979"/>
      <c r="BW63" s="979">
        <v>1</v>
      </c>
      <c r="BX63" s="979"/>
      <c r="BY63" s="979"/>
      <c r="BZ63" s="979"/>
      <c r="CA63" s="979"/>
      <c r="CB63" s="979"/>
      <c r="CC63" s="979">
        <v>1</v>
      </c>
      <c r="CD63" s="979"/>
      <c r="CE63" s="979"/>
      <c r="CF63" s="979"/>
      <c r="CG63" s="979"/>
      <c r="CH63" s="979">
        <v>1</v>
      </c>
      <c r="CI63" s="962">
        <v>11</v>
      </c>
      <c r="CJ63" s="962">
        <v>13</v>
      </c>
      <c r="CK63" s="962">
        <v>11</v>
      </c>
      <c r="CL63" s="2586">
        <f t="shared" si="56"/>
        <v>100</v>
      </c>
      <c r="CM63" s="2586">
        <f t="shared" si="57"/>
        <v>118.18181818181819</v>
      </c>
      <c r="CN63" s="2586">
        <f t="shared" si="58"/>
        <v>100</v>
      </c>
      <c r="CO63" s="2682">
        <v>9</v>
      </c>
      <c r="CP63" s="1955"/>
      <c r="CQ63" s="403"/>
      <c r="CR63" s="403"/>
      <c r="CS63" s="125"/>
      <c r="CV63" s="1038"/>
    </row>
    <row r="64" spans="1:100" ht="21.75" customHeight="1">
      <c r="A64" s="702"/>
      <c r="B64" s="584" t="s">
        <v>548</v>
      </c>
      <c r="C64" s="609" t="s">
        <v>103</v>
      </c>
      <c r="D64" s="601">
        <v>5</v>
      </c>
      <c r="E64" s="601">
        <v>2</v>
      </c>
      <c r="F64" s="601">
        <v>2</v>
      </c>
      <c r="G64" s="601">
        <f>SUM(H64:H64)</f>
        <v>2</v>
      </c>
      <c r="H64" s="421">
        <v>2</v>
      </c>
      <c r="I64" s="601"/>
      <c r="J64" s="601"/>
      <c r="K64" s="601"/>
      <c r="L64" s="601"/>
      <c r="M64" s="601"/>
      <c r="N64" s="601"/>
      <c r="O64" s="601"/>
      <c r="P64" s="601"/>
      <c r="Q64" s="601"/>
      <c r="R64" s="601"/>
      <c r="S64" s="601"/>
      <c r="T64" s="601"/>
      <c r="U64" s="601"/>
      <c r="V64" s="601">
        <v>2</v>
      </c>
      <c r="W64" s="601">
        <v>2</v>
      </c>
      <c r="X64" s="601">
        <v>5</v>
      </c>
      <c r="Y64" s="726">
        <f t="shared" si="59"/>
        <v>4</v>
      </c>
      <c r="Z64" s="421">
        <v>4</v>
      </c>
      <c r="AA64" s="601"/>
      <c r="AB64" s="601"/>
      <c r="AC64" s="601"/>
      <c r="AD64" s="601"/>
      <c r="AE64" s="601"/>
      <c r="AF64" s="601"/>
      <c r="AG64" s="601"/>
      <c r="AH64" s="601"/>
      <c r="AI64" s="601"/>
      <c r="AJ64" s="601"/>
      <c r="AK64" s="601"/>
      <c r="AL64" s="601"/>
      <c r="AM64" s="601"/>
      <c r="AN64" s="726">
        <f t="shared" si="60"/>
        <v>15</v>
      </c>
      <c r="AO64" s="989">
        <v>15</v>
      </c>
      <c r="AP64" s="975"/>
      <c r="AQ64" s="975"/>
      <c r="AR64" s="975"/>
      <c r="AS64" s="975"/>
      <c r="AT64" s="975"/>
      <c r="AU64" s="975"/>
      <c r="AV64" s="975"/>
      <c r="AW64" s="975"/>
      <c r="AX64" s="975"/>
      <c r="AY64" s="975"/>
      <c r="AZ64" s="975"/>
      <c r="BA64" s="975"/>
      <c r="BB64" s="975"/>
      <c r="BC64" s="726">
        <v>15</v>
      </c>
      <c r="BD64" s="726">
        <v>15</v>
      </c>
      <c r="BE64" s="726">
        <f t="shared" si="55"/>
        <v>15</v>
      </c>
      <c r="BF64" s="739">
        <v>15</v>
      </c>
      <c r="BG64" s="739"/>
      <c r="BH64" s="739"/>
      <c r="BI64" s="739"/>
      <c r="BJ64" s="739"/>
      <c r="BK64" s="739"/>
      <c r="BL64" s="739"/>
      <c r="BM64" s="739"/>
      <c r="BN64" s="739"/>
      <c r="BO64" s="739"/>
      <c r="BP64" s="739"/>
      <c r="BQ64" s="739"/>
      <c r="BR64" s="739"/>
      <c r="BS64" s="739"/>
      <c r="BT64" s="1071">
        <f t="shared" si="61"/>
        <v>10</v>
      </c>
      <c r="BU64" s="1286">
        <v>10</v>
      </c>
      <c r="BV64" s="979"/>
      <c r="BW64" s="979"/>
      <c r="BX64" s="979"/>
      <c r="BY64" s="979"/>
      <c r="BZ64" s="979"/>
      <c r="CA64" s="979"/>
      <c r="CB64" s="979"/>
      <c r="CC64" s="979"/>
      <c r="CD64" s="979"/>
      <c r="CE64" s="979"/>
      <c r="CF64" s="979"/>
      <c r="CG64" s="979"/>
      <c r="CH64" s="979"/>
      <c r="CI64" s="962">
        <v>6</v>
      </c>
      <c r="CJ64" s="962">
        <v>15</v>
      </c>
      <c r="CK64" s="2805">
        <v>10</v>
      </c>
      <c r="CL64" s="2586">
        <f t="shared" si="56"/>
        <v>100</v>
      </c>
      <c r="CM64" s="2586">
        <f t="shared" si="57"/>
        <v>150</v>
      </c>
      <c r="CN64" s="2586">
        <f t="shared" si="58"/>
        <v>100</v>
      </c>
      <c r="CO64" s="2682">
        <v>10</v>
      </c>
      <c r="CP64" s="1955"/>
      <c r="CQ64" s="403"/>
      <c r="CR64" s="403"/>
      <c r="CS64" s="125"/>
      <c r="CV64" s="1038"/>
    </row>
    <row r="65" spans="1:100" ht="21.75" customHeight="1">
      <c r="A65" s="702"/>
      <c r="B65" s="584" t="s">
        <v>549</v>
      </c>
      <c r="C65" s="609" t="s">
        <v>103</v>
      </c>
      <c r="D65" s="601">
        <v>0</v>
      </c>
      <c r="E65" s="601">
        <v>0</v>
      </c>
      <c r="F65" s="601">
        <v>0</v>
      </c>
      <c r="G65" s="601">
        <f>SUM(H65:H65)</f>
        <v>0</v>
      </c>
      <c r="H65" s="421"/>
      <c r="I65" s="601"/>
      <c r="J65" s="601"/>
      <c r="K65" s="601"/>
      <c r="L65" s="601"/>
      <c r="M65" s="601"/>
      <c r="N65" s="601"/>
      <c r="O65" s="601"/>
      <c r="P65" s="601"/>
      <c r="Q65" s="601"/>
      <c r="R65" s="601"/>
      <c r="S65" s="601"/>
      <c r="T65" s="601"/>
      <c r="U65" s="601"/>
      <c r="V65" s="601"/>
      <c r="W65" s="601"/>
      <c r="X65" s="601">
        <v>0</v>
      </c>
      <c r="Y65" s="726">
        <f t="shared" si="59"/>
        <v>0</v>
      </c>
      <c r="Z65" s="421">
        <v>0</v>
      </c>
      <c r="AA65" s="601"/>
      <c r="AB65" s="601"/>
      <c r="AC65" s="601"/>
      <c r="AD65" s="601"/>
      <c r="AE65" s="601"/>
      <c r="AF65" s="601"/>
      <c r="AG65" s="601"/>
      <c r="AH65" s="601"/>
      <c r="AI65" s="601"/>
      <c r="AJ65" s="601"/>
      <c r="AK65" s="601"/>
      <c r="AL65" s="601"/>
      <c r="AM65" s="601"/>
      <c r="AN65" s="726">
        <f t="shared" si="60"/>
        <v>0</v>
      </c>
      <c r="AO65" s="989"/>
      <c r="AP65" s="975"/>
      <c r="AQ65" s="975"/>
      <c r="AR65" s="975"/>
      <c r="AS65" s="975"/>
      <c r="AT65" s="975"/>
      <c r="AU65" s="975"/>
      <c r="AV65" s="975"/>
      <c r="AW65" s="975"/>
      <c r="AX65" s="975"/>
      <c r="AY65" s="975"/>
      <c r="AZ65" s="975"/>
      <c r="BA65" s="975"/>
      <c r="BB65" s="975"/>
      <c r="BC65" s="601"/>
      <c r="BD65" s="601"/>
      <c r="BE65" s="962"/>
      <c r="BF65" s="962"/>
      <c r="BG65" s="962"/>
      <c r="BH65" s="962"/>
      <c r="BI65" s="962"/>
      <c r="BJ65" s="962"/>
      <c r="BK65" s="962"/>
      <c r="BL65" s="962"/>
      <c r="BM65" s="962"/>
      <c r="BN65" s="962"/>
      <c r="BO65" s="962"/>
      <c r="BP65" s="962"/>
      <c r="BQ65" s="962"/>
      <c r="BR65" s="962"/>
      <c r="BS65" s="962"/>
      <c r="BT65" s="726">
        <f t="shared" si="61"/>
        <v>0</v>
      </c>
      <c r="BU65" s="1286"/>
      <c r="BV65" s="979"/>
      <c r="BW65" s="979"/>
      <c r="BX65" s="979"/>
      <c r="BY65" s="979"/>
      <c r="BZ65" s="979"/>
      <c r="CA65" s="979"/>
      <c r="CB65" s="979"/>
      <c r="CC65" s="979"/>
      <c r="CD65" s="979"/>
      <c r="CE65" s="979"/>
      <c r="CF65" s="979"/>
      <c r="CG65" s="979"/>
      <c r="CH65" s="979"/>
      <c r="CI65" s="972">
        <v>0</v>
      </c>
      <c r="CJ65" s="2473"/>
      <c r="CK65" s="2473">
        <v>0</v>
      </c>
      <c r="CL65" s="2586"/>
      <c r="CM65" s="2586"/>
      <c r="CN65" s="2586"/>
      <c r="CO65" s="2586"/>
      <c r="CP65" s="1955"/>
      <c r="CQ65" s="403"/>
      <c r="CR65" s="403"/>
      <c r="CV65" s="1038"/>
    </row>
    <row r="66" spans="1:100" ht="21.75" customHeight="1">
      <c r="A66" s="694">
        <v>2</v>
      </c>
      <c r="B66" s="546" t="s">
        <v>550</v>
      </c>
      <c r="C66" s="461"/>
      <c r="D66" s="601"/>
      <c r="E66" s="601"/>
      <c r="F66" s="601"/>
      <c r="G66" s="601"/>
      <c r="H66" s="421"/>
      <c r="I66" s="601"/>
      <c r="J66" s="601"/>
      <c r="K66" s="601"/>
      <c r="L66" s="601"/>
      <c r="M66" s="601"/>
      <c r="N66" s="601"/>
      <c r="O66" s="601"/>
      <c r="P66" s="601"/>
      <c r="Q66" s="601"/>
      <c r="R66" s="601"/>
      <c r="S66" s="601"/>
      <c r="T66" s="601"/>
      <c r="U66" s="601"/>
      <c r="V66" s="601"/>
      <c r="W66" s="601"/>
      <c r="X66" s="601"/>
      <c r="Y66" s="726">
        <f t="shared" si="59"/>
        <v>0</v>
      </c>
      <c r="Z66" s="421"/>
      <c r="AA66" s="601"/>
      <c r="AB66" s="601"/>
      <c r="AC66" s="601"/>
      <c r="AD66" s="601"/>
      <c r="AE66" s="601"/>
      <c r="AF66" s="601"/>
      <c r="AG66" s="601"/>
      <c r="AH66" s="601"/>
      <c r="AI66" s="601"/>
      <c r="AJ66" s="601"/>
      <c r="AK66" s="601"/>
      <c r="AL66" s="601"/>
      <c r="AM66" s="601"/>
      <c r="AN66" s="726">
        <f t="shared" si="60"/>
        <v>0</v>
      </c>
      <c r="AO66" s="989"/>
      <c r="AP66" s="975"/>
      <c r="AQ66" s="975"/>
      <c r="AR66" s="975"/>
      <c r="AS66" s="975"/>
      <c r="AT66" s="975"/>
      <c r="AU66" s="975"/>
      <c r="AV66" s="975"/>
      <c r="AW66" s="975"/>
      <c r="AX66" s="975"/>
      <c r="AY66" s="975"/>
      <c r="AZ66" s="975"/>
      <c r="BA66" s="975"/>
      <c r="BB66" s="975"/>
      <c r="BC66" s="601"/>
      <c r="BD66" s="601"/>
      <c r="BE66" s="962"/>
      <c r="BF66" s="962"/>
      <c r="BG66" s="962"/>
      <c r="BH66" s="962"/>
      <c r="BI66" s="962"/>
      <c r="BJ66" s="962"/>
      <c r="BK66" s="962"/>
      <c r="BL66" s="962"/>
      <c r="BM66" s="962"/>
      <c r="BN66" s="962"/>
      <c r="BO66" s="962"/>
      <c r="BP66" s="962"/>
      <c r="BQ66" s="962"/>
      <c r="BR66" s="962"/>
      <c r="BS66" s="962"/>
      <c r="BT66" s="726"/>
      <c r="BU66" s="1286"/>
      <c r="BV66" s="979"/>
      <c r="BW66" s="979"/>
      <c r="BX66" s="979"/>
      <c r="BY66" s="979"/>
      <c r="BZ66" s="979"/>
      <c r="CA66" s="979"/>
      <c r="CB66" s="979"/>
      <c r="CC66" s="979"/>
      <c r="CD66" s="979"/>
      <c r="CE66" s="979"/>
      <c r="CF66" s="979"/>
      <c r="CG66" s="979"/>
      <c r="CH66" s="979"/>
      <c r="CI66" s="979"/>
      <c r="CJ66" s="979"/>
      <c r="CK66" s="979"/>
      <c r="CL66" s="2586"/>
      <c r="CM66" s="2586"/>
      <c r="CN66" s="2586"/>
      <c r="CO66" s="2586"/>
      <c r="CP66" s="1955"/>
      <c r="CQ66" s="403"/>
      <c r="CR66" s="403"/>
      <c r="CV66" s="1038"/>
    </row>
    <row r="67" spans="1:100" s="84" customFormat="1" ht="21.75" customHeight="1">
      <c r="A67" s="702"/>
      <c r="B67" s="584" t="s">
        <v>546</v>
      </c>
      <c r="C67" s="609" t="s">
        <v>103</v>
      </c>
      <c r="D67" s="601">
        <v>0</v>
      </c>
      <c r="E67" s="601">
        <v>2</v>
      </c>
      <c r="F67" s="601">
        <v>2</v>
      </c>
      <c r="G67" s="601">
        <f>SUM(H67:H67)</f>
        <v>2</v>
      </c>
      <c r="H67" s="421">
        <v>2</v>
      </c>
      <c r="I67" s="601"/>
      <c r="J67" s="601"/>
      <c r="K67" s="601"/>
      <c r="L67" s="601"/>
      <c r="M67" s="601"/>
      <c r="N67" s="601"/>
      <c r="O67" s="601"/>
      <c r="P67" s="601"/>
      <c r="Q67" s="601"/>
      <c r="R67" s="601"/>
      <c r="S67" s="601"/>
      <c r="T67" s="601"/>
      <c r="U67" s="601"/>
      <c r="V67" s="601">
        <v>2</v>
      </c>
      <c r="W67" s="601">
        <v>2</v>
      </c>
      <c r="X67" s="601">
        <v>2</v>
      </c>
      <c r="Y67" s="726">
        <f t="shared" si="59"/>
        <v>2</v>
      </c>
      <c r="Z67" s="421">
        <v>2</v>
      </c>
      <c r="AA67" s="601"/>
      <c r="AB67" s="601"/>
      <c r="AC67" s="601"/>
      <c r="AD67" s="601"/>
      <c r="AE67" s="601"/>
      <c r="AF67" s="601"/>
      <c r="AG67" s="601"/>
      <c r="AH67" s="601"/>
      <c r="AI67" s="601"/>
      <c r="AJ67" s="601"/>
      <c r="AK67" s="601"/>
      <c r="AL67" s="601"/>
      <c r="AM67" s="601"/>
      <c r="AN67" s="726">
        <f t="shared" si="60"/>
        <v>1</v>
      </c>
      <c r="AO67" s="989">
        <v>1</v>
      </c>
      <c r="AP67" s="975"/>
      <c r="AQ67" s="975"/>
      <c r="AR67" s="975"/>
      <c r="AS67" s="975"/>
      <c r="AT67" s="975"/>
      <c r="AU67" s="975"/>
      <c r="AV67" s="975"/>
      <c r="AW67" s="975"/>
      <c r="AX67" s="975"/>
      <c r="AY67" s="975"/>
      <c r="AZ67" s="975"/>
      <c r="BA67" s="975"/>
      <c r="BB67" s="975"/>
      <c r="BC67" s="601">
        <v>0</v>
      </c>
      <c r="BD67" s="601">
        <v>0</v>
      </c>
      <c r="BE67" s="726">
        <f t="shared" ref="BE67:BE70" si="62">SUM(BF67:BS67)</f>
        <v>3</v>
      </c>
      <c r="BF67" s="739">
        <v>3</v>
      </c>
      <c r="BG67" s="739"/>
      <c r="BH67" s="739"/>
      <c r="BI67" s="739"/>
      <c r="BJ67" s="739"/>
      <c r="BK67" s="739"/>
      <c r="BL67" s="739"/>
      <c r="BM67" s="739"/>
      <c r="BN67" s="739"/>
      <c r="BO67" s="739"/>
      <c r="BP67" s="739"/>
      <c r="BQ67" s="739"/>
      <c r="BR67" s="739"/>
      <c r="BS67" s="739"/>
      <c r="BT67" s="726">
        <f t="shared" si="61"/>
        <v>2</v>
      </c>
      <c r="BU67" s="1286">
        <v>2</v>
      </c>
      <c r="BV67" s="979"/>
      <c r="BW67" s="979"/>
      <c r="BX67" s="979"/>
      <c r="BY67" s="979"/>
      <c r="BZ67" s="979"/>
      <c r="CA67" s="979"/>
      <c r="CB67" s="979"/>
      <c r="CC67" s="979"/>
      <c r="CD67" s="979"/>
      <c r="CE67" s="979"/>
      <c r="CF67" s="979"/>
      <c r="CG67" s="979"/>
      <c r="CH67" s="979"/>
      <c r="CI67" s="2585">
        <v>0</v>
      </c>
      <c r="CJ67" s="2585">
        <v>2</v>
      </c>
      <c r="CK67" s="2585">
        <v>2</v>
      </c>
      <c r="CL67" s="2586"/>
      <c r="CM67" s="2586">
        <f t="shared" ref="CM67" si="63">CJ67/BT67*100</f>
        <v>100</v>
      </c>
      <c r="CN67" s="2586">
        <f t="shared" ref="CN67:CN68" si="64">CK67/BT67*100</f>
        <v>100</v>
      </c>
      <c r="CO67" s="2682">
        <v>2</v>
      </c>
      <c r="CP67" s="1973"/>
      <c r="CQ67" s="403"/>
      <c r="CR67" s="403"/>
      <c r="CU67" s="1039"/>
      <c r="CV67" s="1038"/>
    </row>
    <row r="68" spans="1:100" ht="21.75" customHeight="1">
      <c r="A68" s="702"/>
      <c r="B68" s="584" t="s">
        <v>547</v>
      </c>
      <c r="C68" s="609" t="s">
        <v>103</v>
      </c>
      <c r="D68" s="601">
        <v>0</v>
      </c>
      <c r="E68" s="601">
        <v>4</v>
      </c>
      <c r="F68" s="601">
        <v>3</v>
      </c>
      <c r="G68" s="601">
        <f>SUM(H68:H68)</f>
        <v>4</v>
      </c>
      <c r="H68" s="421">
        <v>4</v>
      </c>
      <c r="I68" s="601"/>
      <c r="J68" s="601"/>
      <c r="K68" s="601"/>
      <c r="L68" s="601"/>
      <c r="M68" s="601"/>
      <c r="N68" s="601"/>
      <c r="O68" s="601"/>
      <c r="P68" s="601"/>
      <c r="Q68" s="601"/>
      <c r="R68" s="601"/>
      <c r="S68" s="601"/>
      <c r="T68" s="601"/>
      <c r="U68" s="601"/>
      <c r="V68" s="601">
        <v>7</v>
      </c>
      <c r="W68" s="601">
        <v>7</v>
      </c>
      <c r="X68" s="601">
        <v>9</v>
      </c>
      <c r="Y68" s="726">
        <f t="shared" si="59"/>
        <v>5</v>
      </c>
      <c r="Z68" s="421">
        <v>5</v>
      </c>
      <c r="AA68" s="601"/>
      <c r="AB68" s="601"/>
      <c r="AC68" s="601"/>
      <c r="AD68" s="601"/>
      <c r="AE68" s="601"/>
      <c r="AF68" s="601"/>
      <c r="AG68" s="601"/>
      <c r="AH68" s="601"/>
      <c r="AI68" s="601"/>
      <c r="AJ68" s="601"/>
      <c r="AK68" s="601"/>
      <c r="AL68" s="601"/>
      <c r="AM68" s="601"/>
      <c r="AN68" s="726">
        <f t="shared" si="60"/>
        <v>1</v>
      </c>
      <c r="AO68" s="989">
        <v>1</v>
      </c>
      <c r="AP68" s="975"/>
      <c r="AQ68" s="975"/>
      <c r="AR68" s="975"/>
      <c r="AS68" s="975"/>
      <c r="AT68" s="975"/>
      <c r="AU68" s="975"/>
      <c r="AV68" s="975"/>
      <c r="AW68" s="975"/>
      <c r="AX68" s="975"/>
      <c r="AY68" s="975"/>
      <c r="AZ68" s="975"/>
      <c r="BA68" s="975"/>
      <c r="BB68" s="975"/>
      <c r="BC68" s="601">
        <v>0</v>
      </c>
      <c r="BD68" s="601">
        <v>0</v>
      </c>
      <c r="BE68" s="726">
        <f t="shared" si="62"/>
        <v>0</v>
      </c>
      <c r="BF68" s="739"/>
      <c r="BG68" s="739"/>
      <c r="BH68" s="739"/>
      <c r="BI68" s="739"/>
      <c r="BJ68" s="739"/>
      <c r="BK68" s="739"/>
      <c r="BL68" s="739"/>
      <c r="BM68" s="739"/>
      <c r="BN68" s="739"/>
      <c r="BO68" s="739"/>
      <c r="BP68" s="739"/>
      <c r="BQ68" s="739"/>
      <c r="BR68" s="739"/>
      <c r="BS68" s="739"/>
      <c r="BT68" s="726">
        <f t="shared" si="61"/>
        <v>2</v>
      </c>
      <c r="BU68" s="1286">
        <v>2</v>
      </c>
      <c r="BV68" s="979"/>
      <c r="BW68" s="979"/>
      <c r="BX68" s="979"/>
      <c r="BY68" s="979"/>
      <c r="BZ68" s="979"/>
      <c r="CA68" s="979"/>
      <c r="CB68" s="979"/>
      <c r="CC68" s="979"/>
      <c r="CD68" s="979"/>
      <c r="CE68" s="979"/>
      <c r="CF68" s="979"/>
      <c r="CG68" s="979"/>
      <c r="CH68" s="979"/>
      <c r="CI68" s="2585">
        <v>0</v>
      </c>
      <c r="CJ68" s="2585"/>
      <c r="CK68" s="2585">
        <v>2</v>
      </c>
      <c r="CL68" s="2586">
        <v>0</v>
      </c>
      <c r="CM68" s="2586">
        <v>0</v>
      </c>
      <c r="CN68" s="2586">
        <f t="shared" si="64"/>
        <v>100</v>
      </c>
      <c r="CO68" s="2682">
        <v>4</v>
      </c>
      <c r="CP68" s="1955"/>
      <c r="CQ68" s="403"/>
      <c r="CR68" s="403"/>
      <c r="CU68" s="1039"/>
      <c r="CV68" s="1038"/>
    </row>
    <row r="69" spans="1:100" ht="52.5" customHeight="1">
      <c r="A69" s="702"/>
      <c r="B69" s="584" t="s">
        <v>551</v>
      </c>
      <c r="C69" s="609" t="s">
        <v>103</v>
      </c>
      <c r="D69" s="726">
        <v>0</v>
      </c>
      <c r="E69" s="726">
        <v>0</v>
      </c>
      <c r="F69" s="726">
        <v>0</v>
      </c>
      <c r="G69" s="726">
        <v>13</v>
      </c>
      <c r="H69" s="715"/>
      <c r="I69" s="715"/>
      <c r="J69" s="715"/>
      <c r="K69" s="715"/>
      <c r="L69" s="715"/>
      <c r="M69" s="715"/>
      <c r="N69" s="715"/>
      <c r="O69" s="715"/>
      <c r="P69" s="715"/>
      <c r="Q69" s="715"/>
      <c r="R69" s="715"/>
      <c r="S69" s="715"/>
      <c r="T69" s="715"/>
      <c r="U69" s="715"/>
      <c r="V69" s="715">
        <v>0</v>
      </c>
      <c r="W69" s="715">
        <v>0</v>
      </c>
      <c r="X69" s="726">
        <v>13</v>
      </c>
      <c r="Y69" s="726">
        <f t="shared" si="59"/>
        <v>15</v>
      </c>
      <c r="Z69" s="726">
        <v>15</v>
      </c>
      <c r="AA69" s="715"/>
      <c r="AB69" s="715"/>
      <c r="AC69" s="715"/>
      <c r="AD69" s="715"/>
      <c r="AE69" s="715"/>
      <c r="AF69" s="715"/>
      <c r="AG69" s="715"/>
      <c r="AH69" s="715"/>
      <c r="AI69" s="715"/>
      <c r="AJ69" s="715"/>
      <c r="AK69" s="715"/>
      <c r="AL69" s="715"/>
      <c r="AM69" s="715"/>
      <c r="AN69" s="726">
        <f t="shared" si="60"/>
        <v>0</v>
      </c>
      <c r="AO69" s="533"/>
      <c r="AP69" s="533"/>
      <c r="AQ69" s="533"/>
      <c r="AR69" s="533"/>
      <c r="AS69" s="533"/>
      <c r="AT69" s="533"/>
      <c r="AU69" s="533"/>
      <c r="AV69" s="533"/>
      <c r="AW69" s="533"/>
      <c r="AX69" s="533"/>
      <c r="AY69" s="533"/>
      <c r="AZ69" s="533"/>
      <c r="BA69" s="533"/>
      <c r="BB69" s="533"/>
      <c r="BC69" s="715">
        <v>0</v>
      </c>
      <c r="BD69" s="715"/>
      <c r="BE69" s="726">
        <f t="shared" si="62"/>
        <v>0</v>
      </c>
      <c r="BF69" s="715"/>
      <c r="BG69" s="715"/>
      <c r="BH69" s="715"/>
      <c r="BI69" s="715"/>
      <c r="BJ69" s="715"/>
      <c r="BK69" s="715"/>
      <c r="BL69" s="715"/>
      <c r="BM69" s="715"/>
      <c r="BN69" s="715"/>
      <c r="BO69" s="715"/>
      <c r="BP69" s="715"/>
      <c r="BQ69" s="715"/>
      <c r="BR69" s="715"/>
      <c r="BS69" s="715"/>
      <c r="BT69" s="726">
        <f t="shared" si="61"/>
        <v>0</v>
      </c>
      <c r="BU69" s="715"/>
      <c r="BV69" s="715"/>
      <c r="BW69" s="715"/>
      <c r="BX69" s="715"/>
      <c r="BY69" s="715"/>
      <c r="BZ69" s="715"/>
      <c r="CA69" s="715"/>
      <c r="CB69" s="715"/>
      <c r="CC69" s="715"/>
      <c r="CD69" s="715"/>
      <c r="CE69" s="715"/>
      <c r="CF69" s="715"/>
      <c r="CG69" s="715"/>
      <c r="CH69" s="715"/>
      <c r="CI69" s="1159">
        <v>0</v>
      </c>
      <c r="CJ69" s="1159"/>
      <c r="CK69" s="1159">
        <v>0</v>
      </c>
      <c r="CL69" s="2586"/>
      <c r="CM69" s="2586"/>
      <c r="CN69" s="2586"/>
      <c r="CO69" s="2586">
        <v>0</v>
      </c>
      <c r="CP69" s="1955"/>
      <c r="CQ69" s="403"/>
      <c r="CR69" s="403"/>
      <c r="CV69" s="1038"/>
    </row>
    <row r="70" spans="1:100" ht="21.75" customHeight="1">
      <c r="A70" s="702"/>
      <c r="B70" s="584" t="s">
        <v>549</v>
      </c>
      <c r="C70" s="609" t="s">
        <v>103</v>
      </c>
      <c r="D70" s="715">
        <v>0</v>
      </c>
      <c r="E70" s="715">
        <v>0</v>
      </c>
      <c r="F70" s="715">
        <v>0</v>
      </c>
      <c r="G70" s="715">
        <f>SUM(H70:H70)</f>
        <v>0</v>
      </c>
      <c r="H70" s="715"/>
      <c r="I70" s="715"/>
      <c r="J70" s="715"/>
      <c r="K70" s="715"/>
      <c r="L70" s="715"/>
      <c r="M70" s="715"/>
      <c r="N70" s="715"/>
      <c r="O70" s="715"/>
      <c r="P70" s="715"/>
      <c r="Q70" s="715"/>
      <c r="R70" s="715"/>
      <c r="S70" s="715"/>
      <c r="T70" s="715"/>
      <c r="U70" s="715"/>
      <c r="V70" s="715"/>
      <c r="W70" s="715"/>
      <c r="X70" s="715"/>
      <c r="Y70" s="726">
        <f t="shared" si="59"/>
        <v>0</v>
      </c>
      <c r="Z70" s="715"/>
      <c r="AA70" s="715"/>
      <c r="AB70" s="715"/>
      <c r="AC70" s="715"/>
      <c r="AD70" s="715"/>
      <c r="AE70" s="715"/>
      <c r="AF70" s="715"/>
      <c r="AG70" s="715"/>
      <c r="AH70" s="715"/>
      <c r="AI70" s="715"/>
      <c r="AJ70" s="715"/>
      <c r="AK70" s="715"/>
      <c r="AL70" s="715"/>
      <c r="AM70" s="715"/>
      <c r="AN70" s="726">
        <f t="shared" si="60"/>
        <v>0</v>
      </c>
      <c r="AO70" s="533"/>
      <c r="AP70" s="533"/>
      <c r="AQ70" s="533"/>
      <c r="AR70" s="533"/>
      <c r="AS70" s="533"/>
      <c r="AT70" s="533"/>
      <c r="AU70" s="533"/>
      <c r="AV70" s="533"/>
      <c r="AW70" s="533"/>
      <c r="AX70" s="533"/>
      <c r="AY70" s="533"/>
      <c r="AZ70" s="533"/>
      <c r="BA70" s="533"/>
      <c r="BB70" s="533"/>
      <c r="BC70" s="715">
        <v>0</v>
      </c>
      <c r="BD70" s="715"/>
      <c r="BE70" s="726">
        <f t="shared" si="62"/>
        <v>0</v>
      </c>
      <c r="BF70" s="715"/>
      <c r="BG70" s="715"/>
      <c r="BH70" s="715"/>
      <c r="BI70" s="715"/>
      <c r="BJ70" s="715"/>
      <c r="BK70" s="715"/>
      <c r="BL70" s="715"/>
      <c r="BM70" s="715"/>
      <c r="BN70" s="715"/>
      <c r="BO70" s="715"/>
      <c r="BP70" s="715"/>
      <c r="BQ70" s="715"/>
      <c r="BR70" s="715"/>
      <c r="BS70" s="715"/>
      <c r="BT70" s="726">
        <f t="shared" si="61"/>
        <v>0</v>
      </c>
      <c r="BU70" s="715"/>
      <c r="BV70" s="715"/>
      <c r="BW70" s="715"/>
      <c r="BX70" s="715"/>
      <c r="BY70" s="715"/>
      <c r="BZ70" s="715"/>
      <c r="CA70" s="715"/>
      <c r="CB70" s="715"/>
      <c r="CC70" s="715"/>
      <c r="CD70" s="715"/>
      <c r="CE70" s="715"/>
      <c r="CF70" s="715"/>
      <c r="CG70" s="715"/>
      <c r="CH70" s="715"/>
      <c r="CI70" s="1159">
        <v>0</v>
      </c>
      <c r="CJ70" s="1159"/>
      <c r="CK70" s="1159">
        <v>0</v>
      </c>
      <c r="CL70" s="2586"/>
      <c r="CM70" s="2586"/>
      <c r="CN70" s="2586"/>
      <c r="CO70" s="2586">
        <v>0</v>
      </c>
      <c r="CP70" s="1955"/>
      <c r="CQ70" s="403"/>
      <c r="CR70" s="404"/>
    </row>
    <row r="71" spans="1:100" ht="7.5" customHeight="1">
      <c r="A71" s="1974"/>
      <c r="B71" s="1975"/>
      <c r="C71" s="1976"/>
      <c r="D71" s="1977"/>
      <c r="E71" s="1977"/>
      <c r="F71" s="1977"/>
      <c r="G71" s="1977"/>
      <c r="H71" s="1977"/>
      <c r="I71" s="1977"/>
      <c r="J71" s="1977"/>
      <c r="K71" s="1977"/>
      <c r="L71" s="1977"/>
      <c r="M71" s="1977"/>
      <c r="N71" s="1977"/>
      <c r="O71" s="1977"/>
      <c r="P71" s="1977"/>
      <c r="Q71" s="1977"/>
      <c r="R71" s="1977"/>
      <c r="S71" s="1977"/>
      <c r="T71" s="1977"/>
      <c r="U71" s="1977"/>
      <c r="V71" s="1977"/>
      <c r="W71" s="1977"/>
      <c r="X71" s="1977"/>
      <c r="Y71" s="1977"/>
      <c r="Z71" s="1977"/>
      <c r="AA71" s="1977"/>
      <c r="AB71" s="1977"/>
      <c r="AC71" s="1977"/>
      <c r="AD71" s="1977"/>
      <c r="AE71" s="1977"/>
      <c r="AF71" s="1977"/>
      <c r="AG71" s="1977"/>
      <c r="AH71" s="1977"/>
      <c r="AI71" s="1977"/>
      <c r="AJ71" s="1977"/>
      <c r="AK71" s="1977"/>
      <c r="AL71" s="1977"/>
      <c r="AM71" s="1977"/>
      <c r="AN71" s="1977"/>
      <c r="AO71" s="1978"/>
      <c r="AP71" s="1978"/>
      <c r="AQ71" s="1978"/>
      <c r="AR71" s="1978"/>
      <c r="AS71" s="1978"/>
      <c r="AT71" s="1978"/>
      <c r="AU71" s="1978"/>
      <c r="AV71" s="1978"/>
      <c r="AW71" s="1978"/>
      <c r="AX71" s="1978"/>
      <c r="AY71" s="1978"/>
      <c r="AZ71" s="1978"/>
      <c r="BA71" s="1978"/>
      <c r="BB71" s="1978"/>
      <c r="BC71" s="1977"/>
      <c r="BD71" s="1977"/>
      <c r="BE71" s="1977"/>
      <c r="BF71" s="1977"/>
      <c r="BG71" s="1977"/>
      <c r="BH71" s="1977"/>
      <c r="BI71" s="1977"/>
      <c r="BJ71" s="1977"/>
      <c r="BK71" s="1977"/>
      <c r="BL71" s="1977"/>
      <c r="BM71" s="1977"/>
      <c r="BN71" s="1977"/>
      <c r="BO71" s="1977"/>
      <c r="BP71" s="1977"/>
      <c r="BQ71" s="1977"/>
      <c r="BR71" s="1977"/>
      <c r="BS71" s="1977"/>
      <c r="BT71" s="1977"/>
      <c r="BU71" s="1977"/>
      <c r="BV71" s="1977"/>
      <c r="BW71" s="1977"/>
      <c r="BX71" s="1977"/>
      <c r="BY71" s="1977"/>
      <c r="BZ71" s="1977"/>
      <c r="CA71" s="1977"/>
      <c r="CB71" s="1977"/>
      <c r="CC71" s="1977"/>
      <c r="CD71" s="1977"/>
      <c r="CE71" s="1977"/>
      <c r="CF71" s="1977"/>
      <c r="CG71" s="1977"/>
      <c r="CH71" s="1977"/>
      <c r="CI71" s="1977"/>
      <c r="CJ71" s="1977"/>
      <c r="CK71" s="1977"/>
      <c r="CL71" s="1979"/>
      <c r="CM71" s="1979"/>
      <c r="CN71" s="1979"/>
      <c r="CO71" s="1979"/>
      <c r="CP71" s="1974"/>
    </row>
    <row r="72" spans="1:100" ht="45" customHeight="1">
      <c r="A72" s="2997"/>
      <c r="B72" s="2997"/>
      <c r="C72" s="2997"/>
      <c r="D72" s="2997"/>
      <c r="E72" s="2997"/>
      <c r="F72" s="2997"/>
      <c r="G72" s="2997"/>
      <c r="H72" s="2997"/>
      <c r="I72" s="2997"/>
      <c r="J72" s="2997"/>
      <c r="K72" s="2997"/>
      <c r="L72" s="2997"/>
      <c r="M72" s="2997"/>
      <c r="N72" s="2997"/>
      <c r="O72" s="2997"/>
      <c r="P72" s="2997"/>
      <c r="Q72" s="2997"/>
      <c r="R72" s="2997"/>
      <c r="S72" s="2997"/>
      <c r="T72" s="2997"/>
      <c r="U72" s="2997"/>
      <c r="V72" s="2997"/>
      <c r="W72" s="2997"/>
      <c r="X72" s="2997"/>
      <c r="Y72" s="2997"/>
      <c r="Z72" s="2997"/>
      <c r="AA72" s="2997"/>
      <c r="AB72" s="2997"/>
      <c r="AC72" s="2997"/>
      <c r="AD72" s="2997"/>
      <c r="AE72" s="2997"/>
      <c r="AF72" s="2997"/>
      <c r="AG72" s="2997"/>
      <c r="AH72" s="2997"/>
      <c r="AI72" s="2997"/>
      <c r="AJ72" s="2997"/>
      <c r="AK72" s="2997"/>
      <c r="AL72" s="2997"/>
      <c r="AM72" s="2997"/>
      <c r="AN72" s="2997"/>
      <c r="AO72" s="2997"/>
      <c r="AP72" s="2997"/>
      <c r="AQ72" s="2997"/>
      <c r="AR72" s="2997"/>
      <c r="AS72" s="2997"/>
      <c r="AT72" s="2997"/>
      <c r="AU72" s="2997"/>
      <c r="AV72" s="2997"/>
      <c r="AW72" s="2997"/>
      <c r="AX72" s="2997"/>
      <c r="AY72" s="2997"/>
      <c r="AZ72" s="2997"/>
      <c r="BA72" s="2997"/>
      <c r="BB72" s="2997"/>
      <c r="BC72" s="2997"/>
      <c r="BD72" s="2997"/>
      <c r="BE72" s="2997"/>
      <c r="BF72" s="2997"/>
      <c r="BG72" s="2997"/>
      <c r="BH72" s="2997"/>
      <c r="BI72" s="2997"/>
      <c r="BJ72" s="2997"/>
      <c r="BK72" s="2997"/>
      <c r="BL72" s="2997"/>
      <c r="BM72" s="2997"/>
      <c r="BN72" s="2997"/>
      <c r="BO72" s="2997"/>
      <c r="BP72" s="2997"/>
      <c r="BQ72" s="2997"/>
      <c r="BR72" s="2997"/>
      <c r="BS72" s="2997"/>
      <c r="BT72" s="2997"/>
      <c r="BU72" s="2997"/>
      <c r="BV72" s="2997"/>
      <c r="BW72" s="2997"/>
      <c r="BX72" s="2997"/>
      <c r="BY72" s="2997"/>
      <c r="BZ72" s="2997"/>
      <c r="CA72" s="2997"/>
      <c r="CB72" s="2997"/>
      <c r="CC72" s="2997"/>
      <c r="CD72" s="2997"/>
      <c r="CE72" s="2997"/>
      <c r="CF72" s="2997"/>
      <c r="CG72" s="2997"/>
      <c r="CH72" s="2997"/>
      <c r="CI72" s="2997"/>
      <c r="CJ72" s="2997"/>
      <c r="CK72" s="2997"/>
      <c r="CL72" s="2997"/>
      <c r="CM72" s="2997"/>
      <c r="CN72" s="2997"/>
      <c r="CO72" s="2997"/>
      <c r="CP72" s="2997"/>
    </row>
    <row r="73" spans="1:100" ht="15.75" customHeight="1">
      <c r="A73" s="87"/>
      <c r="B73" s="88"/>
      <c r="C73" s="234"/>
      <c r="D73" s="89"/>
      <c r="E73" s="89"/>
      <c r="G73" s="90"/>
      <c r="H73" s="90"/>
      <c r="I73" s="90"/>
      <c r="J73" s="90"/>
      <c r="K73" s="90"/>
      <c r="L73" s="90"/>
      <c r="M73" s="90"/>
      <c r="N73" s="90"/>
      <c r="O73" s="90"/>
      <c r="P73" s="90"/>
      <c r="Q73" s="90"/>
      <c r="R73" s="90"/>
      <c r="S73" s="90"/>
      <c r="T73" s="90"/>
      <c r="U73" s="90"/>
      <c r="V73" s="90"/>
      <c r="W73" s="90"/>
      <c r="X73" s="90"/>
      <c r="Y73" s="90"/>
      <c r="Z73" s="120"/>
      <c r="AA73" s="120"/>
      <c r="AB73" s="120"/>
      <c r="AC73" s="120"/>
      <c r="AD73" s="120"/>
      <c r="AE73" s="120"/>
      <c r="AF73" s="120"/>
      <c r="AG73" s="120"/>
      <c r="AH73" s="120"/>
      <c r="AI73" s="120"/>
      <c r="AJ73" s="120"/>
      <c r="AK73" s="120"/>
      <c r="AL73" s="120"/>
      <c r="AM73" s="120"/>
      <c r="AN73" s="120"/>
      <c r="AO73" s="990"/>
      <c r="AP73" s="990"/>
      <c r="AQ73" s="990"/>
      <c r="AR73" s="990"/>
      <c r="AS73" s="990"/>
      <c r="AT73" s="990"/>
      <c r="AU73" s="990"/>
      <c r="AV73" s="990"/>
      <c r="AW73" s="990"/>
      <c r="AX73" s="990"/>
      <c r="AY73" s="990"/>
      <c r="AZ73" s="990"/>
      <c r="BA73" s="990"/>
      <c r="BB73" s="990"/>
      <c r="BC73" s="677"/>
      <c r="BD73" s="677"/>
      <c r="BE73" s="677"/>
      <c r="BF73" s="677"/>
      <c r="BG73" s="677"/>
      <c r="BH73" s="677"/>
      <c r="BI73" s="677"/>
      <c r="BJ73" s="677"/>
      <c r="BK73" s="677"/>
      <c r="BL73" s="677"/>
      <c r="BM73" s="677"/>
      <c r="BN73" s="677"/>
      <c r="BO73" s="677"/>
      <c r="BP73" s="677"/>
      <c r="BQ73" s="677"/>
      <c r="BR73" s="677"/>
      <c r="BS73" s="677"/>
      <c r="BT73" s="677"/>
      <c r="BU73" s="677"/>
      <c r="BV73" s="677"/>
      <c r="BW73" s="677"/>
      <c r="BX73" s="677"/>
      <c r="BY73" s="677"/>
      <c r="BZ73" s="677"/>
      <c r="CA73" s="677"/>
      <c r="CB73" s="677"/>
      <c r="CC73" s="677"/>
      <c r="CD73" s="677"/>
      <c r="CE73" s="677"/>
      <c r="CF73" s="677"/>
      <c r="CG73" s="677"/>
      <c r="CH73" s="677"/>
      <c r="CI73" s="677"/>
      <c r="CJ73" s="677"/>
      <c r="CK73" s="677"/>
    </row>
    <row r="74" spans="1:100" ht="15.75" customHeight="1">
      <c r="A74" s="87"/>
      <c r="B74" s="88"/>
      <c r="C74" s="234"/>
      <c r="D74" s="89"/>
      <c r="E74" s="89"/>
      <c r="G74" s="90"/>
      <c r="H74" s="90"/>
      <c r="I74" s="90"/>
      <c r="J74" s="90"/>
      <c r="K74" s="90"/>
      <c r="L74" s="90"/>
      <c r="M74" s="90"/>
      <c r="N74" s="90"/>
      <c r="O74" s="90"/>
      <c r="P74" s="90"/>
      <c r="Q74" s="90"/>
      <c r="R74" s="90"/>
      <c r="S74" s="90"/>
      <c r="T74" s="90"/>
      <c r="U74" s="90"/>
      <c r="V74" s="90"/>
      <c r="W74" s="90"/>
      <c r="X74" s="90"/>
      <c r="Y74" s="90"/>
      <c r="Z74" s="120"/>
      <c r="AA74" s="120"/>
      <c r="AB74" s="120"/>
      <c r="AC74" s="120"/>
      <c r="AD74" s="120"/>
      <c r="AE74" s="120"/>
      <c r="AF74" s="120"/>
      <c r="AG74" s="120"/>
      <c r="AH74" s="120"/>
      <c r="AI74" s="120"/>
      <c r="AJ74" s="120"/>
      <c r="AK74" s="120"/>
      <c r="AL74" s="120"/>
      <c r="AM74" s="120"/>
      <c r="AN74" s="120"/>
      <c r="AO74" s="990"/>
      <c r="AP74" s="990"/>
      <c r="AQ74" s="990"/>
      <c r="AR74" s="990"/>
      <c r="AS74" s="990"/>
      <c r="AT74" s="990"/>
      <c r="AU74" s="990"/>
      <c r="AV74" s="990"/>
      <c r="AW74" s="990"/>
      <c r="AX74" s="990"/>
      <c r="AY74" s="990"/>
      <c r="AZ74" s="990"/>
      <c r="BA74" s="990"/>
      <c r="BB74" s="990"/>
      <c r="BC74" s="677"/>
      <c r="BD74" s="677"/>
      <c r="BE74" s="677"/>
      <c r="BF74" s="677"/>
      <c r="BG74" s="677"/>
      <c r="BH74" s="677"/>
      <c r="BI74" s="677"/>
      <c r="BJ74" s="677"/>
      <c r="BK74" s="677"/>
      <c r="BL74" s="677"/>
      <c r="BM74" s="677"/>
      <c r="BN74" s="677"/>
      <c r="BO74" s="677"/>
      <c r="BP74" s="677"/>
      <c r="BQ74" s="677"/>
      <c r="BR74" s="677"/>
      <c r="BS74" s="677"/>
      <c r="BT74" s="677"/>
      <c r="BU74" s="677"/>
      <c r="BV74" s="677"/>
      <c r="BW74" s="677"/>
      <c r="BX74" s="677"/>
      <c r="BY74" s="677"/>
      <c r="BZ74" s="677"/>
      <c r="CA74" s="677"/>
      <c r="CB74" s="677"/>
      <c r="CC74" s="677"/>
      <c r="CD74" s="677"/>
      <c r="CE74" s="677"/>
      <c r="CF74" s="677"/>
      <c r="CG74" s="677"/>
      <c r="CH74" s="677"/>
      <c r="CI74" s="677"/>
      <c r="CJ74" s="677"/>
      <c r="CK74" s="677"/>
    </row>
    <row r="75" spans="1:100" ht="15.75" customHeight="1">
      <c r="A75" s="89"/>
      <c r="B75" s="88"/>
      <c r="C75" s="234"/>
      <c r="D75" s="89"/>
      <c r="E75" s="89"/>
      <c r="G75" s="90"/>
      <c r="H75" s="90"/>
      <c r="I75" s="90"/>
      <c r="J75" s="90"/>
      <c r="K75" s="90"/>
      <c r="L75" s="90"/>
      <c r="M75" s="90"/>
      <c r="N75" s="90"/>
      <c r="O75" s="90"/>
      <c r="P75" s="90"/>
      <c r="Q75" s="90"/>
      <c r="R75" s="90"/>
      <c r="S75" s="90"/>
      <c r="T75" s="90"/>
      <c r="U75" s="90"/>
      <c r="V75" s="90"/>
      <c r="W75" s="90"/>
      <c r="X75" s="90"/>
      <c r="Y75" s="90"/>
      <c r="Z75" s="120"/>
      <c r="AA75" s="120"/>
      <c r="AB75" s="120"/>
      <c r="AC75" s="120"/>
      <c r="AD75" s="120"/>
      <c r="AE75" s="120"/>
      <c r="AF75" s="120"/>
      <c r="AG75" s="120"/>
      <c r="AH75" s="120"/>
      <c r="AI75" s="120"/>
      <c r="AJ75" s="120"/>
      <c r="AK75" s="120"/>
      <c r="AL75" s="120"/>
      <c r="AM75" s="120"/>
      <c r="AN75" s="120"/>
      <c r="AO75" s="990"/>
      <c r="AP75" s="990"/>
      <c r="AQ75" s="990"/>
      <c r="AR75" s="990"/>
      <c r="AS75" s="990"/>
      <c r="AT75" s="990"/>
      <c r="AU75" s="990"/>
      <c r="AV75" s="990"/>
      <c r="AW75" s="990"/>
      <c r="AX75" s="990"/>
      <c r="AY75" s="990"/>
      <c r="AZ75" s="990"/>
      <c r="BA75" s="990"/>
      <c r="BB75" s="990"/>
      <c r="BC75" s="677"/>
      <c r="BD75" s="677"/>
      <c r="BE75" s="677"/>
      <c r="BF75" s="677"/>
      <c r="BG75" s="677"/>
      <c r="BH75" s="677"/>
      <c r="BI75" s="677"/>
      <c r="BJ75" s="677"/>
      <c r="BK75" s="677"/>
      <c r="BL75" s="677"/>
      <c r="BM75" s="677"/>
      <c r="BN75" s="677"/>
      <c r="BO75" s="677"/>
      <c r="BP75" s="677"/>
      <c r="BQ75" s="677"/>
      <c r="BR75" s="677"/>
      <c r="BS75" s="677"/>
      <c r="BT75" s="677"/>
      <c r="BU75" s="677"/>
      <c r="BV75" s="677"/>
      <c r="BW75" s="677"/>
      <c r="BX75" s="677"/>
      <c r="BY75" s="677"/>
      <c r="BZ75" s="677"/>
      <c r="CA75" s="677"/>
      <c r="CB75" s="677"/>
      <c r="CC75" s="677"/>
      <c r="CD75" s="677"/>
      <c r="CE75" s="677"/>
      <c r="CF75" s="677"/>
      <c r="CG75" s="677"/>
      <c r="CH75" s="677"/>
      <c r="CI75" s="677"/>
      <c r="CJ75" s="677"/>
      <c r="CK75" s="677"/>
    </row>
    <row r="76" spans="1:100" ht="15.75" customHeight="1">
      <c r="A76" s="89"/>
      <c r="B76" s="88"/>
      <c r="C76" s="234"/>
      <c r="D76" s="89"/>
      <c r="E76" s="89"/>
      <c r="G76" s="90"/>
      <c r="H76" s="90"/>
      <c r="I76" s="90"/>
      <c r="J76" s="90"/>
      <c r="K76" s="90"/>
      <c r="L76" s="90"/>
      <c r="M76" s="90"/>
      <c r="N76" s="90"/>
      <c r="O76" s="90"/>
      <c r="P76" s="90"/>
      <c r="Q76" s="90"/>
      <c r="R76" s="90"/>
      <c r="S76" s="90"/>
      <c r="T76" s="90"/>
      <c r="U76" s="90"/>
      <c r="V76" s="90"/>
      <c r="W76" s="90"/>
      <c r="X76" s="90"/>
      <c r="Y76" s="90"/>
      <c r="Z76" s="120"/>
      <c r="AA76" s="120"/>
      <c r="AB76" s="120"/>
      <c r="AC76" s="120"/>
      <c r="AD76" s="120"/>
      <c r="AE76" s="120"/>
      <c r="AF76" s="120"/>
      <c r="AG76" s="120"/>
      <c r="AH76" s="120"/>
      <c r="AI76" s="120"/>
      <c r="AJ76" s="120"/>
      <c r="AK76" s="120"/>
      <c r="AL76" s="120"/>
      <c r="AM76" s="120"/>
      <c r="AN76" s="120"/>
      <c r="AO76" s="990"/>
      <c r="AP76" s="990"/>
      <c r="AQ76" s="990"/>
      <c r="AR76" s="990"/>
      <c r="AS76" s="990"/>
      <c r="AT76" s="990"/>
      <c r="AU76" s="990"/>
      <c r="AV76" s="990"/>
      <c r="AW76" s="990"/>
      <c r="AX76" s="990"/>
      <c r="AY76" s="990"/>
      <c r="AZ76" s="990"/>
      <c r="BA76" s="990"/>
      <c r="BB76" s="990"/>
      <c r="BC76" s="677"/>
      <c r="BD76" s="677"/>
      <c r="BE76" s="677"/>
      <c r="BF76" s="677"/>
      <c r="BG76" s="677"/>
      <c r="BH76" s="677"/>
      <c r="BI76" s="677"/>
      <c r="BJ76" s="677"/>
      <c r="BK76" s="677"/>
      <c r="BL76" s="677"/>
      <c r="BM76" s="677"/>
      <c r="BN76" s="677"/>
      <c r="BO76" s="677"/>
      <c r="BP76" s="677"/>
      <c r="BQ76" s="677"/>
      <c r="BR76" s="677"/>
      <c r="BS76" s="677"/>
      <c r="BT76" s="677"/>
      <c r="BU76" s="677"/>
      <c r="BV76" s="677"/>
      <c r="BW76" s="677"/>
      <c r="BX76" s="677"/>
      <c r="BY76" s="677"/>
      <c r="BZ76" s="677"/>
      <c r="CA76" s="677"/>
      <c r="CB76" s="677"/>
      <c r="CC76" s="677"/>
      <c r="CD76" s="677"/>
      <c r="CE76" s="677"/>
      <c r="CF76" s="677"/>
      <c r="CG76" s="677"/>
      <c r="CH76" s="677"/>
      <c r="CI76" s="677"/>
      <c r="CJ76" s="677"/>
      <c r="CK76" s="677"/>
    </row>
    <row r="77" spans="1:100" ht="15.75" customHeight="1">
      <c r="G77" s="92"/>
      <c r="H77" s="92"/>
      <c r="I77" s="92"/>
      <c r="J77" s="92"/>
      <c r="K77" s="92"/>
      <c r="L77" s="92"/>
      <c r="M77" s="92"/>
      <c r="N77" s="92"/>
      <c r="O77" s="92"/>
      <c r="P77" s="92"/>
      <c r="Q77" s="92"/>
      <c r="R77" s="92"/>
      <c r="S77" s="92"/>
      <c r="T77" s="92"/>
      <c r="U77" s="92"/>
      <c r="V77" s="92"/>
      <c r="W77" s="92"/>
      <c r="X77" s="92"/>
      <c r="Y77" s="92"/>
      <c r="Z77" s="120"/>
      <c r="AA77" s="120"/>
      <c r="AB77" s="120"/>
      <c r="AC77" s="120"/>
      <c r="AD77" s="120"/>
      <c r="AE77" s="120"/>
      <c r="AF77" s="120"/>
      <c r="AG77" s="120"/>
      <c r="AH77" s="120"/>
      <c r="AI77" s="120"/>
      <c r="AJ77" s="120"/>
      <c r="AK77" s="120"/>
      <c r="AL77" s="120"/>
      <c r="AM77" s="120"/>
      <c r="AN77" s="120"/>
      <c r="AO77" s="990"/>
      <c r="AP77" s="990"/>
      <c r="AQ77" s="990"/>
      <c r="AR77" s="990"/>
      <c r="AS77" s="990"/>
      <c r="AT77" s="990"/>
      <c r="AU77" s="990"/>
      <c r="AV77" s="990"/>
      <c r="AW77" s="990"/>
      <c r="AX77" s="990"/>
      <c r="AY77" s="990"/>
      <c r="AZ77" s="990"/>
      <c r="BA77" s="990"/>
      <c r="BB77" s="990"/>
      <c r="BC77" s="677"/>
      <c r="BD77" s="677"/>
      <c r="BE77" s="677"/>
      <c r="BF77" s="677"/>
      <c r="BG77" s="677"/>
      <c r="BH77" s="677"/>
      <c r="BI77" s="677"/>
      <c r="BJ77" s="677"/>
      <c r="BK77" s="677"/>
      <c r="BL77" s="677"/>
      <c r="BM77" s="677"/>
      <c r="BN77" s="677"/>
      <c r="BO77" s="677"/>
      <c r="BP77" s="677"/>
      <c r="BQ77" s="677"/>
      <c r="BR77" s="677"/>
      <c r="BS77" s="677"/>
      <c r="BT77" s="677"/>
      <c r="BU77" s="677"/>
      <c r="BV77" s="677"/>
      <c r="BW77" s="677"/>
      <c r="BX77" s="677"/>
      <c r="BY77" s="677"/>
      <c r="BZ77" s="677"/>
      <c r="CA77" s="677"/>
      <c r="CB77" s="677"/>
      <c r="CC77" s="677"/>
      <c r="CD77" s="677"/>
      <c r="CE77" s="677"/>
      <c r="CF77" s="677"/>
      <c r="CG77" s="677"/>
      <c r="CH77" s="677"/>
      <c r="CI77" s="677"/>
      <c r="CJ77" s="677"/>
      <c r="CK77" s="677"/>
    </row>
    <row r="78" spans="1:100" ht="15.75" customHeight="1">
      <c r="G78" s="92"/>
      <c r="H78" s="92"/>
      <c r="I78" s="92"/>
      <c r="J78" s="92"/>
      <c r="K78" s="92"/>
      <c r="L78" s="92"/>
      <c r="M78" s="92"/>
      <c r="N78" s="92"/>
      <c r="O78" s="92"/>
      <c r="P78" s="92"/>
      <c r="Q78" s="92"/>
      <c r="R78" s="92"/>
      <c r="S78" s="92"/>
      <c r="T78" s="92"/>
      <c r="U78" s="92"/>
      <c r="V78" s="92"/>
      <c r="W78" s="92"/>
      <c r="X78" s="92"/>
      <c r="Y78" s="92"/>
      <c r="Z78" s="120"/>
      <c r="AA78" s="120"/>
      <c r="AB78" s="120"/>
      <c r="AC78" s="120"/>
      <c r="AD78" s="120"/>
      <c r="AE78" s="120"/>
      <c r="AF78" s="120"/>
      <c r="AG78" s="120"/>
      <c r="AH78" s="120"/>
      <c r="AI78" s="120"/>
      <c r="AJ78" s="120"/>
      <c r="AK78" s="120"/>
      <c r="AL78" s="120"/>
      <c r="AM78" s="120"/>
      <c r="AN78" s="120"/>
      <c r="AO78" s="990"/>
      <c r="AP78" s="990"/>
      <c r="AQ78" s="990"/>
      <c r="AR78" s="990"/>
      <c r="AS78" s="990"/>
      <c r="AT78" s="990"/>
      <c r="AU78" s="990"/>
      <c r="AV78" s="990"/>
      <c r="AW78" s="990"/>
      <c r="AX78" s="990"/>
      <c r="AY78" s="990"/>
      <c r="AZ78" s="990"/>
      <c r="BA78" s="990"/>
      <c r="BB78" s="990"/>
      <c r="BC78" s="677"/>
      <c r="BD78" s="677"/>
      <c r="BE78" s="677"/>
      <c r="BF78" s="677"/>
      <c r="BG78" s="677"/>
      <c r="BH78" s="677"/>
      <c r="BI78" s="677"/>
      <c r="BJ78" s="677"/>
      <c r="BK78" s="677"/>
      <c r="BL78" s="677"/>
      <c r="BM78" s="677"/>
      <c r="BN78" s="677"/>
      <c r="BO78" s="677"/>
      <c r="BP78" s="677"/>
      <c r="BQ78" s="677"/>
      <c r="BR78" s="677"/>
      <c r="BS78" s="677"/>
      <c r="BT78" s="677"/>
      <c r="BU78" s="677"/>
      <c r="BV78" s="677"/>
      <c r="BW78" s="677"/>
      <c r="BX78" s="677"/>
      <c r="BY78" s="677"/>
      <c r="BZ78" s="677"/>
      <c r="CA78" s="677"/>
      <c r="CB78" s="677"/>
      <c r="CC78" s="677"/>
      <c r="CD78" s="677"/>
      <c r="CE78" s="677"/>
      <c r="CF78" s="677"/>
      <c r="CG78" s="677"/>
      <c r="CH78" s="677"/>
      <c r="CI78" s="677"/>
      <c r="CJ78" s="677"/>
      <c r="CK78" s="677"/>
    </row>
    <row r="79" spans="1:100" ht="15.75" customHeight="1">
      <c r="G79" s="92"/>
      <c r="H79" s="92"/>
      <c r="I79" s="92"/>
      <c r="J79" s="92"/>
      <c r="K79" s="92"/>
      <c r="L79" s="92"/>
      <c r="M79" s="92"/>
      <c r="N79" s="92"/>
      <c r="O79" s="92"/>
      <c r="P79" s="92"/>
      <c r="Q79" s="92"/>
      <c r="R79" s="92"/>
      <c r="S79" s="92"/>
      <c r="T79" s="92"/>
      <c r="U79" s="92"/>
      <c r="V79" s="92"/>
      <c r="W79" s="92"/>
      <c r="X79" s="92"/>
      <c r="Y79" s="92"/>
      <c r="Z79" s="120"/>
      <c r="AA79" s="120"/>
      <c r="AB79" s="120"/>
      <c r="AC79" s="120"/>
      <c r="AD79" s="120"/>
      <c r="AE79" s="120"/>
      <c r="AF79" s="120"/>
      <c r="AG79" s="120"/>
      <c r="AH79" s="120"/>
      <c r="AI79" s="120"/>
      <c r="AJ79" s="120"/>
      <c r="AK79" s="120"/>
      <c r="AL79" s="120"/>
      <c r="AM79" s="120"/>
      <c r="AN79" s="120"/>
      <c r="AO79" s="990"/>
      <c r="AP79" s="990"/>
      <c r="AQ79" s="990"/>
      <c r="AR79" s="990"/>
      <c r="AS79" s="990"/>
      <c r="AT79" s="990"/>
      <c r="AU79" s="990"/>
      <c r="AV79" s="990"/>
      <c r="AW79" s="990"/>
      <c r="AX79" s="990"/>
      <c r="AY79" s="990"/>
      <c r="AZ79" s="990"/>
      <c r="BA79" s="990"/>
      <c r="BB79" s="990"/>
      <c r="BC79" s="677"/>
      <c r="BD79" s="677"/>
      <c r="BE79" s="677"/>
      <c r="BF79" s="677"/>
      <c r="BG79" s="677"/>
      <c r="BH79" s="677"/>
      <c r="BI79" s="677"/>
      <c r="BJ79" s="677"/>
      <c r="BK79" s="677"/>
      <c r="BL79" s="677"/>
      <c r="BM79" s="677"/>
      <c r="BN79" s="677"/>
      <c r="BO79" s="677"/>
      <c r="BP79" s="677"/>
      <c r="BQ79" s="677"/>
      <c r="BR79" s="677"/>
      <c r="BS79" s="677"/>
      <c r="BT79" s="677"/>
      <c r="BU79" s="677"/>
      <c r="BV79" s="677"/>
      <c r="BW79" s="677"/>
      <c r="BX79" s="677"/>
      <c r="BY79" s="677"/>
      <c r="BZ79" s="677"/>
      <c r="CA79" s="677"/>
      <c r="CB79" s="677"/>
      <c r="CC79" s="677"/>
      <c r="CD79" s="677"/>
      <c r="CE79" s="677"/>
      <c r="CF79" s="677"/>
      <c r="CG79" s="677"/>
      <c r="CH79" s="677"/>
      <c r="CI79" s="677"/>
      <c r="CJ79" s="677"/>
      <c r="CK79" s="677"/>
    </row>
    <row r="80" spans="1:100" ht="15.75" customHeight="1">
      <c r="G80" s="92"/>
      <c r="H80" s="92"/>
      <c r="I80" s="92"/>
      <c r="J80" s="92"/>
      <c r="K80" s="92"/>
      <c r="L80" s="92"/>
      <c r="M80" s="92"/>
      <c r="N80" s="92"/>
      <c r="O80" s="92"/>
      <c r="P80" s="92"/>
      <c r="Q80" s="92"/>
      <c r="R80" s="92"/>
      <c r="S80" s="92"/>
      <c r="T80" s="92"/>
      <c r="U80" s="92"/>
      <c r="V80" s="92"/>
      <c r="W80" s="92"/>
      <c r="X80" s="92"/>
      <c r="Y80" s="92"/>
      <c r="Z80" s="120"/>
      <c r="AA80" s="120"/>
      <c r="AB80" s="120"/>
      <c r="AC80" s="120"/>
      <c r="AD80" s="120"/>
      <c r="AE80" s="120"/>
      <c r="AF80" s="120"/>
      <c r="AG80" s="120"/>
      <c r="AH80" s="120"/>
      <c r="AI80" s="120"/>
      <c r="AJ80" s="120"/>
      <c r="AK80" s="120"/>
      <c r="AL80" s="120"/>
      <c r="AM80" s="120"/>
      <c r="AN80" s="120"/>
      <c r="AO80" s="990"/>
      <c r="AP80" s="990"/>
      <c r="AQ80" s="990"/>
      <c r="AR80" s="990"/>
      <c r="AS80" s="990"/>
      <c r="AT80" s="990"/>
      <c r="AU80" s="990"/>
      <c r="AV80" s="990"/>
      <c r="AW80" s="990"/>
      <c r="AX80" s="990"/>
      <c r="AY80" s="990"/>
      <c r="AZ80" s="990"/>
      <c r="BA80" s="990"/>
      <c r="BB80" s="990"/>
      <c r="BC80" s="677"/>
      <c r="BD80" s="677"/>
      <c r="BE80" s="677"/>
      <c r="BF80" s="677"/>
      <c r="BG80" s="677"/>
      <c r="BH80" s="677"/>
      <c r="BI80" s="677"/>
      <c r="BJ80" s="677"/>
      <c r="BK80" s="677"/>
      <c r="BL80" s="677"/>
      <c r="BM80" s="677"/>
      <c r="BN80" s="677"/>
      <c r="BO80" s="677"/>
      <c r="BP80" s="677"/>
      <c r="BQ80" s="677"/>
      <c r="BR80" s="677"/>
      <c r="BS80" s="677"/>
      <c r="BT80" s="677"/>
      <c r="BU80" s="677"/>
      <c r="BV80" s="677"/>
      <c r="BW80" s="677"/>
      <c r="BX80" s="677"/>
      <c r="BY80" s="677"/>
      <c r="BZ80" s="677"/>
      <c r="CA80" s="677"/>
      <c r="CB80" s="677"/>
      <c r="CC80" s="677"/>
      <c r="CD80" s="677"/>
      <c r="CE80" s="677"/>
      <c r="CF80" s="677"/>
      <c r="CG80" s="677"/>
      <c r="CH80" s="677"/>
      <c r="CI80" s="677"/>
      <c r="CJ80" s="677"/>
      <c r="CK80" s="677"/>
    </row>
    <row r="81" spans="7:89" ht="15.75" customHeight="1">
      <c r="G81" s="92"/>
      <c r="H81" s="92"/>
      <c r="I81" s="92"/>
      <c r="J81" s="92"/>
      <c r="K81" s="92"/>
      <c r="L81" s="92"/>
      <c r="M81" s="92"/>
      <c r="N81" s="92"/>
      <c r="O81" s="92"/>
      <c r="P81" s="92"/>
      <c r="Q81" s="92"/>
      <c r="R81" s="92"/>
      <c r="S81" s="92"/>
      <c r="T81" s="92"/>
      <c r="U81" s="92"/>
      <c r="V81" s="92"/>
      <c r="W81" s="92"/>
      <c r="X81" s="92"/>
      <c r="Y81" s="92"/>
      <c r="Z81" s="120"/>
      <c r="AA81" s="120"/>
      <c r="AB81" s="120"/>
      <c r="AC81" s="120"/>
      <c r="AD81" s="120"/>
      <c r="AE81" s="120"/>
      <c r="AF81" s="120"/>
      <c r="AG81" s="120"/>
      <c r="AH81" s="120"/>
      <c r="AI81" s="120"/>
      <c r="AJ81" s="120"/>
      <c r="AK81" s="120"/>
      <c r="AL81" s="120"/>
      <c r="AM81" s="120"/>
      <c r="AN81" s="120"/>
      <c r="AO81" s="990"/>
      <c r="AP81" s="990"/>
      <c r="AQ81" s="990"/>
      <c r="AR81" s="990"/>
      <c r="AS81" s="990"/>
      <c r="AT81" s="990"/>
      <c r="AU81" s="990"/>
      <c r="AV81" s="990"/>
      <c r="AW81" s="990"/>
      <c r="AX81" s="990"/>
      <c r="AY81" s="990"/>
      <c r="AZ81" s="990"/>
      <c r="BA81" s="990"/>
      <c r="BB81" s="990"/>
      <c r="BC81" s="677"/>
      <c r="BD81" s="677"/>
      <c r="BE81" s="677"/>
      <c r="BF81" s="677"/>
      <c r="BG81" s="677"/>
      <c r="BH81" s="677"/>
      <c r="BI81" s="677"/>
      <c r="BJ81" s="677"/>
      <c r="BK81" s="677"/>
      <c r="BL81" s="677"/>
      <c r="BM81" s="677"/>
      <c r="BN81" s="677"/>
      <c r="BO81" s="677"/>
      <c r="BP81" s="677"/>
      <c r="BQ81" s="677"/>
      <c r="BR81" s="677"/>
      <c r="BS81" s="677"/>
      <c r="BT81" s="677"/>
      <c r="BU81" s="677"/>
      <c r="BV81" s="677"/>
      <c r="BW81" s="677"/>
      <c r="BX81" s="677"/>
      <c r="BY81" s="677"/>
      <c r="BZ81" s="677"/>
      <c r="CA81" s="677"/>
      <c r="CB81" s="677"/>
      <c r="CC81" s="677"/>
      <c r="CD81" s="677"/>
      <c r="CE81" s="677"/>
      <c r="CF81" s="677"/>
      <c r="CG81" s="677"/>
      <c r="CH81" s="677"/>
      <c r="CI81" s="677"/>
      <c r="CJ81" s="677"/>
      <c r="CK81" s="677"/>
    </row>
    <row r="82" spans="7:89" ht="15.75" customHeight="1">
      <c r="G82" s="92"/>
      <c r="H82" s="92"/>
      <c r="I82" s="92"/>
      <c r="J82" s="92"/>
      <c r="K82" s="92"/>
      <c r="L82" s="92"/>
      <c r="M82" s="92"/>
      <c r="N82" s="92"/>
      <c r="O82" s="92"/>
      <c r="P82" s="92"/>
      <c r="Q82" s="92"/>
      <c r="R82" s="92"/>
      <c r="S82" s="92"/>
      <c r="T82" s="92"/>
      <c r="U82" s="92"/>
      <c r="V82" s="92"/>
      <c r="W82" s="92"/>
      <c r="X82" s="92"/>
      <c r="Y82" s="92"/>
      <c r="Z82" s="120"/>
      <c r="AA82" s="120"/>
      <c r="AB82" s="120"/>
      <c r="AC82" s="120"/>
      <c r="AD82" s="120"/>
      <c r="AE82" s="120"/>
      <c r="AF82" s="120"/>
      <c r="AG82" s="120"/>
      <c r="AH82" s="120"/>
      <c r="AI82" s="120"/>
      <c r="AJ82" s="120"/>
      <c r="AK82" s="120"/>
      <c r="AL82" s="120"/>
      <c r="AM82" s="120"/>
      <c r="AN82" s="120"/>
      <c r="AO82" s="990"/>
      <c r="AP82" s="990"/>
      <c r="AQ82" s="990"/>
      <c r="AR82" s="990"/>
      <c r="AS82" s="990"/>
      <c r="AT82" s="990"/>
      <c r="AU82" s="990"/>
      <c r="AV82" s="990"/>
      <c r="AW82" s="990"/>
      <c r="AX82" s="990"/>
      <c r="AY82" s="990"/>
      <c r="AZ82" s="990"/>
      <c r="BA82" s="990"/>
      <c r="BB82" s="990"/>
      <c r="BC82" s="677"/>
      <c r="BD82" s="677"/>
      <c r="BE82" s="677"/>
      <c r="BF82" s="677"/>
      <c r="BG82" s="677"/>
      <c r="BH82" s="677"/>
      <c r="BI82" s="677"/>
      <c r="BJ82" s="677"/>
      <c r="BK82" s="677"/>
      <c r="BL82" s="677"/>
      <c r="BM82" s="677"/>
      <c r="BN82" s="677"/>
      <c r="BO82" s="677"/>
      <c r="BP82" s="677"/>
      <c r="BQ82" s="677"/>
      <c r="BR82" s="677"/>
      <c r="BS82" s="677"/>
      <c r="BT82" s="677"/>
      <c r="BU82" s="677"/>
      <c r="BV82" s="677"/>
      <c r="BW82" s="677"/>
      <c r="BX82" s="677"/>
      <c r="BY82" s="677"/>
      <c r="BZ82" s="677"/>
      <c r="CA82" s="677"/>
      <c r="CB82" s="677"/>
      <c r="CC82" s="677"/>
      <c r="CD82" s="677"/>
      <c r="CE82" s="677"/>
      <c r="CF82" s="677"/>
      <c r="CG82" s="677"/>
      <c r="CH82" s="677"/>
      <c r="CI82" s="677"/>
      <c r="CJ82" s="677"/>
      <c r="CK82" s="677"/>
    </row>
    <row r="83" spans="7:89" ht="15.75" customHeight="1">
      <c r="G83" s="92"/>
      <c r="H83" s="92"/>
      <c r="I83" s="92"/>
      <c r="J83" s="92"/>
      <c r="K83" s="92"/>
      <c r="L83" s="92"/>
      <c r="M83" s="92"/>
      <c r="N83" s="92"/>
      <c r="O83" s="92"/>
      <c r="P83" s="92"/>
      <c r="Q83" s="92"/>
      <c r="R83" s="92"/>
      <c r="S83" s="92"/>
      <c r="T83" s="92"/>
      <c r="U83" s="92"/>
      <c r="V83" s="92"/>
      <c r="W83" s="92"/>
      <c r="X83" s="92"/>
      <c r="Y83" s="92"/>
      <c r="Z83" s="120"/>
      <c r="AA83" s="120"/>
      <c r="AB83" s="120"/>
      <c r="AC83" s="120"/>
      <c r="AD83" s="120"/>
      <c r="AE83" s="120"/>
      <c r="AF83" s="120"/>
      <c r="AG83" s="120"/>
      <c r="AH83" s="120"/>
      <c r="AI83" s="120"/>
      <c r="AJ83" s="120"/>
      <c r="AK83" s="120"/>
      <c r="AL83" s="120"/>
      <c r="AM83" s="120"/>
      <c r="AN83" s="120"/>
      <c r="AO83" s="990"/>
      <c r="AP83" s="990"/>
      <c r="AQ83" s="990"/>
      <c r="AR83" s="990"/>
      <c r="AS83" s="990"/>
      <c r="AT83" s="990"/>
      <c r="AU83" s="990"/>
      <c r="AV83" s="990"/>
      <c r="AW83" s="990"/>
      <c r="AX83" s="990"/>
      <c r="AY83" s="990"/>
      <c r="AZ83" s="990"/>
      <c r="BA83" s="990"/>
      <c r="BB83" s="990"/>
      <c r="BC83" s="677"/>
      <c r="BD83" s="677"/>
      <c r="BE83" s="677"/>
      <c r="BF83" s="677"/>
      <c r="BG83" s="677"/>
      <c r="BH83" s="677"/>
      <c r="BI83" s="677"/>
      <c r="BJ83" s="677"/>
      <c r="BK83" s="677"/>
      <c r="BL83" s="677"/>
      <c r="BM83" s="677"/>
      <c r="BN83" s="677"/>
      <c r="BO83" s="677"/>
      <c r="BP83" s="677"/>
      <c r="BQ83" s="677"/>
      <c r="BR83" s="677"/>
      <c r="BS83" s="677"/>
      <c r="BT83" s="677"/>
      <c r="BU83" s="677"/>
      <c r="BV83" s="677"/>
      <c r="BW83" s="677"/>
      <c r="BX83" s="677"/>
      <c r="BY83" s="677"/>
      <c r="BZ83" s="677"/>
      <c r="CA83" s="677"/>
      <c r="CB83" s="677"/>
      <c r="CC83" s="677"/>
      <c r="CD83" s="677"/>
      <c r="CE83" s="677"/>
      <c r="CF83" s="677"/>
      <c r="CG83" s="677"/>
      <c r="CH83" s="677"/>
      <c r="CI83" s="677"/>
      <c r="CJ83" s="677"/>
      <c r="CK83" s="677"/>
    </row>
    <row r="84" spans="7:89" ht="15.75" customHeight="1">
      <c r="G84" s="92"/>
      <c r="H84" s="92"/>
      <c r="I84" s="92"/>
      <c r="J84" s="92"/>
      <c r="K84" s="92"/>
      <c r="L84" s="92"/>
      <c r="M84" s="92"/>
      <c r="N84" s="92"/>
      <c r="O84" s="92"/>
      <c r="P84" s="92"/>
      <c r="Q84" s="92"/>
      <c r="R84" s="92"/>
      <c r="S84" s="92"/>
      <c r="T84" s="92"/>
      <c r="U84" s="92"/>
      <c r="V84" s="92"/>
      <c r="W84" s="92"/>
      <c r="X84" s="92"/>
      <c r="Y84" s="92"/>
      <c r="Z84" s="120"/>
      <c r="AA84" s="120"/>
      <c r="AB84" s="120"/>
      <c r="AC84" s="120"/>
      <c r="AD84" s="120"/>
      <c r="AE84" s="120"/>
      <c r="AF84" s="120"/>
      <c r="AG84" s="120"/>
      <c r="AH84" s="120"/>
      <c r="AI84" s="120"/>
      <c r="AJ84" s="120"/>
      <c r="AK84" s="120"/>
      <c r="AL84" s="120"/>
      <c r="AM84" s="120"/>
      <c r="AN84" s="120"/>
      <c r="AO84" s="990"/>
      <c r="AP84" s="990"/>
      <c r="AQ84" s="990"/>
      <c r="AR84" s="990"/>
      <c r="AS84" s="990"/>
      <c r="AT84" s="990"/>
      <c r="AU84" s="990"/>
      <c r="AV84" s="990"/>
      <c r="AW84" s="990"/>
      <c r="AX84" s="990"/>
      <c r="AY84" s="990"/>
      <c r="AZ84" s="990"/>
      <c r="BA84" s="990"/>
      <c r="BB84" s="990"/>
      <c r="BC84" s="677"/>
      <c r="BD84" s="677"/>
      <c r="BE84" s="677"/>
      <c r="BF84" s="677"/>
      <c r="BG84" s="677"/>
      <c r="BH84" s="677"/>
      <c r="BI84" s="677"/>
      <c r="BJ84" s="677"/>
      <c r="BK84" s="677"/>
      <c r="BL84" s="677"/>
      <c r="BM84" s="677"/>
      <c r="BN84" s="677"/>
      <c r="BO84" s="677"/>
      <c r="BP84" s="677"/>
      <c r="BQ84" s="677"/>
      <c r="BR84" s="677"/>
      <c r="BS84" s="677"/>
      <c r="BT84" s="677"/>
      <c r="BU84" s="677"/>
      <c r="BV84" s="677"/>
      <c r="BW84" s="677"/>
      <c r="BX84" s="677"/>
      <c r="BY84" s="677"/>
      <c r="BZ84" s="677"/>
      <c r="CA84" s="677"/>
      <c r="CB84" s="677"/>
      <c r="CC84" s="677"/>
      <c r="CD84" s="677"/>
      <c r="CE84" s="677"/>
      <c r="CF84" s="677"/>
      <c r="CG84" s="677"/>
      <c r="CH84" s="677"/>
      <c r="CI84" s="677"/>
      <c r="CJ84" s="677"/>
      <c r="CK84" s="677"/>
    </row>
    <row r="85" spans="7:89" ht="15.75" customHeight="1">
      <c r="G85" s="92"/>
      <c r="H85" s="92"/>
      <c r="I85" s="92"/>
      <c r="J85" s="92"/>
      <c r="K85" s="92"/>
      <c r="L85" s="92"/>
      <c r="M85" s="92"/>
      <c r="N85" s="92"/>
      <c r="O85" s="92"/>
      <c r="P85" s="92"/>
      <c r="Q85" s="92"/>
      <c r="R85" s="92"/>
      <c r="S85" s="92"/>
      <c r="T85" s="92"/>
      <c r="U85" s="92"/>
      <c r="V85" s="92"/>
      <c r="W85" s="92"/>
      <c r="X85" s="92"/>
      <c r="Y85" s="92"/>
      <c r="Z85" s="120"/>
      <c r="AA85" s="120"/>
      <c r="AB85" s="120"/>
      <c r="AC85" s="120"/>
      <c r="AD85" s="120"/>
      <c r="AE85" s="120"/>
      <c r="AF85" s="120"/>
      <c r="AG85" s="120"/>
      <c r="AH85" s="120"/>
      <c r="AI85" s="120"/>
      <c r="AJ85" s="120"/>
      <c r="AK85" s="120"/>
      <c r="AL85" s="120"/>
      <c r="AM85" s="120"/>
      <c r="AN85" s="120"/>
      <c r="AO85" s="990"/>
      <c r="AP85" s="990"/>
      <c r="AQ85" s="990"/>
      <c r="AR85" s="990"/>
      <c r="AS85" s="990"/>
      <c r="AT85" s="990"/>
      <c r="AU85" s="990"/>
      <c r="AV85" s="990"/>
      <c r="AW85" s="990"/>
      <c r="AX85" s="990"/>
      <c r="AY85" s="990"/>
      <c r="AZ85" s="990"/>
      <c r="BA85" s="990"/>
      <c r="BB85" s="990"/>
      <c r="BC85" s="677"/>
      <c r="BD85" s="677"/>
      <c r="BE85" s="677"/>
      <c r="BF85" s="677"/>
      <c r="BG85" s="677"/>
      <c r="BH85" s="677"/>
      <c r="BI85" s="677"/>
      <c r="BJ85" s="677"/>
      <c r="BK85" s="677"/>
      <c r="BL85" s="677"/>
      <c r="BM85" s="677"/>
      <c r="BN85" s="677"/>
      <c r="BO85" s="677"/>
      <c r="BP85" s="677"/>
      <c r="BQ85" s="677"/>
      <c r="BR85" s="677"/>
      <c r="BS85" s="677"/>
      <c r="BT85" s="677"/>
      <c r="BU85" s="677"/>
      <c r="BV85" s="677"/>
      <c r="BW85" s="677"/>
      <c r="BX85" s="677"/>
      <c r="BY85" s="677"/>
      <c r="BZ85" s="677"/>
      <c r="CA85" s="677"/>
      <c r="CB85" s="677"/>
      <c r="CC85" s="677"/>
      <c r="CD85" s="677"/>
      <c r="CE85" s="677"/>
      <c r="CF85" s="677"/>
      <c r="CG85" s="677"/>
      <c r="CH85" s="677"/>
      <c r="CI85" s="677"/>
      <c r="CJ85" s="677"/>
      <c r="CK85" s="677"/>
    </row>
    <row r="86" spans="7:89" ht="15.75" customHeight="1">
      <c r="G86" s="92"/>
      <c r="H86" s="92"/>
      <c r="I86" s="92"/>
      <c r="J86" s="92"/>
      <c r="K86" s="92"/>
      <c r="L86" s="92"/>
      <c r="M86" s="92"/>
      <c r="N86" s="92"/>
      <c r="O86" s="92"/>
      <c r="P86" s="92"/>
      <c r="Q86" s="92"/>
      <c r="R86" s="92"/>
      <c r="S86" s="92"/>
      <c r="T86" s="92"/>
      <c r="U86" s="92"/>
      <c r="V86" s="92"/>
      <c r="W86" s="92"/>
      <c r="X86" s="92"/>
      <c r="Y86" s="92"/>
      <c r="Z86" s="120"/>
      <c r="AA86" s="120"/>
      <c r="AB86" s="120"/>
      <c r="AC86" s="120"/>
      <c r="AD86" s="120"/>
      <c r="AE86" s="120"/>
      <c r="AF86" s="120"/>
      <c r="AG86" s="120"/>
      <c r="AH86" s="120"/>
      <c r="AI86" s="120"/>
      <c r="AJ86" s="120"/>
      <c r="AK86" s="120"/>
      <c r="AL86" s="120"/>
      <c r="AM86" s="120"/>
      <c r="AN86" s="120"/>
      <c r="AO86" s="990"/>
      <c r="AP86" s="990"/>
      <c r="AQ86" s="990"/>
      <c r="AR86" s="990"/>
      <c r="AS86" s="990"/>
      <c r="AT86" s="990"/>
      <c r="AU86" s="990"/>
      <c r="AV86" s="990"/>
      <c r="AW86" s="990"/>
      <c r="AX86" s="990"/>
      <c r="AY86" s="990"/>
      <c r="AZ86" s="990"/>
      <c r="BA86" s="990"/>
      <c r="BB86" s="990"/>
      <c r="BC86" s="677"/>
      <c r="BD86" s="677"/>
      <c r="BE86" s="677"/>
      <c r="BF86" s="677"/>
      <c r="BG86" s="677"/>
      <c r="BH86" s="677"/>
      <c r="BI86" s="677"/>
      <c r="BJ86" s="677"/>
      <c r="BK86" s="677"/>
      <c r="BL86" s="677"/>
      <c r="BM86" s="677"/>
      <c r="BN86" s="677"/>
      <c r="BO86" s="677"/>
      <c r="BP86" s="677"/>
      <c r="BQ86" s="677"/>
      <c r="BR86" s="677"/>
      <c r="BS86" s="677"/>
      <c r="BT86" s="677"/>
      <c r="BU86" s="677"/>
      <c r="BV86" s="677"/>
      <c r="BW86" s="677"/>
      <c r="BX86" s="677"/>
      <c r="BY86" s="677"/>
      <c r="BZ86" s="677"/>
      <c r="CA86" s="677"/>
      <c r="CB86" s="677"/>
      <c r="CC86" s="677"/>
      <c r="CD86" s="677"/>
      <c r="CE86" s="677"/>
      <c r="CF86" s="677"/>
      <c r="CG86" s="677"/>
      <c r="CH86" s="677"/>
      <c r="CI86" s="677"/>
      <c r="CJ86" s="677"/>
      <c r="CK86" s="677"/>
    </row>
    <row r="87" spans="7:89" ht="15.75" customHeight="1">
      <c r="G87" s="92"/>
      <c r="H87" s="92"/>
      <c r="I87" s="92"/>
      <c r="J87" s="92"/>
      <c r="K87" s="92"/>
      <c r="L87" s="92"/>
      <c r="M87" s="92"/>
      <c r="N87" s="92"/>
      <c r="O87" s="92"/>
      <c r="P87" s="92"/>
      <c r="Q87" s="92"/>
      <c r="R87" s="92"/>
      <c r="S87" s="92"/>
      <c r="T87" s="92"/>
      <c r="U87" s="92"/>
      <c r="V87" s="92"/>
      <c r="W87" s="92"/>
      <c r="X87" s="92"/>
      <c r="Y87" s="92"/>
      <c r="Z87" s="120"/>
      <c r="AA87" s="120"/>
      <c r="AB87" s="120"/>
      <c r="AC87" s="120"/>
      <c r="AD87" s="120"/>
      <c r="AE87" s="120"/>
      <c r="AF87" s="120"/>
      <c r="AG87" s="120"/>
      <c r="AH87" s="120"/>
      <c r="AI87" s="120"/>
      <c r="AJ87" s="120"/>
      <c r="AK87" s="120"/>
      <c r="AL87" s="120"/>
      <c r="AM87" s="120"/>
      <c r="AN87" s="120"/>
      <c r="AO87" s="990"/>
      <c r="AP87" s="990"/>
      <c r="AQ87" s="990"/>
      <c r="AR87" s="990"/>
      <c r="AS87" s="990"/>
      <c r="AT87" s="990"/>
      <c r="AU87" s="990"/>
      <c r="AV87" s="990"/>
      <c r="AW87" s="990"/>
      <c r="AX87" s="990"/>
      <c r="AY87" s="990"/>
      <c r="AZ87" s="990"/>
      <c r="BA87" s="990"/>
      <c r="BB87" s="990"/>
      <c r="BC87" s="677"/>
      <c r="BD87" s="677"/>
      <c r="BE87" s="677"/>
      <c r="BF87" s="677"/>
      <c r="BG87" s="677"/>
      <c r="BH87" s="677"/>
      <c r="BI87" s="677"/>
      <c r="BJ87" s="677"/>
      <c r="BK87" s="677"/>
      <c r="BL87" s="677"/>
      <c r="BM87" s="677"/>
      <c r="BN87" s="677"/>
      <c r="BO87" s="677"/>
      <c r="BP87" s="677"/>
      <c r="BQ87" s="677"/>
      <c r="BR87" s="677"/>
      <c r="BS87" s="677"/>
      <c r="BT87" s="677"/>
      <c r="BU87" s="677"/>
      <c r="BV87" s="677"/>
      <c r="BW87" s="677"/>
      <c r="BX87" s="677"/>
      <c r="BY87" s="677"/>
      <c r="BZ87" s="677"/>
      <c r="CA87" s="677"/>
      <c r="CB87" s="677"/>
      <c r="CC87" s="677"/>
      <c r="CD87" s="677"/>
      <c r="CE87" s="677"/>
      <c r="CF87" s="677"/>
      <c r="CG87" s="677"/>
      <c r="CH87" s="677"/>
      <c r="CI87" s="677"/>
      <c r="CJ87" s="677"/>
      <c r="CK87" s="677"/>
    </row>
    <row r="88" spans="7:89" ht="15.75" customHeight="1">
      <c r="G88" s="92"/>
      <c r="H88" s="92"/>
      <c r="I88" s="92"/>
      <c r="J88" s="92"/>
      <c r="K88" s="92"/>
      <c r="L88" s="92"/>
      <c r="M88" s="92"/>
      <c r="N88" s="92"/>
      <c r="O88" s="92"/>
      <c r="P88" s="92"/>
      <c r="Q88" s="92"/>
      <c r="R88" s="92"/>
      <c r="S88" s="92"/>
      <c r="T88" s="92"/>
      <c r="U88" s="92"/>
      <c r="V88" s="92"/>
      <c r="W88" s="92"/>
      <c r="X88" s="92"/>
      <c r="Y88" s="92"/>
      <c r="Z88" s="120"/>
      <c r="AA88" s="120"/>
      <c r="AB88" s="120"/>
      <c r="AC88" s="120"/>
      <c r="AD88" s="120"/>
      <c r="AE88" s="120"/>
      <c r="AF88" s="120"/>
      <c r="AG88" s="120"/>
      <c r="AH88" s="120"/>
      <c r="AI88" s="120"/>
      <c r="AJ88" s="120"/>
      <c r="AK88" s="120"/>
      <c r="AL88" s="120"/>
      <c r="AM88" s="120"/>
      <c r="AN88" s="120"/>
      <c r="AO88" s="990"/>
      <c r="AP88" s="990"/>
      <c r="AQ88" s="990"/>
      <c r="AR88" s="990"/>
      <c r="AS88" s="990"/>
      <c r="AT88" s="990"/>
      <c r="AU88" s="990"/>
      <c r="AV88" s="990"/>
      <c r="AW88" s="990"/>
      <c r="AX88" s="990"/>
      <c r="AY88" s="990"/>
      <c r="AZ88" s="990"/>
      <c r="BA88" s="990"/>
      <c r="BB88" s="990"/>
      <c r="BC88" s="677"/>
      <c r="BD88" s="677"/>
      <c r="BE88" s="677"/>
      <c r="BF88" s="677"/>
      <c r="BG88" s="677"/>
      <c r="BH88" s="677"/>
      <c r="BI88" s="677"/>
      <c r="BJ88" s="677"/>
      <c r="BK88" s="677"/>
      <c r="BL88" s="677"/>
      <c r="BM88" s="677"/>
      <c r="BN88" s="677"/>
      <c r="BO88" s="677"/>
      <c r="BP88" s="677"/>
      <c r="BQ88" s="677"/>
      <c r="BR88" s="677"/>
      <c r="BS88" s="677"/>
      <c r="BT88" s="677"/>
      <c r="BU88" s="677"/>
      <c r="BV88" s="677"/>
      <c r="BW88" s="677"/>
      <c r="BX88" s="677"/>
      <c r="BY88" s="677"/>
      <c r="BZ88" s="677"/>
      <c r="CA88" s="677"/>
      <c r="CB88" s="677"/>
      <c r="CC88" s="677"/>
      <c r="CD88" s="677"/>
      <c r="CE88" s="677"/>
      <c r="CF88" s="677"/>
      <c r="CG88" s="677"/>
      <c r="CH88" s="677"/>
      <c r="CI88" s="677"/>
      <c r="CJ88" s="677"/>
      <c r="CK88" s="677"/>
    </row>
    <row r="89" spans="7:89" ht="15.75" customHeight="1">
      <c r="G89" s="92"/>
      <c r="H89" s="92"/>
      <c r="I89" s="92"/>
      <c r="J89" s="92"/>
      <c r="K89" s="92"/>
      <c r="L89" s="92"/>
      <c r="M89" s="92"/>
      <c r="N89" s="92"/>
      <c r="O89" s="92"/>
      <c r="P89" s="92"/>
      <c r="Q89" s="92"/>
      <c r="R89" s="92"/>
      <c r="S89" s="92"/>
      <c r="T89" s="92"/>
      <c r="U89" s="92"/>
      <c r="V89" s="92"/>
      <c r="W89" s="92"/>
      <c r="X89" s="92"/>
      <c r="Y89" s="92"/>
      <c r="Z89" s="120"/>
      <c r="AA89" s="120"/>
      <c r="AB89" s="120"/>
      <c r="AC89" s="120"/>
      <c r="AD89" s="120"/>
      <c r="AE89" s="120"/>
      <c r="AF89" s="120"/>
      <c r="AG89" s="120"/>
      <c r="AH89" s="120"/>
      <c r="AI89" s="120"/>
      <c r="AJ89" s="120"/>
      <c r="AK89" s="120"/>
      <c r="AL89" s="120"/>
      <c r="AM89" s="120"/>
      <c r="AN89" s="120"/>
      <c r="AO89" s="990"/>
      <c r="AP89" s="990"/>
      <c r="AQ89" s="990"/>
      <c r="AR89" s="990"/>
      <c r="AS89" s="990"/>
      <c r="AT89" s="990"/>
      <c r="AU89" s="990"/>
      <c r="AV89" s="990"/>
      <c r="AW89" s="990"/>
      <c r="AX89" s="990"/>
      <c r="AY89" s="990"/>
      <c r="AZ89" s="990"/>
      <c r="BA89" s="990"/>
      <c r="BB89" s="990"/>
      <c r="BC89" s="677"/>
      <c r="BD89" s="677"/>
      <c r="BE89" s="677"/>
      <c r="BF89" s="677"/>
      <c r="BG89" s="677"/>
      <c r="BH89" s="677"/>
      <c r="BI89" s="677"/>
      <c r="BJ89" s="677"/>
      <c r="BK89" s="677"/>
      <c r="BL89" s="677"/>
      <c r="BM89" s="677"/>
      <c r="BN89" s="677"/>
      <c r="BO89" s="677"/>
      <c r="BP89" s="677"/>
      <c r="BQ89" s="677"/>
      <c r="BR89" s="677"/>
      <c r="BS89" s="677"/>
      <c r="BT89" s="677"/>
      <c r="BU89" s="677"/>
      <c r="BV89" s="677"/>
      <c r="BW89" s="677"/>
      <c r="BX89" s="677"/>
      <c r="BY89" s="677"/>
      <c r="BZ89" s="677"/>
      <c r="CA89" s="677"/>
      <c r="CB89" s="677"/>
      <c r="CC89" s="677"/>
      <c r="CD89" s="677"/>
      <c r="CE89" s="677"/>
      <c r="CF89" s="677"/>
      <c r="CG89" s="677"/>
      <c r="CH89" s="677"/>
      <c r="CI89" s="677"/>
      <c r="CJ89" s="677"/>
      <c r="CK89" s="677"/>
    </row>
    <row r="90" spans="7:89" ht="15.75" customHeight="1">
      <c r="G90" s="92"/>
      <c r="H90" s="92"/>
      <c r="I90" s="92"/>
      <c r="J90" s="92"/>
      <c r="K90" s="92"/>
      <c r="L90" s="92"/>
      <c r="M90" s="92"/>
      <c r="N90" s="92"/>
      <c r="O90" s="92"/>
      <c r="P90" s="92"/>
      <c r="Q90" s="92"/>
      <c r="R90" s="92"/>
      <c r="S90" s="92"/>
      <c r="T90" s="92"/>
      <c r="U90" s="92"/>
      <c r="V90" s="92"/>
      <c r="W90" s="92"/>
      <c r="X90" s="92"/>
      <c r="Y90" s="92"/>
      <c r="Z90" s="120"/>
      <c r="AA90" s="120"/>
      <c r="AB90" s="120"/>
      <c r="AC90" s="120"/>
      <c r="AD90" s="120"/>
      <c r="AE90" s="120"/>
      <c r="AF90" s="120"/>
      <c r="AG90" s="120"/>
      <c r="AH90" s="120"/>
      <c r="AI90" s="120"/>
      <c r="AJ90" s="120"/>
      <c r="AK90" s="120"/>
      <c r="AL90" s="120"/>
      <c r="AM90" s="120"/>
      <c r="AN90" s="120"/>
      <c r="AO90" s="990"/>
      <c r="AP90" s="990"/>
      <c r="AQ90" s="990"/>
      <c r="AR90" s="990"/>
      <c r="AS90" s="990"/>
      <c r="AT90" s="990"/>
      <c r="AU90" s="990"/>
      <c r="AV90" s="990"/>
      <c r="AW90" s="990"/>
      <c r="AX90" s="990"/>
      <c r="AY90" s="990"/>
      <c r="AZ90" s="990"/>
      <c r="BA90" s="990"/>
      <c r="BB90" s="990"/>
      <c r="BC90" s="677"/>
      <c r="BD90" s="677"/>
      <c r="BE90" s="677"/>
      <c r="BF90" s="677"/>
      <c r="BG90" s="677"/>
      <c r="BH90" s="677"/>
      <c r="BI90" s="677"/>
      <c r="BJ90" s="677"/>
      <c r="BK90" s="677"/>
      <c r="BL90" s="677"/>
      <c r="BM90" s="677"/>
      <c r="BN90" s="677"/>
      <c r="BO90" s="677"/>
      <c r="BP90" s="677"/>
      <c r="BQ90" s="677"/>
      <c r="BR90" s="677"/>
      <c r="BS90" s="677"/>
      <c r="BT90" s="677"/>
      <c r="BU90" s="677"/>
      <c r="BV90" s="677"/>
      <c r="BW90" s="677"/>
      <c r="BX90" s="677"/>
      <c r="BY90" s="677"/>
      <c r="BZ90" s="677"/>
      <c r="CA90" s="677"/>
      <c r="CB90" s="677"/>
      <c r="CC90" s="677"/>
      <c r="CD90" s="677"/>
      <c r="CE90" s="677"/>
      <c r="CF90" s="677"/>
      <c r="CG90" s="677"/>
      <c r="CH90" s="677"/>
      <c r="CI90" s="677"/>
      <c r="CJ90" s="677"/>
      <c r="CK90" s="677"/>
    </row>
    <row r="91" spans="7:89" ht="15.75" customHeight="1">
      <c r="G91" s="92"/>
      <c r="H91" s="92"/>
      <c r="I91" s="92"/>
      <c r="J91" s="92"/>
      <c r="K91" s="92"/>
      <c r="L91" s="92"/>
      <c r="M91" s="92"/>
      <c r="N91" s="92"/>
      <c r="O91" s="92"/>
      <c r="P91" s="92"/>
      <c r="Q91" s="92"/>
      <c r="R91" s="92"/>
      <c r="S91" s="92"/>
      <c r="T91" s="92"/>
      <c r="U91" s="92"/>
      <c r="V91" s="92"/>
      <c r="W91" s="92"/>
      <c r="X91" s="92"/>
      <c r="Y91" s="92"/>
      <c r="Z91" s="120"/>
      <c r="AA91" s="120"/>
      <c r="AB91" s="120"/>
      <c r="AC91" s="120"/>
      <c r="AD91" s="120"/>
      <c r="AE91" s="120"/>
      <c r="AF91" s="120"/>
      <c r="AG91" s="120"/>
      <c r="AH91" s="120"/>
      <c r="AI91" s="120"/>
      <c r="AJ91" s="120"/>
      <c r="AK91" s="120"/>
      <c r="AL91" s="120"/>
      <c r="AM91" s="120"/>
      <c r="AN91" s="120"/>
      <c r="AO91" s="990"/>
      <c r="AP91" s="990"/>
      <c r="AQ91" s="990"/>
      <c r="AR91" s="990"/>
      <c r="AS91" s="990"/>
      <c r="AT91" s="990"/>
      <c r="AU91" s="990"/>
      <c r="AV91" s="990"/>
      <c r="AW91" s="990"/>
      <c r="AX91" s="990"/>
      <c r="AY91" s="990"/>
      <c r="AZ91" s="990"/>
      <c r="BA91" s="990"/>
      <c r="BB91" s="990"/>
      <c r="BC91" s="677"/>
      <c r="BD91" s="677"/>
      <c r="BE91" s="677"/>
      <c r="BF91" s="677"/>
      <c r="BG91" s="677"/>
      <c r="BH91" s="677"/>
      <c r="BI91" s="677"/>
      <c r="BJ91" s="677"/>
      <c r="BK91" s="677"/>
      <c r="BL91" s="677"/>
      <c r="BM91" s="677"/>
      <c r="BN91" s="677"/>
      <c r="BO91" s="677"/>
      <c r="BP91" s="677"/>
      <c r="BQ91" s="677"/>
      <c r="BR91" s="677"/>
      <c r="BS91" s="677"/>
      <c r="BT91" s="677"/>
      <c r="BU91" s="677"/>
      <c r="BV91" s="677"/>
      <c r="BW91" s="677"/>
      <c r="BX91" s="677"/>
      <c r="BY91" s="677"/>
      <c r="BZ91" s="677"/>
      <c r="CA91" s="677"/>
      <c r="CB91" s="677"/>
      <c r="CC91" s="677"/>
      <c r="CD91" s="677"/>
      <c r="CE91" s="677"/>
      <c r="CF91" s="677"/>
      <c r="CG91" s="677"/>
      <c r="CH91" s="677"/>
      <c r="CI91" s="677"/>
      <c r="CJ91" s="677"/>
      <c r="CK91" s="677"/>
    </row>
    <row r="92" spans="7:89" ht="15.75" customHeight="1">
      <c r="G92" s="92"/>
      <c r="H92" s="92"/>
      <c r="I92" s="92"/>
      <c r="J92" s="92"/>
      <c r="K92" s="92"/>
      <c r="L92" s="92"/>
      <c r="M92" s="92"/>
      <c r="N92" s="92"/>
      <c r="O92" s="92"/>
      <c r="P92" s="92"/>
      <c r="Q92" s="92"/>
      <c r="R92" s="92"/>
      <c r="S92" s="92"/>
      <c r="T92" s="92"/>
      <c r="U92" s="92"/>
      <c r="V92" s="92"/>
      <c r="W92" s="92"/>
      <c r="X92" s="92"/>
      <c r="Y92" s="92"/>
      <c r="Z92" s="120"/>
      <c r="AA92" s="120"/>
      <c r="AB92" s="120"/>
      <c r="AC92" s="120"/>
      <c r="AD92" s="120"/>
      <c r="AE92" s="120"/>
      <c r="AF92" s="120"/>
      <c r="AG92" s="120"/>
      <c r="AH92" s="120"/>
      <c r="AI92" s="120"/>
      <c r="AJ92" s="120"/>
      <c r="AK92" s="120"/>
      <c r="AL92" s="120"/>
      <c r="AM92" s="120"/>
      <c r="AN92" s="120"/>
      <c r="AO92" s="990"/>
      <c r="AP92" s="990"/>
      <c r="AQ92" s="990"/>
      <c r="AR92" s="990"/>
      <c r="AS92" s="990"/>
      <c r="AT92" s="990"/>
      <c r="AU92" s="990"/>
      <c r="AV92" s="990"/>
      <c r="AW92" s="990"/>
      <c r="AX92" s="990"/>
      <c r="AY92" s="990"/>
      <c r="AZ92" s="990"/>
      <c r="BA92" s="990"/>
      <c r="BB92" s="990"/>
      <c r="BC92" s="677"/>
      <c r="BD92" s="677"/>
      <c r="BE92" s="677"/>
      <c r="BF92" s="677"/>
      <c r="BG92" s="677"/>
      <c r="BH92" s="677"/>
      <c r="BI92" s="677"/>
      <c r="BJ92" s="677"/>
      <c r="BK92" s="677"/>
      <c r="BL92" s="677"/>
      <c r="BM92" s="677"/>
      <c r="BN92" s="677"/>
      <c r="BO92" s="677"/>
      <c r="BP92" s="677"/>
      <c r="BQ92" s="677"/>
      <c r="BR92" s="677"/>
      <c r="BS92" s="677"/>
      <c r="BT92" s="677"/>
      <c r="BU92" s="677"/>
      <c r="BV92" s="677"/>
      <c r="BW92" s="677"/>
      <c r="BX92" s="677"/>
      <c r="BY92" s="677"/>
      <c r="BZ92" s="677"/>
      <c r="CA92" s="677"/>
      <c r="CB92" s="677"/>
      <c r="CC92" s="677"/>
      <c r="CD92" s="677"/>
      <c r="CE92" s="677"/>
      <c r="CF92" s="677"/>
      <c r="CG92" s="677"/>
      <c r="CH92" s="677"/>
      <c r="CI92" s="677"/>
      <c r="CJ92" s="677"/>
      <c r="CK92" s="677"/>
    </row>
    <row r="93" spans="7:89" ht="15.75" customHeight="1">
      <c r="G93" s="92"/>
      <c r="H93" s="92"/>
      <c r="I93" s="92"/>
      <c r="J93" s="92"/>
      <c r="K93" s="92"/>
      <c r="L93" s="92"/>
      <c r="M93" s="92"/>
      <c r="N93" s="92"/>
      <c r="O93" s="92"/>
      <c r="P93" s="92"/>
      <c r="Q93" s="92"/>
      <c r="R93" s="92"/>
      <c r="S93" s="92"/>
      <c r="T93" s="92"/>
      <c r="U93" s="92"/>
      <c r="V93" s="92"/>
      <c r="W93" s="92"/>
      <c r="X93" s="92"/>
      <c r="Y93" s="92"/>
      <c r="Z93" s="120"/>
      <c r="AA93" s="120"/>
      <c r="AB93" s="120"/>
      <c r="AC93" s="120"/>
      <c r="AD93" s="120"/>
      <c r="AE93" s="120"/>
      <c r="AF93" s="120"/>
      <c r="AG93" s="120"/>
      <c r="AH93" s="120"/>
      <c r="AI93" s="120"/>
      <c r="AJ93" s="120"/>
      <c r="AK93" s="120"/>
      <c r="AL93" s="120"/>
      <c r="AM93" s="120"/>
      <c r="AN93" s="120"/>
      <c r="AO93" s="990"/>
      <c r="AP93" s="990"/>
      <c r="AQ93" s="990"/>
      <c r="AR93" s="990"/>
      <c r="AS93" s="990"/>
      <c r="AT93" s="990"/>
      <c r="AU93" s="990"/>
      <c r="AV93" s="990"/>
      <c r="AW93" s="990"/>
      <c r="AX93" s="990"/>
      <c r="AY93" s="990"/>
      <c r="AZ93" s="990"/>
      <c r="BA93" s="990"/>
      <c r="BB93" s="990"/>
      <c r="BC93" s="677"/>
      <c r="BD93" s="677"/>
      <c r="BE93" s="677"/>
      <c r="BF93" s="677"/>
      <c r="BG93" s="677"/>
      <c r="BH93" s="677"/>
      <c r="BI93" s="677"/>
      <c r="BJ93" s="677"/>
      <c r="BK93" s="677"/>
      <c r="BL93" s="677"/>
      <c r="BM93" s="677"/>
      <c r="BN93" s="677"/>
      <c r="BO93" s="677"/>
      <c r="BP93" s="677"/>
      <c r="BQ93" s="677"/>
      <c r="BR93" s="677"/>
      <c r="BS93" s="677"/>
      <c r="BT93" s="677"/>
      <c r="BU93" s="677"/>
      <c r="BV93" s="677"/>
      <c r="BW93" s="677"/>
      <c r="BX93" s="677"/>
      <c r="BY93" s="677"/>
      <c r="BZ93" s="677"/>
      <c r="CA93" s="677"/>
      <c r="CB93" s="677"/>
      <c r="CC93" s="677"/>
      <c r="CD93" s="677"/>
      <c r="CE93" s="677"/>
      <c r="CF93" s="677"/>
      <c r="CG93" s="677"/>
      <c r="CH93" s="677"/>
      <c r="CI93" s="677"/>
      <c r="CJ93" s="677"/>
      <c r="CK93" s="677"/>
    </row>
    <row r="94" spans="7:89" ht="15.75" customHeight="1">
      <c r="G94" s="92"/>
      <c r="H94" s="92"/>
      <c r="I94" s="92"/>
      <c r="J94" s="92"/>
      <c r="K94" s="92"/>
      <c r="L94" s="92"/>
      <c r="M94" s="92"/>
      <c r="N94" s="92"/>
      <c r="O94" s="92"/>
      <c r="P94" s="92"/>
      <c r="Q94" s="92"/>
      <c r="R94" s="92"/>
      <c r="S94" s="92"/>
      <c r="T94" s="92"/>
      <c r="U94" s="92"/>
      <c r="V94" s="92"/>
      <c r="W94" s="92"/>
      <c r="X94" s="92"/>
      <c r="Y94" s="92"/>
      <c r="Z94" s="120"/>
      <c r="AA94" s="120"/>
      <c r="AB94" s="120"/>
      <c r="AC94" s="120"/>
      <c r="AD94" s="120"/>
      <c r="AE94" s="120"/>
      <c r="AF94" s="120"/>
      <c r="AG94" s="120"/>
      <c r="AH94" s="120"/>
      <c r="AI94" s="120"/>
      <c r="AJ94" s="120"/>
      <c r="AK94" s="120"/>
      <c r="AL94" s="120"/>
      <c r="AM94" s="120"/>
      <c r="AN94" s="120"/>
      <c r="AO94" s="990"/>
      <c r="AP94" s="990"/>
      <c r="AQ94" s="990"/>
      <c r="AR94" s="990"/>
      <c r="AS94" s="990"/>
      <c r="AT94" s="990"/>
      <c r="AU94" s="990"/>
      <c r="AV94" s="990"/>
      <c r="AW94" s="990"/>
      <c r="AX94" s="990"/>
      <c r="AY94" s="990"/>
      <c r="AZ94" s="990"/>
      <c r="BA94" s="990"/>
      <c r="BB94" s="990"/>
      <c r="BC94" s="677"/>
      <c r="BD94" s="677"/>
      <c r="BE94" s="677"/>
      <c r="BF94" s="677"/>
      <c r="BG94" s="677"/>
      <c r="BH94" s="677"/>
      <c r="BI94" s="677"/>
      <c r="BJ94" s="677"/>
      <c r="BK94" s="677"/>
      <c r="BL94" s="677"/>
      <c r="BM94" s="677"/>
      <c r="BN94" s="677"/>
      <c r="BO94" s="677"/>
      <c r="BP94" s="677"/>
      <c r="BQ94" s="677"/>
      <c r="BR94" s="677"/>
      <c r="BS94" s="677"/>
      <c r="BT94" s="677"/>
      <c r="BU94" s="677"/>
      <c r="BV94" s="677"/>
      <c r="BW94" s="677"/>
      <c r="BX94" s="677"/>
      <c r="BY94" s="677"/>
      <c r="BZ94" s="677"/>
      <c r="CA94" s="677"/>
      <c r="CB94" s="677"/>
      <c r="CC94" s="677"/>
      <c r="CD94" s="677"/>
      <c r="CE94" s="677"/>
      <c r="CF94" s="677"/>
      <c r="CG94" s="677"/>
      <c r="CH94" s="677"/>
      <c r="CI94" s="677"/>
      <c r="CJ94" s="677"/>
      <c r="CK94" s="677"/>
    </row>
    <row r="95" spans="7:89" ht="15.75" customHeight="1">
      <c r="G95" s="92"/>
      <c r="H95" s="92"/>
      <c r="I95" s="92"/>
      <c r="J95" s="92"/>
      <c r="K95" s="92"/>
      <c r="L95" s="92"/>
      <c r="M95" s="92"/>
      <c r="N95" s="92"/>
      <c r="O95" s="92"/>
      <c r="P95" s="92"/>
      <c r="Q95" s="92"/>
      <c r="R95" s="92"/>
      <c r="S95" s="92"/>
      <c r="T95" s="92"/>
      <c r="U95" s="92"/>
      <c r="V95" s="92"/>
      <c r="W95" s="92"/>
      <c r="X95" s="92"/>
      <c r="Y95" s="92"/>
      <c r="Z95" s="120"/>
      <c r="AA95" s="120"/>
      <c r="AB95" s="120"/>
      <c r="AC95" s="120"/>
      <c r="AD95" s="120"/>
      <c r="AE95" s="120"/>
      <c r="AF95" s="120"/>
      <c r="AG95" s="120"/>
      <c r="AH95" s="120"/>
      <c r="AI95" s="120"/>
      <c r="AJ95" s="120"/>
      <c r="AK95" s="120"/>
      <c r="AL95" s="120"/>
      <c r="AM95" s="120"/>
      <c r="AN95" s="120"/>
      <c r="AO95" s="990"/>
      <c r="AP95" s="990"/>
      <c r="AQ95" s="990"/>
      <c r="AR95" s="990"/>
      <c r="AS95" s="990"/>
      <c r="AT95" s="990"/>
      <c r="AU95" s="990"/>
      <c r="AV95" s="990"/>
      <c r="AW95" s="990"/>
      <c r="AX95" s="990"/>
      <c r="AY95" s="990"/>
      <c r="AZ95" s="990"/>
      <c r="BA95" s="990"/>
      <c r="BB95" s="990"/>
      <c r="BC95" s="677"/>
      <c r="BD95" s="677"/>
      <c r="BE95" s="677"/>
      <c r="BF95" s="677"/>
      <c r="BG95" s="677"/>
      <c r="BH95" s="677"/>
      <c r="BI95" s="677"/>
      <c r="BJ95" s="677"/>
      <c r="BK95" s="677"/>
      <c r="BL95" s="677"/>
      <c r="BM95" s="677"/>
      <c r="BN95" s="677"/>
      <c r="BO95" s="677"/>
      <c r="BP95" s="677"/>
      <c r="BQ95" s="677"/>
      <c r="BR95" s="677"/>
      <c r="BS95" s="677"/>
      <c r="BT95" s="677"/>
      <c r="BU95" s="677"/>
      <c r="BV95" s="677"/>
      <c r="BW95" s="677"/>
      <c r="BX95" s="677"/>
      <c r="BY95" s="677"/>
      <c r="BZ95" s="677"/>
      <c r="CA95" s="677"/>
      <c r="CB95" s="677"/>
      <c r="CC95" s="677"/>
      <c r="CD95" s="677"/>
      <c r="CE95" s="677"/>
      <c r="CF95" s="677"/>
      <c r="CG95" s="677"/>
      <c r="CH95" s="677"/>
      <c r="CI95" s="677"/>
      <c r="CJ95" s="677"/>
      <c r="CK95" s="677"/>
    </row>
    <row r="96" spans="7:89" ht="15.75" customHeight="1">
      <c r="G96" s="92"/>
      <c r="H96" s="92"/>
      <c r="I96" s="92"/>
      <c r="J96" s="92"/>
      <c r="K96" s="92"/>
      <c r="L96" s="92"/>
      <c r="M96" s="92"/>
      <c r="N96" s="92"/>
      <c r="O96" s="92"/>
      <c r="P96" s="92"/>
      <c r="Q96" s="92"/>
      <c r="R96" s="92"/>
      <c r="S96" s="92"/>
      <c r="T96" s="92"/>
      <c r="U96" s="92"/>
      <c r="V96" s="92"/>
      <c r="W96" s="92"/>
      <c r="X96" s="92"/>
      <c r="Y96" s="92"/>
      <c r="Z96" s="120"/>
      <c r="AA96" s="120"/>
      <c r="AB96" s="120"/>
      <c r="AC96" s="120"/>
      <c r="AD96" s="120"/>
      <c r="AE96" s="120"/>
      <c r="AF96" s="120"/>
      <c r="AG96" s="120"/>
      <c r="AH96" s="120"/>
      <c r="AI96" s="120"/>
      <c r="AJ96" s="120"/>
      <c r="AK96" s="120"/>
      <c r="AL96" s="120"/>
      <c r="AM96" s="120"/>
      <c r="AN96" s="120"/>
      <c r="AO96" s="990"/>
      <c r="AP96" s="990"/>
      <c r="AQ96" s="990"/>
      <c r="AR96" s="990"/>
      <c r="AS96" s="990"/>
      <c r="AT96" s="990"/>
      <c r="AU96" s="990"/>
      <c r="AV96" s="990"/>
      <c r="AW96" s="990"/>
      <c r="AX96" s="990"/>
      <c r="AY96" s="990"/>
      <c r="AZ96" s="990"/>
      <c r="BA96" s="990"/>
      <c r="BB96" s="990"/>
      <c r="BC96" s="677"/>
      <c r="BD96" s="677"/>
      <c r="BE96" s="677"/>
      <c r="BF96" s="677"/>
      <c r="BG96" s="677"/>
      <c r="BH96" s="677"/>
      <c r="BI96" s="677"/>
      <c r="BJ96" s="677"/>
      <c r="BK96" s="677"/>
      <c r="BL96" s="677"/>
      <c r="BM96" s="677"/>
      <c r="BN96" s="677"/>
      <c r="BO96" s="677"/>
      <c r="BP96" s="677"/>
      <c r="BQ96" s="677"/>
      <c r="BR96" s="677"/>
      <c r="BS96" s="677"/>
      <c r="BT96" s="677"/>
      <c r="BU96" s="677"/>
      <c r="BV96" s="677"/>
      <c r="BW96" s="677"/>
      <c r="BX96" s="677"/>
      <c r="BY96" s="677"/>
      <c r="BZ96" s="677"/>
      <c r="CA96" s="677"/>
      <c r="CB96" s="677"/>
      <c r="CC96" s="677"/>
      <c r="CD96" s="677"/>
      <c r="CE96" s="677"/>
      <c r="CF96" s="677"/>
      <c r="CG96" s="677"/>
      <c r="CH96" s="677"/>
      <c r="CI96" s="677"/>
      <c r="CJ96" s="677"/>
      <c r="CK96" s="677"/>
    </row>
    <row r="97" spans="7:89" ht="15.75" customHeight="1">
      <c r="G97" s="92"/>
      <c r="H97" s="92"/>
      <c r="I97" s="92"/>
      <c r="J97" s="92"/>
      <c r="K97" s="92"/>
      <c r="L97" s="92"/>
      <c r="M97" s="92"/>
      <c r="N97" s="92"/>
      <c r="O97" s="92"/>
      <c r="P97" s="92"/>
      <c r="Q97" s="92"/>
      <c r="R97" s="92"/>
      <c r="S97" s="92"/>
      <c r="T97" s="92"/>
      <c r="U97" s="92"/>
      <c r="V97" s="92"/>
      <c r="W97" s="92"/>
      <c r="X97" s="92"/>
      <c r="Y97" s="92"/>
      <c r="Z97" s="120"/>
      <c r="AA97" s="120"/>
      <c r="AB97" s="120"/>
      <c r="AC97" s="120"/>
      <c r="AD97" s="120"/>
      <c r="AE97" s="120"/>
      <c r="AF97" s="120"/>
      <c r="AG97" s="120"/>
      <c r="AH97" s="120"/>
      <c r="AI97" s="120"/>
      <c r="AJ97" s="120"/>
      <c r="AK97" s="120"/>
      <c r="AL97" s="120"/>
      <c r="AM97" s="120"/>
      <c r="AN97" s="120"/>
      <c r="AO97" s="990"/>
      <c r="AP97" s="990"/>
      <c r="AQ97" s="990"/>
      <c r="AR97" s="990"/>
      <c r="AS97" s="990"/>
      <c r="AT97" s="990"/>
      <c r="AU97" s="990"/>
      <c r="AV97" s="990"/>
      <c r="AW97" s="990"/>
      <c r="AX97" s="990"/>
      <c r="AY97" s="990"/>
      <c r="AZ97" s="990"/>
      <c r="BA97" s="990"/>
      <c r="BB97" s="990"/>
      <c r="BC97" s="677"/>
      <c r="BD97" s="677"/>
      <c r="BE97" s="677"/>
      <c r="BF97" s="677"/>
      <c r="BG97" s="677"/>
      <c r="BH97" s="677"/>
      <c r="BI97" s="677"/>
      <c r="BJ97" s="677"/>
      <c r="BK97" s="677"/>
      <c r="BL97" s="677"/>
      <c r="BM97" s="677"/>
      <c r="BN97" s="677"/>
      <c r="BO97" s="677"/>
      <c r="BP97" s="677"/>
      <c r="BQ97" s="677"/>
      <c r="BR97" s="677"/>
      <c r="BS97" s="677"/>
      <c r="BT97" s="677"/>
      <c r="BU97" s="677"/>
      <c r="BV97" s="677"/>
      <c r="BW97" s="677"/>
      <c r="BX97" s="677"/>
      <c r="BY97" s="677"/>
      <c r="BZ97" s="677"/>
      <c r="CA97" s="677"/>
      <c r="CB97" s="677"/>
      <c r="CC97" s="677"/>
      <c r="CD97" s="677"/>
      <c r="CE97" s="677"/>
      <c r="CF97" s="677"/>
      <c r="CG97" s="677"/>
      <c r="CH97" s="677"/>
      <c r="CI97" s="677"/>
      <c r="CJ97" s="677"/>
      <c r="CK97" s="677"/>
    </row>
    <row r="98" spans="7:89" ht="15.75" customHeight="1">
      <c r="G98" s="92"/>
      <c r="H98" s="92"/>
      <c r="I98" s="92"/>
      <c r="J98" s="92"/>
      <c r="K98" s="92"/>
      <c r="L98" s="92"/>
      <c r="M98" s="92"/>
      <c r="N98" s="92"/>
      <c r="O98" s="92"/>
      <c r="P98" s="92"/>
      <c r="Q98" s="92"/>
      <c r="R98" s="92"/>
      <c r="S98" s="92"/>
      <c r="T98" s="92"/>
      <c r="U98" s="92"/>
      <c r="V98" s="92"/>
      <c r="W98" s="92"/>
      <c r="X98" s="92"/>
      <c r="Y98" s="92"/>
      <c r="Z98" s="120"/>
      <c r="AA98" s="120"/>
      <c r="AB98" s="120"/>
      <c r="AC98" s="120"/>
      <c r="AD98" s="120"/>
      <c r="AE98" s="120"/>
      <c r="AF98" s="120"/>
      <c r="AG98" s="120"/>
      <c r="AH98" s="120"/>
      <c r="AI98" s="120"/>
      <c r="AJ98" s="120"/>
      <c r="AK98" s="120"/>
      <c r="AL98" s="120"/>
      <c r="AM98" s="120"/>
      <c r="AN98" s="120"/>
      <c r="AO98" s="990"/>
      <c r="AP98" s="990"/>
      <c r="AQ98" s="990"/>
      <c r="AR98" s="990"/>
      <c r="AS98" s="990"/>
      <c r="AT98" s="990"/>
      <c r="AU98" s="990"/>
      <c r="AV98" s="990"/>
      <c r="AW98" s="990"/>
      <c r="AX98" s="990"/>
      <c r="AY98" s="990"/>
      <c r="AZ98" s="990"/>
      <c r="BA98" s="990"/>
      <c r="BB98" s="990"/>
      <c r="BC98" s="677"/>
      <c r="BD98" s="677"/>
      <c r="BE98" s="677"/>
      <c r="BF98" s="677"/>
      <c r="BG98" s="677"/>
      <c r="BH98" s="677"/>
      <c r="BI98" s="677"/>
      <c r="BJ98" s="677"/>
      <c r="BK98" s="677"/>
      <c r="BL98" s="677"/>
      <c r="BM98" s="677"/>
      <c r="BN98" s="677"/>
      <c r="BO98" s="677"/>
      <c r="BP98" s="677"/>
      <c r="BQ98" s="677"/>
      <c r="BR98" s="677"/>
      <c r="BS98" s="677"/>
      <c r="BT98" s="677"/>
      <c r="BU98" s="677"/>
      <c r="BV98" s="677"/>
      <c r="BW98" s="677"/>
      <c r="BX98" s="677"/>
      <c r="BY98" s="677"/>
      <c r="BZ98" s="677"/>
      <c r="CA98" s="677"/>
      <c r="CB98" s="677"/>
      <c r="CC98" s="677"/>
      <c r="CD98" s="677"/>
      <c r="CE98" s="677"/>
      <c r="CF98" s="677"/>
      <c r="CG98" s="677"/>
      <c r="CH98" s="677"/>
      <c r="CI98" s="677"/>
      <c r="CJ98" s="677"/>
      <c r="CK98" s="677"/>
    </row>
    <row r="99" spans="7:89" ht="15.75" customHeight="1">
      <c r="G99" s="92"/>
      <c r="H99" s="92"/>
      <c r="I99" s="92"/>
      <c r="J99" s="92"/>
      <c r="K99" s="92"/>
      <c r="L99" s="92"/>
      <c r="M99" s="92"/>
      <c r="N99" s="92"/>
      <c r="O99" s="92"/>
      <c r="P99" s="92"/>
      <c r="Q99" s="92"/>
      <c r="R99" s="92"/>
      <c r="S99" s="92"/>
      <c r="T99" s="92"/>
      <c r="U99" s="92"/>
      <c r="V99" s="92"/>
      <c r="W99" s="92"/>
      <c r="X99" s="92"/>
      <c r="Y99" s="92"/>
      <c r="Z99" s="120"/>
      <c r="AA99" s="120"/>
      <c r="AB99" s="120"/>
      <c r="AC99" s="120"/>
      <c r="AD99" s="120"/>
      <c r="AE99" s="120"/>
      <c r="AF99" s="120"/>
      <c r="AG99" s="120"/>
      <c r="AH99" s="120"/>
      <c r="AI99" s="120"/>
      <c r="AJ99" s="120"/>
      <c r="AK99" s="120"/>
      <c r="AL99" s="120"/>
      <c r="AM99" s="120"/>
      <c r="AN99" s="120"/>
      <c r="AO99" s="990"/>
      <c r="AP99" s="990"/>
      <c r="AQ99" s="990"/>
      <c r="AR99" s="990"/>
      <c r="AS99" s="990"/>
      <c r="AT99" s="990"/>
      <c r="AU99" s="990"/>
      <c r="AV99" s="990"/>
      <c r="AW99" s="990"/>
      <c r="AX99" s="990"/>
      <c r="AY99" s="990"/>
      <c r="AZ99" s="990"/>
      <c r="BA99" s="990"/>
      <c r="BB99" s="990"/>
      <c r="BC99" s="677"/>
      <c r="BD99" s="677"/>
      <c r="BE99" s="677"/>
      <c r="BF99" s="677"/>
      <c r="BG99" s="677"/>
      <c r="BH99" s="677"/>
      <c r="BI99" s="677"/>
      <c r="BJ99" s="677"/>
      <c r="BK99" s="677"/>
      <c r="BL99" s="677"/>
      <c r="BM99" s="677"/>
      <c r="BN99" s="677"/>
      <c r="BO99" s="677"/>
      <c r="BP99" s="677"/>
      <c r="BQ99" s="677"/>
      <c r="BR99" s="677"/>
      <c r="BS99" s="677"/>
      <c r="BT99" s="677"/>
      <c r="BU99" s="677"/>
      <c r="BV99" s="677"/>
      <c r="BW99" s="677"/>
      <c r="BX99" s="677"/>
      <c r="BY99" s="677"/>
      <c r="BZ99" s="677"/>
      <c r="CA99" s="677"/>
      <c r="CB99" s="677"/>
      <c r="CC99" s="677"/>
      <c r="CD99" s="677"/>
      <c r="CE99" s="677"/>
      <c r="CF99" s="677"/>
      <c r="CG99" s="677"/>
      <c r="CH99" s="677"/>
      <c r="CI99" s="677"/>
      <c r="CJ99" s="677"/>
      <c r="CK99" s="677"/>
    </row>
    <row r="100" spans="7:89" ht="15.75" customHeight="1">
      <c r="G100" s="92"/>
      <c r="H100" s="92"/>
      <c r="I100" s="92"/>
      <c r="J100" s="92"/>
      <c r="K100" s="92"/>
      <c r="L100" s="92"/>
      <c r="M100" s="92"/>
      <c r="N100" s="92"/>
      <c r="O100" s="92"/>
      <c r="P100" s="92"/>
      <c r="Q100" s="92"/>
      <c r="R100" s="92"/>
      <c r="S100" s="92"/>
      <c r="T100" s="92"/>
      <c r="U100" s="92"/>
      <c r="V100" s="92"/>
      <c r="W100" s="92"/>
      <c r="X100" s="92"/>
      <c r="Y100" s="92"/>
      <c r="Z100" s="120"/>
      <c r="AA100" s="120"/>
      <c r="AB100" s="120"/>
      <c r="AC100" s="120"/>
      <c r="AD100" s="120"/>
      <c r="AE100" s="120"/>
      <c r="AF100" s="120"/>
      <c r="AG100" s="120"/>
      <c r="AH100" s="120"/>
      <c r="AI100" s="120"/>
      <c r="AJ100" s="120"/>
      <c r="AK100" s="120"/>
      <c r="AL100" s="120"/>
      <c r="AM100" s="120"/>
      <c r="AN100" s="120"/>
      <c r="AO100" s="990"/>
      <c r="AP100" s="990"/>
      <c r="AQ100" s="990"/>
      <c r="AR100" s="990"/>
      <c r="AS100" s="990"/>
      <c r="AT100" s="990"/>
      <c r="AU100" s="990"/>
      <c r="AV100" s="990"/>
      <c r="AW100" s="990"/>
      <c r="AX100" s="990"/>
      <c r="AY100" s="990"/>
      <c r="AZ100" s="990"/>
      <c r="BA100" s="990"/>
      <c r="BB100" s="990"/>
      <c r="BC100" s="677"/>
      <c r="BD100" s="677"/>
      <c r="BE100" s="677"/>
      <c r="BF100" s="677"/>
      <c r="BG100" s="677"/>
      <c r="BH100" s="677"/>
      <c r="BI100" s="677"/>
      <c r="BJ100" s="677"/>
      <c r="BK100" s="677"/>
      <c r="BL100" s="677"/>
      <c r="BM100" s="677"/>
      <c r="BN100" s="677"/>
      <c r="BO100" s="677"/>
      <c r="BP100" s="677"/>
      <c r="BQ100" s="677"/>
      <c r="BR100" s="677"/>
      <c r="BS100" s="677"/>
      <c r="BT100" s="677"/>
      <c r="BU100" s="677"/>
      <c r="BV100" s="677"/>
      <c r="BW100" s="677"/>
      <c r="BX100" s="677"/>
      <c r="BY100" s="677"/>
      <c r="BZ100" s="677"/>
      <c r="CA100" s="677"/>
      <c r="CB100" s="677"/>
      <c r="CC100" s="677"/>
      <c r="CD100" s="677"/>
      <c r="CE100" s="677"/>
      <c r="CF100" s="677"/>
      <c r="CG100" s="677"/>
      <c r="CH100" s="677"/>
      <c r="CI100" s="677"/>
      <c r="CJ100" s="677"/>
      <c r="CK100" s="677"/>
    </row>
    <row r="101" spans="7:89" ht="15.75" customHeight="1">
      <c r="G101" s="92"/>
      <c r="H101" s="92"/>
      <c r="I101" s="92"/>
      <c r="J101" s="92"/>
      <c r="K101" s="92"/>
      <c r="L101" s="92"/>
      <c r="M101" s="92"/>
      <c r="N101" s="92"/>
      <c r="O101" s="92"/>
      <c r="P101" s="92"/>
      <c r="Q101" s="92"/>
      <c r="R101" s="92"/>
      <c r="S101" s="92"/>
      <c r="T101" s="92"/>
      <c r="U101" s="92"/>
      <c r="V101" s="92"/>
      <c r="W101" s="92"/>
      <c r="X101" s="92"/>
      <c r="Y101" s="92"/>
      <c r="Z101" s="120"/>
      <c r="AA101" s="120"/>
      <c r="AB101" s="120"/>
      <c r="AC101" s="120"/>
      <c r="AD101" s="120"/>
      <c r="AE101" s="120"/>
      <c r="AF101" s="120"/>
      <c r="AG101" s="120"/>
      <c r="AH101" s="120"/>
      <c r="AI101" s="120"/>
      <c r="AJ101" s="120"/>
      <c r="AK101" s="120"/>
      <c r="AL101" s="120"/>
      <c r="AM101" s="120"/>
      <c r="AN101" s="120"/>
      <c r="AO101" s="990"/>
      <c r="AP101" s="990"/>
      <c r="AQ101" s="990"/>
      <c r="AR101" s="990"/>
      <c r="AS101" s="990"/>
      <c r="AT101" s="990"/>
      <c r="AU101" s="990"/>
      <c r="AV101" s="990"/>
      <c r="AW101" s="990"/>
      <c r="AX101" s="990"/>
      <c r="AY101" s="990"/>
      <c r="AZ101" s="990"/>
      <c r="BA101" s="990"/>
      <c r="BB101" s="990"/>
      <c r="BC101" s="677"/>
      <c r="BD101" s="677"/>
      <c r="BE101" s="677"/>
      <c r="BF101" s="677"/>
      <c r="BG101" s="677"/>
      <c r="BH101" s="677"/>
      <c r="BI101" s="677"/>
      <c r="BJ101" s="677"/>
      <c r="BK101" s="677"/>
      <c r="BL101" s="677"/>
      <c r="BM101" s="677"/>
      <c r="BN101" s="677"/>
      <c r="BO101" s="677"/>
      <c r="BP101" s="677"/>
      <c r="BQ101" s="677"/>
      <c r="BR101" s="677"/>
      <c r="BS101" s="677"/>
      <c r="BT101" s="677"/>
      <c r="BU101" s="677"/>
      <c r="BV101" s="677"/>
      <c r="BW101" s="677"/>
      <c r="BX101" s="677"/>
      <c r="BY101" s="677"/>
      <c r="BZ101" s="677"/>
      <c r="CA101" s="677"/>
      <c r="CB101" s="677"/>
      <c r="CC101" s="677"/>
      <c r="CD101" s="677"/>
      <c r="CE101" s="677"/>
      <c r="CF101" s="677"/>
      <c r="CG101" s="677"/>
      <c r="CH101" s="677"/>
      <c r="CI101" s="677"/>
      <c r="CJ101" s="677"/>
      <c r="CK101" s="677"/>
    </row>
    <row r="102" spans="7:89" ht="15.75" customHeight="1">
      <c r="G102" s="92"/>
      <c r="H102" s="92"/>
      <c r="I102" s="92"/>
      <c r="J102" s="92"/>
      <c r="K102" s="92"/>
      <c r="L102" s="92"/>
      <c r="M102" s="92"/>
      <c r="N102" s="92"/>
      <c r="O102" s="92"/>
      <c r="P102" s="92"/>
      <c r="Q102" s="92"/>
      <c r="R102" s="92"/>
      <c r="S102" s="92"/>
      <c r="T102" s="92"/>
      <c r="U102" s="92"/>
      <c r="V102" s="92"/>
      <c r="W102" s="92"/>
      <c r="X102" s="92"/>
      <c r="Y102" s="92"/>
      <c r="Z102" s="120"/>
      <c r="AA102" s="120"/>
      <c r="AB102" s="120"/>
      <c r="AC102" s="120"/>
      <c r="AD102" s="120"/>
      <c r="AE102" s="120"/>
      <c r="AF102" s="120"/>
      <c r="AG102" s="120"/>
      <c r="AH102" s="120"/>
      <c r="AI102" s="120"/>
      <c r="AJ102" s="120"/>
      <c r="AK102" s="120"/>
      <c r="AL102" s="120"/>
      <c r="AM102" s="120"/>
      <c r="AN102" s="120"/>
      <c r="AO102" s="990"/>
      <c r="AP102" s="990"/>
      <c r="AQ102" s="990"/>
      <c r="AR102" s="990"/>
      <c r="AS102" s="990"/>
      <c r="AT102" s="990"/>
      <c r="AU102" s="990"/>
      <c r="AV102" s="990"/>
      <c r="AW102" s="990"/>
      <c r="AX102" s="990"/>
      <c r="AY102" s="990"/>
      <c r="AZ102" s="990"/>
      <c r="BA102" s="990"/>
      <c r="BB102" s="990"/>
      <c r="BC102" s="677"/>
      <c r="BD102" s="677"/>
      <c r="BE102" s="677"/>
      <c r="BF102" s="677"/>
      <c r="BG102" s="677"/>
      <c r="BH102" s="677"/>
      <c r="BI102" s="677"/>
      <c r="BJ102" s="677"/>
      <c r="BK102" s="677"/>
      <c r="BL102" s="677"/>
      <c r="BM102" s="677"/>
      <c r="BN102" s="677"/>
      <c r="BO102" s="677"/>
      <c r="BP102" s="677"/>
      <c r="BQ102" s="677"/>
      <c r="BR102" s="677"/>
      <c r="BS102" s="677"/>
      <c r="BT102" s="677"/>
      <c r="BU102" s="677"/>
      <c r="BV102" s="677"/>
      <c r="BW102" s="677"/>
      <c r="BX102" s="677"/>
      <c r="BY102" s="677"/>
      <c r="BZ102" s="677"/>
      <c r="CA102" s="677"/>
      <c r="CB102" s="677"/>
      <c r="CC102" s="677"/>
      <c r="CD102" s="677"/>
      <c r="CE102" s="677"/>
      <c r="CF102" s="677"/>
      <c r="CG102" s="677"/>
      <c r="CH102" s="677"/>
      <c r="CI102" s="677"/>
      <c r="CJ102" s="677"/>
      <c r="CK102" s="677"/>
    </row>
    <row r="103" spans="7:89" ht="15.75" customHeight="1">
      <c r="G103" s="92"/>
      <c r="H103" s="92"/>
      <c r="I103" s="92"/>
      <c r="J103" s="92"/>
      <c r="K103" s="92"/>
      <c r="L103" s="92"/>
      <c r="M103" s="92"/>
      <c r="N103" s="92"/>
      <c r="O103" s="92"/>
      <c r="P103" s="92"/>
      <c r="Q103" s="92"/>
      <c r="R103" s="92"/>
      <c r="S103" s="92"/>
      <c r="T103" s="92"/>
      <c r="U103" s="92"/>
      <c r="V103" s="92"/>
      <c r="W103" s="92"/>
      <c r="X103" s="92"/>
      <c r="Y103" s="92"/>
      <c r="Z103" s="120"/>
      <c r="AA103" s="120"/>
      <c r="AB103" s="120"/>
      <c r="AC103" s="120"/>
      <c r="AD103" s="120"/>
      <c r="AE103" s="120"/>
      <c r="AF103" s="120"/>
      <c r="AG103" s="120"/>
      <c r="AH103" s="120"/>
      <c r="AI103" s="120"/>
      <c r="AJ103" s="120"/>
      <c r="AK103" s="120"/>
      <c r="AL103" s="120"/>
      <c r="AM103" s="120"/>
      <c r="AN103" s="120"/>
      <c r="AO103" s="990"/>
      <c r="AP103" s="990"/>
      <c r="AQ103" s="990"/>
      <c r="AR103" s="990"/>
      <c r="AS103" s="990"/>
      <c r="AT103" s="990"/>
      <c r="AU103" s="990"/>
      <c r="AV103" s="990"/>
      <c r="AW103" s="990"/>
      <c r="AX103" s="990"/>
      <c r="AY103" s="990"/>
      <c r="AZ103" s="990"/>
      <c r="BA103" s="990"/>
      <c r="BB103" s="990"/>
      <c r="BC103" s="677"/>
      <c r="BD103" s="677"/>
      <c r="BE103" s="677"/>
      <c r="BF103" s="677"/>
      <c r="BG103" s="677"/>
      <c r="BH103" s="677"/>
      <c r="BI103" s="677"/>
      <c r="BJ103" s="677"/>
      <c r="BK103" s="677"/>
      <c r="BL103" s="677"/>
      <c r="BM103" s="677"/>
      <c r="BN103" s="677"/>
      <c r="BO103" s="677"/>
      <c r="BP103" s="677"/>
      <c r="BQ103" s="677"/>
      <c r="BR103" s="677"/>
      <c r="BS103" s="677"/>
      <c r="BT103" s="677"/>
      <c r="BU103" s="677"/>
      <c r="BV103" s="677"/>
      <c r="BW103" s="677"/>
      <c r="BX103" s="677"/>
      <c r="BY103" s="677"/>
      <c r="BZ103" s="677"/>
      <c r="CA103" s="677"/>
      <c r="CB103" s="677"/>
      <c r="CC103" s="677"/>
      <c r="CD103" s="677"/>
      <c r="CE103" s="677"/>
      <c r="CF103" s="677"/>
      <c r="CG103" s="677"/>
      <c r="CH103" s="677"/>
      <c r="CI103" s="677"/>
      <c r="CJ103" s="677"/>
      <c r="CK103" s="677"/>
    </row>
    <row r="104" spans="7:89" ht="15.75" customHeight="1">
      <c r="G104" s="92"/>
      <c r="H104" s="92"/>
      <c r="I104" s="92"/>
      <c r="J104" s="92"/>
      <c r="K104" s="92"/>
      <c r="L104" s="92"/>
      <c r="M104" s="92"/>
      <c r="N104" s="92"/>
      <c r="O104" s="92"/>
      <c r="P104" s="92"/>
      <c r="Q104" s="92"/>
      <c r="R104" s="92"/>
      <c r="S104" s="92"/>
      <c r="T104" s="92"/>
      <c r="U104" s="92"/>
      <c r="V104" s="92"/>
      <c r="W104" s="92"/>
      <c r="X104" s="92"/>
      <c r="Y104" s="92"/>
      <c r="Z104" s="120"/>
      <c r="AA104" s="120"/>
      <c r="AB104" s="120"/>
      <c r="AC104" s="120"/>
      <c r="AD104" s="120"/>
      <c r="AE104" s="120"/>
      <c r="AF104" s="120"/>
      <c r="AG104" s="120"/>
      <c r="AH104" s="120"/>
      <c r="AI104" s="120"/>
      <c r="AJ104" s="120"/>
      <c r="AK104" s="120"/>
      <c r="AL104" s="120"/>
      <c r="AM104" s="120"/>
      <c r="AN104" s="120"/>
      <c r="AO104" s="990"/>
      <c r="AP104" s="990"/>
      <c r="AQ104" s="990"/>
      <c r="AR104" s="990"/>
      <c r="AS104" s="990"/>
      <c r="AT104" s="990"/>
      <c r="AU104" s="990"/>
      <c r="AV104" s="990"/>
      <c r="AW104" s="990"/>
      <c r="AX104" s="990"/>
      <c r="AY104" s="990"/>
      <c r="AZ104" s="990"/>
      <c r="BA104" s="990"/>
      <c r="BB104" s="990"/>
      <c r="BC104" s="677"/>
      <c r="BD104" s="677"/>
      <c r="BE104" s="677"/>
      <c r="BF104" s="677"/>
      <c r="BG104" s="677"/>
      <c r="BH104" s="677"/>
      <c r="BI104" s="677"/>
      <c r="BJ104" s="677"/>
      <c r="BK104" s="677"/>
      <c r="BL104" s="677"/>
      <c r="BM104" s="677"/>
      <c r="BN104" s="677"/>
      <c r="BO104" s="677"/>
      <c r="BP104" s="677"/>
      <c r="BQ104" s="677"/>
      <c r="BR104" s="677"/>
      <c r="BS104" s="677"/>
      <c r="BT104" s="677"/>
      <c r="BU104" s="677"/>
      <c r="BV104" s="677"/>
      <c r="BW104" s="677"/>
      <c r="BX104" s="677"/>
      <c r="BY104" s="677"/>
      <c r="BZ104" s="677"/>
      <c r="CA104" s="677"/>
      <c r="CB104" s="677"/>
      <c r="CC104" s="677"/>
      <c r="CD104" s="677"/>
      <c r="CE104" s="677"/>
      <c r="CF104" s="677"/>
      <c r="CG104" s="677"/>
      <c r="CH104" s="677"/>
      <c r="CI104" s="677"/>
      <c r="CJ104" s="677"/>
      <c r="CK104" s="677"/>
    </row>
    <row r="105" spans="7:89" ht="15.75" customHeight="1">
      <c r="G105" s="92"/>
      <c r="H105" s="92"/>
      <c r="I105" s="92"/>
      <c r="J105" s="92"/>
      <c r="K105" s="92"/>
      <c r="L105" s="92"/>
      <c r="M105" s="92"/>
      <c r="N105" s="92"/>
      <c r="O105" s="92"/>
      <c r="P105" s="92"/>
      <c r="Q105" s="92"/>
      <c r="R105" s="92"/>
      <c r="S105" s="92"/>
      <c r="T105" s="92"/>
      <c r="U105" s="92"/>
      <c r="V105" s="92"/>
      <c r="W105" s="92"/>
      <c r="X105" s="92"/>
      <c r="Y105" s="92"/>
      <c r="Z105" s="120"/>
      <c r="AA105" s="120"/>
      <c r="AB105" s="120"/>
      <c r="AC105" s="120"/>
      <c r="AD105" s="120"/>
      <c r="AE105" s="120"/>
      <c r="AF105" s="120"/>
      <c r="AG105" s="120"/>
      <c r="AH105" s="120"/>
      <c r="AI105" s="120"/>
      <c r="AJ105" s="120"/>
      <c r="AK105" s="120"/>
      <c r="AL105" s="120"/>
      <c r="AM105" s="120"/>
      <c r="AN105" s="120"/>
      <c r="AO105" s="990"/>
      <c r="AP105" s="990"/>
      <c r="AQ105" s="990"/>
      <c r="AR105" s="990"/>
      <c r="AS105" s="990"/>
      <c r="AT105" s="990"/>
      <c r="AU105" s="990"/>
      <c r="AV105" s="990"/>
      <c r="AW105" s="990"/>
      <c r="AX105" s="990"/>
      <c r="AY105" s="990"/>
      <c r="AZ105" s="990"/>
      <c r="BA105" s="990"/>
      <c r="BB105" s="990"/>
      <c r="BC105" s="677"/>
      <c r="BD105" s="677"/>
      <c r="BE105" s="677"/>
      <c r="BF105" s="677"/>
      <c r="BG105" s="677"/>
      <c r="BH105" s="677"/>
      <c r="BI105" s="677"/>
      <c r="BJ105" s="677"/>
      <c r="BK105" s="677"/>
      <c r="BL105" s="677"/>
      <c r="BM105" s="677"/>
      <c r="BN105" s="677"/>
      <c r="BO105" s="677"/>
      <c r="BP105" s="677"/>
      <c r="BQ105" s="677"/>
      <c r="BR105" s="677"/>
      <c r="BS105" s="677"/>
      <c r="BT105" s="677"/>
      <c r="BU105" s="677"/>
      <c r="BV105" s="677"/>
      <c r="BW105" s="677"/>
      <c r="BX105" s="677"/>
      <c r="BY105" s="677"/>
      <c r="BZ105" s="677"/>
      <c r="CA105" s="677"/>
      <c r="CB105" s="677"/>
      <c r="CC105" s="677"/>
      <c r="CD105" s="677"/>
      <c r="CE105" s="677"/>
      <c r="CF105" s="677"/>
      <c r="CG105" s="677"/>
      <c r="CH105" s="677"/>
      <c r="CI105" s="677"/>
      <c r="CJ105" s="677"/>
      <c r="CK105" s="677"/>
    </row>
    <row r="106" spans="7:89" ht="15.75" customHeight="1">
      <c r="G106" s="92"/>
      <c r="H106" s="92"/>
      <c r="I106" s="92"/>
      <c r="J106" s="92"/>
      <c r="K106" s="92"/>
      <c r="L106" s="92"/>
      <c r="M106" s="92"/>
      <c r="N106" s="92"/>
      <c r="O106" s="92"/>
      <c r="P106" s="92"/>
      <c r="Q106" s="92"/>
      <c r="R106" s="92"/>
      <c r="S106" s="92"/>
      <c r="T106" s="92"/>
      <c r="U106" s="92"/>
      <c r="V106" s="92"/>
      <c r="W106" s="92"/>
      <c r="X106" s="92"/>
      <c r="Y106" s="92"/>
      <c r="Z106" s="120"/>
      <c r="AA106" s="120"/>
      <c r="AB106" s="120"/>
      <c r="AC106" s="120"/>
      <c r="AD106" s="120"/>
      <c r="AE106" s="120"/>
      <c r="AF106" s="120"/>
      <c r="AG106" s="120"/>
      <c r="AH106" s="120"/>
      <c r="AI106" s="120"/>
      <c r="AJ106" s="120"/>
      <c r="AK106" s="120"/>
      <c r="AL106" s="120"/>
      <c r="AM106" s="120"/>
      <c r="AN106" s="120"/>
      <c r="AO106" s="990"/>
      <c r="AP106" s="990"/>
      <c r="AQ106" s="990"/>
      <c r="AR106" s="990"/>
      <c r="AS106" s="990"/>
      <c r="AT106" s="990"/>
      <c r="AU106" s="990"/>
      <c r="AV106" s="990"/>
      <c r="AW106" s="990"/>
      <c r="AX106" s="990"/>
      <c r="AY106" s="990"/>
      <c r="AZ106" s="990"/>
      <c r="BA106" s="990"/>
      <c r="BB106" s="990"/>
      <c r="BC106" s="677"/>
      <c r="BD106" s="677"/>
      <c r="BE106" s="677"/>
      <c r="BF106" s="677"/>
      <c r="BG106" s="677"/>
      <c r="BH106" s="677"/>
      <c r="BI106" s="677"/>
      <c r="BJ106" s="677"/>
      <c r="BK106" s="677"/>
      <c r="BL106" s="677"/>
      <c r="BM106" s="677"/>
      <c r="BN106" s="677"/>
      <c r="BO106" s="677"/>
      <c r="BP106" s="677"/>
      <c r="BQ106" s="677"/>
      <c r="BR106" s="677"/>
      <c r="BS106" s="677"/>
      <c r="BT106" s="677"/>
      <c r="BU106" s="677"/>
      <c r="BV106" s="677"/>
      <c r="BW106" s="677"/>
      <c r="BX106" s="677"/>
      <c r="BY106" s="677"/>
      <c r="BZ106" s="677"/>
      <c r="CA106" s="677"/>
      <c r="CB106" s="677"/>
      <c r="CC106" s="677"/>
      <c r="CD106" s="677"/>
      <c r="CE106" s="677"/>
      <c r="CF106" s="677"/>
      <c r="CG106" s="677"/>
      <c r="CH106" s="677"/>
      <c r="CI106" s="677"/>
      <c r="CJ106" s="677"/>
      <c r="CK106" s="677"/>
    </row>
    <row r="107" spans="7:89" ht="15.75" customHeight="1">
      <c r="G107" s="92"/>
      <c r="H107" s="92"/>
      <c r="I107" s="92"/>
      <c r="J107" s="92"/>
      <c r="K107" s="92"/>
      <c r="L107" s="92"/>
      <c r="M107" s="92"/>
      <c r="N107" s="92"/>
      <c r="O107" s="92"/>
      <c r="P107" s="92"/>
      <c r="Q107" s="92"/>
      <c r="R107" s="92"/>
      <c r="S107" s="92"/>
      <c r="T107" s="92"/>
      <c r="U107" s="92"/>
      <c r="V107" s="92"/>
      <c r="W107" s="92"/>
      <c r="X107" s="92"/>
      <c r="Y107" s="92"/>
      <c r="Z107" s="120"/>
      <c r="AA107" s="120"/>
      <c r="AB107" s="120"/>
      <c r="AC107" s="120"/>
      <c r="AD107" s="120"/>
      <c r="AE107" s="120"/>
      <c r="AF107" s="120"/>
      <c r="AG107" s="120"/>
      <c r="AH107" s="120"/>
      <c r="AI107" s="120"/>
      <c r="AJ107" s="120"/>
      <c r="AK107" s="120"/>
      <c r="AL107" s="120"/>
      <c r="AM107" s="120"/>
      <c r="AN107" s="120"/>
      <c r="AO107" s="990"/>
      <c r="AP107" s="990"/>
      <c r="AQ107" s="990"/>
      <c r="AR107" s="990"/>
      <c r="AS107" s="990"/>
      <c r="AT107" s="990"/>
      <c r="AU107" s="990"/>
      <c r="AV107" s="990"/>
      <c r="AW107" s="990"/>
      <c r="AX107" s="990"/>
      <c r="AY107" s="990"/>
      <c r="AZ107" s="990"/>
      <c r="BA107" s="990"/>
      <c r="BB107" s="990"/>
      <c r="BC107" s="677"/>
      <c r="BD107" s="677"/>
      <c r="BE107" s="677"/>
      <c r="BF107" s="677"/>
      <c r="BG107" s="677"/>
      <c r="BH107" s="677"/>
      <c r="BI107" s="677"/>
      <c r="BJ107" s="677"/>
      <c r="BK107" s="677"/>
      <c r="BL107" s="677"/>
      <c r="BM107" s="677"/>
      <c r="BN107" s="677"/>
      <c r="BO107" s="677"/>
      <c r="BP107" s="677"/>
      <c r="BQ107" s="677"/>
      <c r="BR107" s="677"/>
      <c r="BS107" s="677"/>
      <c r="BT107" s="677"/>
      <c r="BU107" s="677"/>
      <c r="BV107" s="677"/>
      <c r="BW107" s="677"/>
      <c r="BX107" s="677"/>
      <c r="BY107" s="677"/>
      <c r="BZ107" s="677"/>
      <c r="CA107" s="677"/>
      <c r="CB107" s="677"/>
      <c r="CC107" s="677"/>
      <c r="CD107" s="677"/>
      <c r="CE107" s="677"/>
      <c r="CF107" s="677"/>
      <c r="CG107" s="677"/>
      <c r="CH107" s="677"/>
      <c r="CI107" s="677"/>
      <c r="CJ107" s="677"/>
      <c r="CK107" s="677"/>
    </row>
    <row r="108" spans="7:89" ht="15.75" customHeight="1">
      <c r="G108" s="92"/>
      <c r="H108" s="92"/>
      <c r="I108" s="92"/>
      <c r="J108" s="92"/>
      <c r="K108" s="92"/>
      <c r="L108" s="92"/>
      <c r="M108" s="92"/>
      <c r="N108" s="92"/>
      <c r="O108" s="92"/>
      <c r="P108" s="92"/>
      <c r="Q108" s="92"/>
      <c r="R108" s="92"/>
      <c r="S108" s="92"/>
      <c r="T108" s="92"/>
      <c r="U108" s="92"/>
      <c r="V108" s="92"/>
      <c r="W108" s="92"/>
      <c r="X108" s="92"/>
      <c r="Y108" s="92"/>
      <c r="Z108" s="120"/>
      <c r="AA108" s="120"/>
      <c r="AB108" s="120"/>
      <c r="AC108" s="120"/>
      <c r="AD108" s="120"/>
      <c r="AE108" s="120"/>
      <c r="AF108" s="120"/>
      <c r="AG108" s="120"/>
      <c r="AH108" s="120"/>
      <c r="AI108" s="120"/>
      <c r="AJ108" s="120"/>
      <c r="AK108" s="120"/>
      <c r="AL108" s="120"/>
      <c r="AM108" s="120"/>
      <c r="AN108" s="120"/>
      <c r="AO108" s="990"/>
      <c r="AP108" s="990"/>
      <c r="AQ108" s="990"/>
      <c r="AR108" s="990"/>
      <c r="AS108" s="990"/>
      <c r="AT108" s="990"/>
      <c r="AU108" s="990"/>
      <c r="AV108" s="990"/>
      <c r="AW108" s="990"/>
      <c r="AX108" s="990"/>
      <c r="AY108" s="990"/>
      <c r="AZ108" s="990"/>
      <c r="BA108" s="990"/>
      <c r="BB108" s="990"/>
      <c r="BC108" s="677"/>
      <c r="BD108" s="677"/>
      <c r="BE108" s="677"/>
      <c r="BF108" s="677"/>
      <c r="BG108" s="677"/>
      <c r="BH108" s="677"/>
      <c r="BI108" s="677"/>
      <c r="BJ108" s="677"/>
      <c r="BK108" s="677"/>
      <c r="BL108" s="677"/>
      <c r="BM108" s="677"/>
      <c r="BN108" s="677"/>
      <c r="BO108" s="677"/>
      <c r="BP108" s="677"/>
      <c r="BQ108" s="677"/>
      <c r="BR108" s="677"/>
      <c r="BS108" s="677"/>
      <c r="BT108" s="677"/>
      <c r="BU108" s="677"/>
      <c r="BV108" s="677"/>
      <c r="BW108" s="677"/>
      <c r="BX108" s="677"/>
      <c r="BY108" s="677"/>
      <c r="BZ108" s="677"/>
      <c r="CA108" s="677"/>
      <c r="CB108" s="677"/>
      <c r="CC108" s="677"/>
      <c r="CD108" s="677"/>
      <c r="CE108" s="677"/>
      <c r="CF108" s="677"/>
      <c r="CG108" s="677"/>
      <c r="CH108" s="677"/>
      <c r="CI108" s="677"/>
      <c r="CJ108" s="677"/>
      <c r="CK108" s="677"/>
    </row>
    <row r="109" spans="7:89" ht="15.75" customHeight="1">
      <c r="G109" s="92"/>
      <c r="H109" s="92"/>
      <c r="I109" s="92"/>
      <c r="J109" s="92"/>
      <c r="K109" s="92"/>
      <c r="L109" s="92"/>
      <c r="M109" s="92"/>
      <c r="N109" s="92"/>
      <c r="O109" s="92"/>
      <c r="P109" s="92"/>
      <c r="Q109" s="92"/>
      <c r="R109" s="92"/>
      <c r="S109" s="92"/>
      <c r="T109" s="92"/>
      <c r="U109" s="92"/>
      <c r="V109" s="92"/>
      <c r="W109" s="92"/>
      <c r="X109" s="92"/>
      <c r="Y109" s="92"/>
      <c r="Z109" s="120"/>
      <c r="AA109" s="120"/>
      <c r="AB109" s="120"/>
      <c r="AC109" s="120"/>
      <c r="AD109" s="120"/>
      <c r="AE109" s="120"/>
      <c r="AF109" s="120"/>
      <c r="AG109" s="120"/>
      <c r="AH109" s="120"/>
      <c r="AI109" s="120"/>
      <c r="AJ109" s="120"/>
      <c r="AK109" s="120"/>
      <c r="AL109" s="120"/>
      <c r="AM109" s="120"/>
      <c r="AN109" s="120"/>
      <c r="AO109" s="990"/>
      <c r="AP109" s="990"/>
      <c r="AQ109" s="990"/>
      <c r="AR109" s="990"/>
      <c r="AS109" s="990"/>
      <c r="AT109" s="990"/>
      <c r="AU109" s="990"/>
      <c r="AV109" s="990"/>
      <c r="AW109" s="990"/>
      <c r="AX109" s="990"/>
      <c r="AY109" s="990"/>
      <c r="AZ109" s="990"/>
      <c r="BA109" s="990"/>
      <c r="BB109" s="990"/>
      <c r="BC109" s="677"/>
      <c r="BD109" s="677"/>
      <c r="BE109" s="677"/>
      <c r="BF109" s="677"/>
      <c r="BG109" s="677"/>
      <c r="BH109" s="677"/>
      <c r="BI109" s="677"/>
      <c r="BJ109" s="677"/>
      <c r="BK109" s="677"/>
      <c r="BL109" s="677"/>
      <c r="BM109" s="677"/>
      <c r="BN109" s="677"/>
      <c r="BO109" s="677"/>
      <c r="BP109" s="677"/>
      <c r="BQ109" s="677"/>
      <c r="BR109" s="677"/>
      <c r="BS109" s="677"/>
      <c r="BT109" s="677"/>
      <c r="BU109" s="677"/>
      <c r="BV109" s="677"/>
      <c r="BW109" s="677"/>
      <c r="BX109" s="677"/>
      <c r="BY109" s="677"/>
      <c r="BZ109" s="677"/>
      <c r="CA109" s="677"/>
      <c r="CB109" s="677"/>
      <c r="CC109" s="677"/>
      <c r="CD109" s="677"/>
      <c r="CE109" s="677"/>
      <c r="CF109" s="677"/>
      <c r="CG109" s="677"/>
      <c r="CH109" s="677"/>
      <c r="CI109" s="677"/>
      <c r="CJ109" s="677"/>
      <c r="CK109" s="677"/>
    </row>
    <row r="110" spans="7:89" ht="15.75" customHeight="1">
      <c r="G110" s="92"/>
      <c r="H110" s="92"/>
      <c r="I110" s="92"/>
      <c r="J110" s="92"/>
      <c r="K110" s="92"/>
      <c r="L110" s="92"/>
      <c r="M110" s="92"/>
      <c r="N110" s="92"/>
      <c r="O110" s="92"/>
      <c r="P110" s="92"/>
      <c r="Q110" s="92"/>
      <c r="R110" s="92"/>
      <c r="S110" s="92"/>
      <c r="T110" s="92"/>
      <c r="U110" s="92"/>
      <c r="V110" s="92"/>
      <c r="W110" s="92"/>
      <c r="X110" s="92"/>
      <c r="Y110" s="92"/>
      <c r="Z110" s="120"/>
      <c r="AA110" s="120"/>
      <c r="AB110" s="120"/>
      <c r="AC110" s="120"/>
      <c r="AD110" s="120"/>
      <c r="AE110" s="120"/>
      <c r="AF110" s="120"/>
      <c r="AG110" s="120"/>
      <c r="AH110" s="120"/>
      <c r="AI110" s="120"/>
      <c r="AJ110" s="120"/>
      <c r="AK110" s="120"/>
      <c r="AL110" s="120"/>
      <c r="AM110" s="120"/>
      <c r="AN110" s="120"/>
      <c r="AO110" s="990"/>
      <c r="AP110" s="990"/>
      <c r="AQ110" s="990"/>
      <c r="AR110" s="990"/>
      <c r="AS110" s="990"/>
      <c r="AT110" s="990"/>
      <c r="AU110" s="990"/>
      <c r="AV110" s="990"/>
      <c r="AW110" s="990"/>
      <c r="AX110" s="990"/>
      <c r="AY110" s="990"/>
      <c r="AZ110" s="990"/>
      <c r="BA110" s="990"/>
      <c r="BB110" s="990"/>
      <c r="BC110" s="677"/>
      <c r="BD110" s="677"/>
      <c r="BE110" s="677"/>
      <c r="BF110" s="677"/>
      <c r="BG110" s="677"/>
      <c r="BH110" s="677"/>
      <c r="BI110" s="677"/>
      <c r="BJ110" s="677"/>
      <c r="BK110" s="677"/>
      <c r="BL110" s="677"/>
      <c r="BM110" s="677"/>
      <c r="BN110" s="677"/>
      <c r="BO110" s="677"/>
      <c r="BP110" s="677"/>
      <c r="BQ110" s="677"/>
      <c r="BR110" s="677"/>
      <c r="BS110" s="677"/>
      <c r="BT110" s="677"/>
      <c r="BU110" s="677"/>
      <c r="BV110" s="677"/>
      <c r="BW110" s="677"/>
      <c r="BX110" s="677"/>
      <c r="BY110" s="677"/>
      <c r="BZ110" s="677"/>
      <c r="CA110" s="677"/>
      <c r="CB110" s="677"/>
      <c r="CC110" s="677"/>
      <c r="CD110" s="677"/>
      <c r="CE110" s="677"/>
      <c r="CF110" s="677"/>
      <c r="CG110" s="677"/>
      <c r="CH110" s="677"/>
      <c r="CI110" s="677"/>
      <c r="CJ110" s="677"/>
      <c r="CK110" s="677"/>
    </row>
    <row r="111" spans="7:89" ht="15.75" customHeight="1">
      <c r="G111" s="92"/>
      <c r="H111" s="92"/>
      <c r="I111" s="92"/>
      <c r="J111" s="92"/>
      <c r="K111" s="92"/>
      <c r="L111" s="92"/>
      <c r="M111" s="92"/>
      <c r="N111" s="92"/>
      <c r="O111" s="92"/>
      <c r="P111" s="92"/>
      <c r="Q111" s="92"/>
      <c r="R111" s="92"/>
      <c r="S111" s="92"/>
      <c r="T111" s="92"/>
      <c r="U111" s="92"/>
      <c r="V111" s="92"/>
      <c r="W111" s="92"/>
      <c r="X111" s="92"/>
      <c r="Y111" s="92"/>
      <c r="Z111" s="120"/>
      <c r="AA111" s="120"/>
      <c r="AB111" s="120"/>
      <c r="AC111" s="120"/>
      <c r="AD111" s="120"/>
      <c r="AE111" s="120"/>
      <c r="AF111" s="120"/>
      <c r="AG111" s="120"/>
      <c r="AH111" s="120"/>
      <c r="AI111" s="120"/>
      <c r="AJ111" s="120"/>
      <c r="AK111" s="120"/>
      <c r="AL111" s="120"/>
      <c r="AM111" s="120"/>
      <c r="AN111" s="120"/>
      <c r="AO111" s="990"/>
      <c r="AP111" s="990"/>
      <c r="AQ111" s="990"/>
      <c r="AR111" s="990"/>
      <c r="AS111" s="990"/>
      <c r="AT111" s="990"/>
      <c r="AU111" s="990"/>
      <c r="AV111" s="990"/>
      <c r="AW111" s="990"/>
      <c r="AX111" s="990"/>
      <c r="AY111" s="990"/>
      <c r="AZ111" s="990"/>
      <c r="BA111" s="990"/>
      <c r="BB111" s="990"/>
      <c r="BC111" s="677"/>
      <c r="BD111" s="677"/>
      <c r="BE111" s="677"/>
      <c r="BF111" s="677"/>
      <c r="BG111" s="677"/>
      <c r="BH111" s="677"/>
      <c r="BI111" s="677"/>
      <c r="BJ111" s="677"/>
      <c r="BK111" s="677"/>
      <c r="BL111" s="677"/>
      <c r="BM111" s="677"/>
      <c r="BN111" s="677"/>
      <c r="BO111" s="677"/>
      <c r="BP111" s="677"/>
      <c r="BQ111" s="677"/>
      <c r="BR111" s="677"/>
      <c r="BS111" s="677"/>
      <c r="BT111" s="677"/>
      <c r="BU111" s="677"/>
      <c r="BV111" s="677"/>
      <c r="BW111" s="677"/>
      <c r="BX111" s="677"/>
      <c r="BY111" s="677"/>
      <c r="BZ111" s="677"/>
      <c r="CA111" s="677"/>
      <c r="CB111" s="677"/>
      <c r="CC111" s="677"/>
      <c r="CD111" s="677"/>
      <c r="CE111" s="677"/>
      <c r="CF111" s="677"/>
      <c r="CG111" s="677"/>
      <c r="CH111" s="677"/>
      <c r="CI111" s="677"/>
      <c r="CJ111" s="677"/>
      <c r="CK111" s="677"/>
    </row>
    <row r="112" spans="7:89" ht="15.75" customHeight="1">
      <c r="G112" s="92"/>
      <c r="H112" s="92"/>
      <c r="I112" s="92"/>
      <c r="J112" s="92"/>
      <c r="K112" s="92"/>
      <c r="L112" s="92"/>
      <c r="M112" s="92"/>
      <c r="N112" s="92"/>
      <c r="O112" s="92"/>
      <c r="P112" s="92"/>
      <c r="Q112" s="92"/>
      <c r="R112" s="92"/>
      <c r="S112" s="92"/>
      <c r="T112" s="92"/>
      <c r="U112" s="92"/>
      <c r="V112" s="92"/>
      <c r="W112" s="92"/>
      <c r="X112" s="92"/>
      <c r="Y112" s="92"/>
      <c r="Z112" s="120"/>
      <c r="AA112" s="120"/>
      <c r="AB112" s="120"/>
      <c r="AC112" s="120"/>
      <c r="AD112" s="120"/>
      <c r="AE112" s="120"/>
      <c r="AF112" s="120"/>
      <c r="AG112" s="120"/>
      <c r="AH112" s="120"/>
      <c r="AI112" s="120"/>
      <c r="AJ112" s="120"/>
      <c r="AK112" s="120"/>
      <c r="AL112" s="120"/>
      <c r="AM112" s="120"/>
      <c r="AN112" s="120"/>
      <c r="AO112" s="990"/>
      <c r="AP112" s="990"/>
      <c r="AQ112" s="990"/>
      <c r="AR112" s="990"/>
      <c r="AS112" s="990"/>
      <c r="AT112" s="990"/>
      <c r="AU112" s="990"/>
      <c r="AV112" s="990"/>
      <c r="AW112" s="990"/>
      <c r="AX112" s="990"/>
      <c r="AY112" s="990"/>
      <c r="AZ112" s="990"/>
      <c r="BA112" s="990"/>
      <c r="BB112" s="990"/>
      <c r="BC112" s="677"/>
      <c r="BD112" s="677"/>
      <c r="BE112" s="677"/>
      <c r="BF112" s="677"/>
      <c r="BG112" s="677"/>
      <c r="BH112" s="677"/>
      <c r="BI112" s="677"/>
      <c r="BJ112" s="677"/>
      <c r="BK112" s="677"/>
      <c r="BL112" s="677"/>
      <c r="BM112" s="677"/>
      <c r="BN112" s="677"/>
      <c r="BO112" s="677"/>
      <c r="BP112" s="677"/>
      <c r="BQ112" s="677"/>
      <c r="BR112" s="677"/>
      <c r="BS112" s="677"/>
      <c r="BT112" s="677"/>
      <c r="BU112" s="677"/>
      <c r="BV112" s="677"/>
      <c r="BW112" s="677"/>
      <c r="BX112" s="677"/>
      <c r="BY112" s="677"/>
      <c r="BZ112" s="677"/>
      <c r="CA112" s="677"/>
      <c r="CB112" s="677"/>
      <c r="CC112" s="677"/>
      <c r="CD112" s="677"/>
      <c r="CE112" s="677"/>
      <c r="CF112" s="677"/>
      <c r="CG112" s="677"/>
      <c r="CH112" s="677"/>
      <c r="CI112" s="677"/>
      <c r="CJ112" s="677"/>
      <c r="CK112" s="677"/>
    </row>
  </sheetData>
  <mergeCells count="36">
    <mergeCell ref="A72:CP72"/>
    <mergeCell ref="CN6:CN7"/>
    <mergeCell ref="CP5:CP7"/>
    <mergeCell ref="F5:F7"/>
    <mergeCell ref="Z5:AM6"/>
    <mergeCell ref="CM6:CM7"/>
    <mergeCell ref="W5:W7"/>
    <mergeCell ref="AO6:BB6"/>
    <mergeCell ref="AN6:AN7"/>
    <mergeCell ref="BC6:BC7"/>
    <mergeCell ref="X5:X7"/>
    <mergeCell ref="BU6:CH6"/>
    <mergeCell ref="A1:B1"/>
    <mergeCell ref="A5:A7"/>
    <mergeCell ref="B5:B7"/>
    <mergeCell ref="C5:C7"/>
    <mergeCell ref="A3:CP3"/>
    <mergeCell ref="D5:D7"/>
    <mergeCell ref="H6:U6"/>
    <mergeCell ref="G6:G7"/>
    <mergeCell ref="CL5:CN5"/>
    <mergeCell ref="V6:V7"/>
    <mergeCell ref="A2:CP2"/>
    <mergeCell ref="CL6:CL7"/>
    <mergeCell ref="BF6:BS6"/>
    <mergeCell ref="BT5:CK5"/>
    <mergeCell ref="CI6:CI7"/>
    <mergeCell ref="CJ6:CJ7"/>
    <mergeCell ref="CO5:CO7"/>
    <mergeCell ref="E5:E7"/>
    <mergeCell ref="BE6:BE7"/>
    <mergeCell ref="Y5:Y7"/>
    <mergeCell ref="BT6:BT7"/>
    <mergeCell ref="CK6:CK7"/>
    <mergeCell ref="AN5:BS5"/>
    <mergeCell ref="BD6:BD7"/>
  </mergeCells>
  <printOptions horizontalCentered="1"/>
  <pageMargins left="0.15748031496063" right="0.23622047244094499" top="0.39370078740157499" bottom="0.56999999999999995" header="0.196850393700787" footer="0.23622047244094499"/>
  <pageSetup paperSize="9" scale="80" orientation="portrait" r:id="rId1"/>
  <headerFooter>
    <oddHeader>Page &amp;P</oddHeader>
    <evenFooter>Page &amp;P</evenFooter>
  </headerFooter>
  <rowBreaks count="1" manualBreakCount="1">
    <brk id="71" max="16383" man="1"/>
  </rowBreaks>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X226"/>
  <sheetViews>
    <sheetView view="pageBreakPreview" zoomScale="85" zoomScaleNormal="85" zoomScaleSheetLayoutView="85" workbookViewId="0">
      <pane xSplit="73" ySplit="8" topLeftCell="BV84" activePane="bottomRight" state="frozen"/>
      <selection pane="topRight" activeCell="BV1" sqref="BV1"/>
      <selection pane="bottomLeft" activeCell="A9" sqref="A9"/>
      <selection pane="bottomRight" activeCell="CJ1" sqref="CJ1:CJ1048576"/>
    </sheetView>
  </sheetViews>
  <sheetFormatPr defaultRowHeight="16.5" customHeight="1"/>
  <cols>
    <col min="1" max="1" width="3.5" style="51" customWidth="1"/>
    <col min="2" max="2" width="30.5" style="50" customWidth="1"/>
    <col min="3" max="3" width="7" style="50" customWidth="1"/>
    <col min="4" max="4" width="7.875" style="50" hidden="1" customWidth="1"/>
    <col min="5" max="6" width="9.625" style="50" hidden="1" customWidth="1"/>
    <col min="7" max="7" width="7.25" style="100" hidden="1" customWidth="1"/>
    <col min="8" max="8" width="7.5" style="50" hidden="1" customWidth="1"/>
    <col min="9" max="9" width="6.875" style="50" hidden="1" customWidth="1"/>
    <col min="10" max="22" width="6.625" style="50" hidden="1" customWidth="1"/>
    <col min="23" max="23" width="9.625" style="50" hidden="1" customWidth="1"/>
    <col min="24" max="24" width="7.625" style="50" hidden="1" customWidth="1"/>
    <col min="25" max="25" width="7.375" style="50" hidden="1" customWidth="1"/>
    <col min="26" max="26" width="7.625" style="1414" hidden="1" customWidth="1"/>
    <col min="27" max="27" width="6.875" style="1414" hidden="1" customWidth="1"/>
    <col min="28" max="28" width="6.625" style="1414" hidden="1" customWidth="1"/>
    <col min="29" max="29" width="7.5" style="1414" hidden="1" customWidth="1"/>
    <col min="30" max="40" width="6.625" style="1414" hidden="1" customWidth="1"/>
    <col min="41" max="41" width="7.625" style="1414" hidden="1" customWidth="1"/>
    <col min="42" max="42" width="6.875" style="1414" hidden="1" customWidth="1"/>
    <col min="43" max="55" width="6.625" style="1414" hidden="1" customWidth="1"/>
    <col min="56" max="56" width="9" style="1414" hidden="1" customWidth="1"/>
    <col min="57" max="57" width="7.375" style="1414" customWidth="1"/>
    <col min="58" max="58" width="7.875" style="1414" hidden="1" customWidth="1"/>
    <col min="59" max="59" width="8.25" style="100" hidden="1" customWidth="1"/>
    <col min="60" max="72" width="7.5" style="100" hidden="1" customWidth="1"/>
    <col min="73" max="73" width="8.25" style="100" customWidth="1"/>
    <col min="74" max="87" width="6.75" style="100" hidden="1" customWidth="1"/>
    <col min="88" max="88" width="9" style="2732" hidden="1" customWidth="1"/>
    <col min="89" max="89" width="9" style="2732" customWidth="1"/>
    <col min="90" max="90" width="8.875" style="100" customWidth="1"/>
    <col min="91" max="91" width="7.875" style="50" customWidth="1"/>
    <col min="92" max="92" width="7.125" style="100" customWidth="1"/>
    <col min="93" max="93" width="7.125" style="50" customWidth="1"/>
    <col min="94" max="94" width="9" style="100" hidden="1" customWidth="1"/>
    <col min="95" max="95" width="15.875" style="50" customWidth="1"/>
    <col min="96" max="96" width="10.25" style="144" hidden="1" customWidth="1"/>
    <col min="97" max="97" width="0" style="226" hidden="1" customWidth="1"/>
    <col min="98" max="98" width="13.5" style="1112" hidden="1" customWidth="1"/>
    <col min="99" max="99" width="13.5" style="1112" customWidth="1"/>
    <col min="100" max="101" width="9" style="1112"/>
  </cols>
  <sheetData>
    <row r="1" spans="1:102" s="213" customFormat="1" ht="15.75" customHeight="1">
      <c r="A1" s="2892" t="s">
        <v>552</v>
      </c>
      <c r="B1" s="2892"/>
      <c r="D1" s="214"/>
      <c r="E1" s="214"/>
      <c r="F1" s="214"/>
      <c r="G1" s="214"/>
      <c r="Z1" s="1408"/>
      <c r="AA1" s="1408"/>
      <c r="AB1" s="1408"/>
      <c r="AC1" s="1408"/>
      <c r="AD1" s="1408"/>
      <c r="AE1" s="1408"/>
      <c r="AF1" s="1408"/>
      <c r="AG1" s="1408"/>
      <c r="AH1" s="1408"/>
      <c r="AI1" s="1408"/>
      <c r="AJ1" s="1408"/>
      <c r="AK1" s="1408"/>
      <c r="AL1" s="1408"/>
      <c r="AM1" s="1408"/>
      <c r="AN1" s="1408"/>
      <c r="AO1" s="1408"/>
      <c r="AP1" s="1408"/>
      <c r="AQ1" s="1408"/>
      <c r="AR1" s="1408"/>
      <c r="AS1" s="1408"/>
      <c r="AT1" s="1408"/>
      <c r="AU1" s="1408"/>
      <c r="AV1" s="1408"/>
      <c r="AW1" s="1408"/>
      <c r="AX1" s="1408"/>
      <c r="AY1" s="1408"/>
      <c r="AZ1" s="1408"/>
      <c r="BA1" s="1408"/>
      <c r="BB1" s="1408"/>
      <c r="BC1" s="1408"/>
      <c r="BD1" s="1408"/>
      <c r="BE1" s="1408"/>
      <c r="BF1" s="1408"/>
      <c r="BT1" s="1407"/>
      <c r="BU1" s="1407"/>
      <c r="BV1" s="1576"/>
      <c r="CJ1" s="2723"/>
      <c r="CK1" s="2723"/>
      <c r="CR1" s="142"/>
      <c r="CS1" s="225"/>
      <c r="CT1" s="1111"/>
      <c r="CU1" s="1111"/>
      <c r="CV1" s="1111"/>
      <c r="CW1" s="1111"/>
    </row>
    <row r="2" spans="1:102" s="213" customFormat="1" ht="18.75" customHeight="1">
      <c r="A2" s="2930" t="s">
        <v>553</v>
      </c>
      <c r="B2" s="2930"/>
      <c r="C2" s="2930"/>
      <c r="D2" s="2930"/>
      <c r="E2" s="2930"/>
      <c r="F2" s="2930"/>
      <c r="G2" s="2930"/>
      <c r="H2" s="2930"/>
      <c r="I2" s="2930"/>
      <c r="J2" s="2930"/>
      <c r="K2" s="2930"/>
      <c r="L2" s="2930"/>
      <c r="M2" s="2930"/>
      <c r="N2" s="2930"/>
      <c r="O2" s="2930"/>
      <c r="P2" s="2930"/>
      <c r="Q2" s="2930"/>
      <c r="R2" s="2930"/>
      <c r="S2" s="2930"/>
      <c r="T2" s="2930"/>
      <c r="U2" s="2930"/>
      <c r="V2" s="2930"/>
      <c r="W2" s="2930"/>
      <c r="X2" s="2930"/>
      <c r="Y2" s="2930"/>
      <c r="Z2" s="2930"/>
      <c r="AA2" s="2930"/>
      <c r="AB2" s="2930"/>
      <c r="AC2" s="2930"/>
      <c r="AD2" s="2930"/>
      <c r="AE2" s="2930"/>
      <c r="AF2" s="2930"/>
      <c r="AG2" s="2930"/>
      <c r="AH2" s="2930"/>
      <c r="AI2" s="2930"/>
      <c r="AJ2" s="2930"/>
      <c r="AK2" s="2930"/>
      <c r="AL2" s="2930"/>
      <c r="AM2" s="2930"/>
      <c r="AN2" s="2930"/>
      <c r="AO2" s="2930"/>
      <c r="AP2" s="2930"/>
      <c r="AQ2" s="2930"/>
      <c r="AR2" s="2930"/>
      <c r="AS2" s="2930"/>
      <c r="AT2" s="2930"/>
      <c r="AU2" s="2930"/>
      <c r="AV2" s="2930"/>
      <c r="AW2" s="2930"/>
      <c r="AX2" s="2930"/>
      <c r="AY2" s="2930"/>
      <c r="AZ2" s="2930"/>
      <c r="BA2" s="2930"/>
      <c r="BB2" s="2930"/>
      <c r="BC2" s="2930"/>
      <c r="BD2" s="2930"/>
      <c r="BE2" s="2930"/>
      <c r="BF2" s="2930"/>
      <c r="BG2" s="2930"/>
      <c r="BH2" s="2930"/>
      <c r="BI2" s="2930"/>
      <c r="BJ2" s="2930"/>
      <c r="BK2" s="2930"/>
      <c r="BL2" s="2930"/>
      <c r="BM2" s="2930"/>
      <c r="BN2" s="2930"/>
      <c r="BO2" s="2930"/>
      <c r="BP2" s="2930"/>
      <c r="BQ2" s="2930"/>
      <c r="BR2" s="2930"/>
      <c r="BS2" s="2930"/>
      <c r="BT2" s="2930"/>
      <c r="BU2" s="2930"/>
      <c r="BV2" s="2930"/>
      <c r="BW2" s="2930"/>
      <c r="BX2" s="2930"/>
      <c r="BY2" s="2930"/>
      <c r="BZ2" s="2930"/>
      <c r="CA2" s="2930"/>
      <c r="CB2" s="2930"/>
      <c r="CC2" s="2930"/>
      <c r="CD2" s="2930"/>
      <c r="CE2" s="2930"/>
      <c r="CF2" s="2930"/>
      <c r="CG2" s="2930"/>
      <c r="CH2" s="2930"/>
      <c r="CI2" s="2930"/>
      <c r="CJ2" s="2930"/>
      <c r="CK2" s="2930"/>
      <c r="CL2" s="2930"/>
      <c r="CM2" s="2930"/>
      <c r="CN2" s="2930"/>
      <c r="CO2" s="2930"/>
      <c r="CP2" s="2930"/>
      <c r="CQ2" s="2930"/>
      <c r="CR2" s="142"/>
      <c r="CS2" s="225"/>
      <c r="CT2" s="1111"/>
      <c r="CU2" s="1111"/>
      <c r="CV2" s="1111"/>
      <c r="CW2" s="1111"/>
    </row>
    <row r="3" spans="1:102" s="213" customFormat="1" ht="18.75" customHeight="1">
      <c r="A3" s="2929" t="str">
        <f>'B10. Y te moi'!A3:CN3</f>
        <v>(Kèm theo Báo cáo số:             /BC-UBND, ngày        /9/2021 của UBND huyện Mường Tè)</v>
      </c>
      <c r="B3" s="2929"/>
      <c r="C3" s="2929"/>
      <c r="D3" s="2929"/>
      <c r="E3" s="2929"/>
      <c r="F3" s="2929"/>
      <c r="G3" s="2929"/>
      <c r="H3" s="2929"/>
      <c r="I3" s="2929"/>
      <c r="J3" s="2929"/>
      <c r="K3" s="2929"/>
      <c r="L3" s="2929"/>
      <c r="M3" s="2929"/>
      <c r="N3" s="2929"/>
      <c r="O3" s="2929"/>
      <c r="P3" s="2929"/>
      <c r="Q3" s="2929"/>
      <c r="R3" s="2929"/>
      <c r="S3" s="2929"/>
      <c r="T3" s="2929"/>
      <c r="U3" s="2929"/>
      <c r="V3" s="2929"/>
      <c r="W3" s="2929"/>
      <c r="X3" s="2929"/>
      <c r="Y3" s="2929"/>
      <c r="Z3" s="2929"/>
      <c r="AA3" s="2929"/>
      <c r="AB3" s="2929"/>
      <c r="AC3" s="2929"/>
      <c r="AD3" s="2929"/>
      <c r="AE3" s="2929"/>
      <c r="AF3" s="2929"/>
      <c r="AG3" s="2929"/>
      <c r="AH3" s="2929"/>
      <c r="AI3" s="2929"/>
      <c r="AJ3" s="2929"/>
      <c r="AK3" s="2929"/>
      <c r="AL3" s="2929"/>
      <c r="AM3" s="2929"/>
      <c r="AN3" s="2929"/>
      <c r="AO3" s="2929"/>
      <c r="AP3" s="2929"/>
      <c r="AQ3" s="2929"/>
      <c r="AR3" s="2929"/>
      <c r="AS3" s="2929"/>
      <c r="AT3" s="2929"/>
      <c r="AU3" s="2929"/>
      <c r="AV3" s="2929"/>
      <c r="AW3" s="2929"/>
      <c r="AX3" s="2929"/>
      <c r="AY3" s="2929"/>
      <c r="AZ3" s="2929"/>
      <c r="BA3" s="2929"/>
      <c r="BB3" s="2929"/>
      <c r="BC3" s="2929"/>
      <c r="BD3" s="2929"/>
      <c r="BE3" s="2929"/>
      <c r="BF3" s="2929"/>
      <c r="BG3" s="2929"/>
      <c r="BH3" s="2929"/>
      <c r="BI3" s="2929"/>
      <c r="BJ3" s="2929"/>
      <c r="BK3" s="2929"/>
      <c r="BL3" s="2929"/>
      <c r="BM3" s="2929"/>
      <c r="BN3" s="2929"/>
      <c r="BO3" s="2929"/>
      <c r="BP3" s="2929"/>
      <c r="BQ3" s="2929"/>
      <c r="BR3" s="2929"/>
      <c r="BS3" s="2929"/>
      <c r="BT3" s="2929"/>
      <c r="BU3" s="2929"/>
      <c r="BV3" s="2929"/>
      <c r="BW3" s="2929"/>
      <c r="BX3" s="2929"/>
      <c r="BY3" s="2929"/>
      <c r="BZ3" s="2929"/>
      <c r="CA3" s="2929"/>
      <c r="CB3" s="2929"/>
      <c r="CC3" s="2929"/>
      <c r="CD3" s="2929"/>
      <c r="CE3" s="2929"/>
      <c r="CF3" s="2929"/>
      <c r="CG3" s="2929"/>
      <c r="CH3" s="2929"/>
      <c r="CI3" s="2929"/>
      <c r="CJ3" s="2929"/>
      <c r="CK3" s="2929"/>
      <c r="CL3" s="2929"/>
      <c r="CM3" s="2929"/>
      <c r="CN3" s="2929"/>
      <c r="CO3" s="2929"/>
      <c r="CP3" s="2929"/>
      <c r="CQ3" s="2929"/>
      <c r="CR3" s="142"/>
      <c r="CS3" s="225"/>
      <c r="CT3" s="1111"/>
      <c r="CU3" s="1111"/>
      <c r="CV3" s="1111"/>
      <c r="CW3" s="1111"/>
    </row>
    <row r="4" spans="1:102" s="1274" customFormat="1" ht="21.75" hidden="1" customHeight="1">
      <c r="A4" s="117"/>
      <c r="B4" s="97"/>
      <c r="C4" s="630"/>
      <c r="D4" s="630"/>
      <c r="E4" s="630"/>
      <c r="F4" s="630"/>
      <c r="G4" s="630"/>
      <c r="H4" s="630"/>
      <c r="I4" s="630"/>
      <c r="J4" s="630"/>
      <c r="K4" s="630"/>
      <c r="L4" s="630"/>
      <c r="M4" s="630"/>
      <c r="N4" s="630"/>
      <c r="O4" s="630"/>
      <c r="P4" s="630"/>
      <c r="Q4" s="630"/>
      <c r="R4" s="630"/>
      <c r="S4" s="630"/>
      <c r="T4" s="630"/>
      <c r="U4" s="630"/>
      <c r="V4" s="630"/>
      <c r="W4" s="630"/>
      <c r="X4" s="630"/>
      <c r="Y4" s="630"/>
      <c r="Z4" s="1409"/>
      <c r="AA4" s="1409"/>
      <c r="AB4" s="1409"/>
      <c r="AC4" s="1409"/>
      <c r="AD4" s="1409"/>
      <c r="AE4" s="1409"/>
      <c r="AF4" s="1409"/>
      <c r="AG4" s="1409"/>
      <c r="AH4" s="1409"/>
      <c r="AI4" s="1409"/>
      <c r="AJ4" s="1409"/>
      <c r="AK4" s="1409"/>
      <c r="AL4" s="1409"/>
      <c r="AM4" s="1409"/>
      <c r="AN4" s="1409"/>
      <c r="AO4" s="1409"/>
      <c r="AP4" s="1409"/>
      <c r="AQ4" s="1409"/>
      <c r="AR4" s="1409"/>
      <c r="AS4" s="1409"/>
      <c r="AT4" s="1409"/>
      <c r="AU4" s="1409"/>
      <c r="AV4" s="1409"/>
      <c r="AW4" s="1409"/>
      <c r="AX4" s="1409"/>
      <c r="AY4" s="1409"/>
      <c r="AZ4" s="1409"/>
      <c r="BA4" s="1409"/>
      <c r="BB4" s="1409"/>
      <c r="BC4" s="1409"/>
      <c r="BD4" s="1409"/>
      <c r="BE4" s="1409"/>
      <c r="BF4" s="1409"/>
      <c r="BG4" s="630"/>
      <c r="BH4" s="630"/>
      <c r="BI4" s="630"/>
      <c r="BJ4" s="630"/>
      <c r="BK4" s="630"/>
      <c r="BL4" s="630"/>
      <c r="BM4" s="630"/>
      <c r="BN4" s="630"/>
      <c r="BO4" s="630"/>
      <c r="BP4" s="630"/>
      <c r="BQ4" s="630"/>
      <c r="BR4" s="630"/>
      <c r="BS4" s="630"/>
      <c r="BT4" s="630"/>
      <c r="BU4" s="630"/>
      <c r="BV4" s="630"/>
      <c r="BW4" s="630"/>
      <c r="BX4" s="630"/>
      <c r="BY4" s="630"/>
      <c r="BZ4" s="630"/>
      <c r="CA4" s="630"/>
      <c r="CB4" s="630"/>
      <c r="CC4" s="630"/>
      <c r="CD4" s="630"/>
      <c r="CE4" s="630"/>
      <c r="CF4" s="630"/>
      <c r="CG4" s="630"/>
      <c r="CH4" s="630"/>
      <c r="CI4" s="630"/>
      <c r="CJ4" s="2724"/>
      <c r="CK4" s="2724"/>
      <c r="CL4" s="630"/>
      <c r="CM4" s="102"/>
      <c r="CN4" s="102"/>
      <c r="CO4" s="102"/>
      <c r="CP4" s="102"/>
      <c r="CQ4" s="102"/>
      <c r="CR4" s="142"/>
      <c r="CS4" s="225"/>
      <c r="CT4" s="1401"/>
      <c r="CU4" s="1401"/>
      <c r="CV4" s="1401"/>
      <c r="CW4" s="1401"/>
    </row>
    <row r="5" spans="1:102" s="1274" customFormat="1" ht="16.5" customHeight="1">
      <c r="A5" s="117"/>
      <c r="B5" s="97"/>
      <c r="C5" s="630"/>
      <c r="D5" s="630"/>
      <c r="E5" s="630"/>
      <c r="F5" s="630"/>
      <c r="G5" s="630"/>
      <c r="H5" s="630"/>
      <c r="I5" s="630"/>
      <c r="J5" s="630"/>
      <c r="K5" s="630"/>
      <c r="L5" s="630"/>
      <c r="M5" s="630"/>
      <c r="N5" s="630"/>
      <c r="O5" s="630"/>
      <c r="P5" s="630"/>
      <c r="Q5" s="630"/>
      <c r="R5" s="630"/>
      <c r="S5" s="630"/>
      <c r="T5" s="630"/>
      <c r="U5" s="630"/>
      <c r="V5" s="630"/>
      <c r="W5" s="630"/>
      <c r="X5" s="630"/>
      <c r="Y5" s="630"/>
      <c r="Z5" s="1409"/>
      <c r="AA5" s="1409"/>
      <c r="AB5" s="1409"/>
      <c r="AC5" s="1409"/>
      <c r="AD5" s="1409"/>
      <c r="AE5" s="1409"/>
      <c r="AF5" s="1409"/>
      <c r="AG5" s="1409"/>
      <c r="AH5" s="1409"/>
      <c r="AI5" s="1409"/>
      <c r="AJ5" s="1409"/>
      <c r="AK5" s="1409"/>
      <c r="AL5" s="1409"/>
      <c r="AM5" s="1409"/>
      <c r="AN5" s="1409"/>
      <c r="AO5" s="1409"/>
      <c r="AP5" s="1409"/>
      <c r="AQ5" s="1409"/>
      <c r="AR5" s="1409"/>
      <c r="AS5" s="1409"/>
      <c r="AT5" s="1409"/>
      <c r="AU5" s="1409"/>
      <c r="AV5" s="1409"/>
      <c r="AW5" s="1409"/>
      <c r="AX5" s="1409"/>
      <c r="AY5" s="1409"/>
      <c r="AZ5" s="1409"/>
      <c r="BA5" s="1409"/>
      <c r="BB5" s="1409"/>
      <c r="BC5" s="1409"/>
      <c r="BD5" s="1409"/>
      <c r="BE5" s="1409"/>
      <c r="BF5" s="1409"/>
      <c r="BG5" s="630"/>
      <c r="BH5" s="630"/>
      <c r="BI5" s="630"/>
      <c r="BJ5" s="630"/>
      <c r="BK5" s="630"/>
      <c r="BL5" s="630"/>
      <c r="BM5" s="630"/>
      <c r="BN5" s="630"/>
      <c r="BO5" s="630"/>
      <c r="BP5" s="630"/>
      <c r="BQ5" s="630"/>
      <c r="BR5" s="630"/>
      <c r="BS5" s="630"/>
      <c r="BT5" s="630"/>
      <c r="BU5" s="630"/>
      <c r="BV5" s="630"/>
      <c r="BW5" s="630"/>
      <c r="BX5" s="630"/>
      <c r="BY5" s="630"/>
      <c r="BZ5" s="630"/>
      <c r="CA5" s="630"/>
      <c r="CB5" s="630"/>
      <c r="CC5" s="630"/>
      <c r="CD5" s="630"/>
      <c r="CE5" s="630"/>
      <c r="CF5" s="630"/>
      <c r="CG5" s="630"/>
      <c r="CH5" s="630"/>
      <c r="CI5" s="630"/>
      <c r="CJ5" s="2724"/>
      <c r="CK5" s="2724"/>
      <c r="CL5" s="630"/>
      <c r="CM5" s="102"/>
      <c r="CN5" s="102"/>
      <c r="CO5" s="102"/>
      <c r="CP5" s="102"/>
      <c r="CQ5" s="102"/>
      <c r="CR5" s="142"/>
      <c r="CS5" s="225"/>
      <c r="CT5" s="1401"/>
      <c r="CU5" s="1401"/>
      <c r="CV5" s="1401"/>
      <c r="CW5" s="1401"/>
    </row>
    <row r="6" spans="1:102" s="1580" customFormat="1" ht="32.25" customHeight="1">
      <c r="A6" s="2893" t="s">
        <v>251</v>
      </c>
      <c r="B6" s="2893" t="s">
        <v>5</v>
      </c>
      <c r="C6" s="2893" t="s">
        <v>6</v>
      </c>
      <c r="D6" s="2896" t="s">
        <v>7</v>
      </c>
      <c r="E6" s="2896" t="s">
        <v>8</v>
      </c>
      <c r="F6" s="2896" t="s">
        <v>9</v>
      </c>
      <c r="G6" s="2897" t="s">
        <v>764</v>
      </c>
      <c r="H6" s="1530" t="s">
        <v>554</v>
      </c>
      <c r="I6" s="1530"/>
      <c r="J6" s="1530"/>
      <c r="K6" s="1530"/>
      <c r="L6" s="1530"/>
      <c r="M6" s="1530"/>
      <c r="N6" s="1530"/>
      <c r="O6" s="1530"/>
      <c r="P6" s="1530"/>
      <c r="Q6" s="1530"/>
      <c r="R6" s="1530"/>
      <c r="S6" s="1530"/>
      <c r="T6" s="1530"/>
      <c r="U6" s="1530"/>
      <c r="V6" s="1530"/>
      <c r="W6" s="1530"/>
      <c r="X6" s="2897" t="s">
        <v>819</v>
      </c>
      <c r="Y6" s="2897" t="s">
        <v>823</v>
      </c>
      <c r="Z6" s="3006" t="s">
        <v>832</v>
      </c>
      <c r="AA6" s="3010" t="s">
        <v>391</v>
      </c>
      <c r="AB6" s="3010"/>
      <c r="AC6" s="3010"/>
      <c r="AD6" s="3010"/>
      <c r="AE6" s="3010"/>
      <c r="AF6" s="3010"/>
      <c r="AG6" s="3010"/>
      <c r="AH6" s="3010"/>
      <c r="AI6" s="3010"/>
      <c r="AJ6" s="3010"/>
      <c r="AK6" s="3010"/>
      <c r="AL6" s="3010"/>
      <c r="AM6" s="3010"/>
      <c r="AN6" s="3010"/>
      <c r="AO6" s="2887" t="s">
        <v>829</v>
      </c>
      <c r="AP6" s="2887"/>
      <c r="AQ6" s="2887"/>
      <c r="AR6" s="2887"/>
      <c r="AS6" s="2887"/>
      <c r="AT6" s="2887"/>
      <c r="AU6" s="2887"/>
      <c r="AV6" s="2887"/>
      <c r="AW6" s="2887"/>
      <c r="AX6" s="2887"/>
      <c r="AY6" s="2887"/>
      <c r="AZ6" s="2887"/>
      <c r="BA6" s="2887"/>
      <c r="BB6" s="2887"/>
      <c r="BC6" s="2887"/>
      <c r="BD6" s="2887"/>
      <c r="BE6" s="2887"/>
      <c r="BF6" s="2887"/>
      <c r="BG6" s="2887"/>
      <c r="BH6" s="2887"/>
      <c r="BI6" s="2887"/>
      <c r="BJ6" s="2887"/>
      <c r="BK6" s="2887"/>
      <c r="BL6" s="2887"/>
      <c r="BM6" s="2887"/>
      <c r="BN6" s="2887"/>
      <c r="BO6" s="2887"/>
      <c r="BP6" s="2887"/>
      <c r="BQ6" s="2887"/>
      <c r="BR6" s="2887"/>
      <c r="BS6" s="2887"/>
      <c r="BT6" s="2887"/>
      <c r="BU6" s="2919" t="s">
        <v>965</v>
      </c>
      <c r="BV6" s="2920"/>
      <c r="BW6" s="2920"/>
      <c r="BX6" s="2920"/>
      <c r="BY6" s="2920"/>
      <c r="BZ6" s="2920"/>
      <c r="CA6" s="2920"/>
      <c r="CB6" s="2920"/>
      <c r="CC6" s="2920"/>
      <c r="CD6" s="2920"/>
      <c r="CE6" s="2920"/>
      <c r="CF6" s="2920"/>
      <c r="CG6" s="2920"/>
      <c r="CH6" s="2920"/>
      <c r="CI6" s="2920"/>
      <c r="CJ6" s="2920"/>
      <c r="CK6" s="2920"/>
      <c r="CL6" s="2921"/>
      <c r="CM6" s="2985" t="s">
        <v>11</v>
      </c>
      <c r="CN6" s="2985"/>
      <c r="CO6" s="2985"/>
      <c r="CP6" s="2931" t="s">
        <v>979</v>
      </c>
      <c r="CQ6" s="2998" t="s">
        <v>981</v>
      </c>
      <c r="CR6" s="1577"/>
      <c r="CS6" s="1578"/>
      <c r="CT6" s="1579"/>
      <c r="CU6" s="1579"/>
      <c r="CV6" s="1579"/>
      <c r="CW6" s="1579"/>
    </row>
    <row r="7" spans="1:102" s="1580" customFormat="1" ht="15.75" customHeight="1">
      <c r="A7" s="2893"/>
      <c r="B7" s="2893"/>
      <c r="C7" s="2893"/>
      <c r="D7" s="2896"/>
      <c r="E7" s="2896"/>
      <c r="F7" s="2896"/>
      <c r="G7" s="2898"/>
      <c r="H7" s="2897" t="s">
        <v>15</v>
      </c>
      <c r="I7" s="2896" t="s">
        <v>391</v>
      </c>
      <c r="J7" s="2896"/>
      <c r="K7" s="2896"/>
      <c r="L7" s="2896"/>
      <c r="M7" s="2896"/>
      <c r="N7" s="2896"/>
      <c r="O7" s="2896"/>
      <c r="P7" s="2896"/>
      <c r="Q7" s="2896"/>
      <c r="R7" s="2896"/>
      <c r="S7" s="2896"/>
      <c r="T7" s="2896"/>
      <c r="U7" s="2896"/>
      <c r="V7" s="2896"/>
      <c r="W7" s="2897" t="s">
        <v>17</v>
      </c>
      <c r="X7" s="2898"/>
      <c r="Y7" s="2898"/>
      <c r="Z7" s="3003"/>
      <c r="AA7" s="3011"/>
      <c r="AB7" s="3011"/>
      <c r="AC7" s="3011"/>
      <c r="AD7" s="3011"/>
      <c r="AE7" s="3011"/>
      <c r="AF7" s="3011"/>
      <c r="AG7" s="3011"/>
      <c r="AH7" s="3011"/>
      <c r="AI7" s="3011"/>
      <c r="AJ7" s="3011"/>
      <c r="AK7" s="3011"/>
      <c r="AL7" s="3011"/>
      <c r="AM7" s="3011"/>
      <c r="AN7" s="3011"/>
      <c r="AO7" s="3003" t="s">
        <v>15</v>
      </c>
      <c r="AP7" s="3003" t="s">
        <v>391</v>
      </c>
      <c r="AQ7" s="3003"/>
      <c r="AR7" s="3003"/>
      <c r="AS7" s="3003"/>
      <c r="AT7" s="3003"/>
      <c r="AU7" s="3003"/>
      <c r="AV7" s="3003"/>
      <c r="AW7" s="3003"/>
      <c r="AX7" s="3003"/>
      <c r="AY7" s="3003"/>
      <c r="AZ7" s="3003"/>
      <c r="BA7" s="3003"/>
      <c r="BB7" s="3003"/>
      <c r="BC7" s="3003"/>
      <c r="BD7" s="3003" t="s">
        <v>821</v>
      </c>
      <c r="BE7" s="3004" t="s">
        <v>1016</v>
      </c>
      <c r="BF7" s="3003" t="s">
        <v>18</v>
      </c>
      <c r="BG7" s="2906" t="s">
        <v>391</v>
      </c>
      <c r="BH7" s="2906"/>
      <c r="BI7" s="2906"/>
      <c r="BJ7" s="2906"/>
      <c r="BK7" s="2906"/>
      <c r="BL7" s="2906"/>
      <c r="BM7" s="2906"/>
      <c r="BN7" s="2906"/>
      <c r="BO7" s="2906"/>
      <c r="BP7" s="2906"/>
      <c r="BQ7" s="2906"/>
      <c r="BR7" s="2906"/>
      <c r="BS7" s="2906"/>
      <c r="BT7" s="2906"/>
      <c r="BU7" s="2897" t="s">
        <v>15</v>
      </c>
      <c r="BV7" s="2906" t="s">
        <v>391</v>
      </c>
      <c r="BW7" s="2906"/>
      <c r="BX7" s="2906"/>
      <c r="BY7" s="2906"/>
      <c r="BZ7" s="2906"/>
      <c r="CA7" s="2906"/>
      <c r="CB7" s="2906"/>
      <c r="CC7" s="2906"/>
      <c r="CD7" s="2906"/>
      <c r="CE7" s="2906"/>
      <c r="CF7" s="2906"/>
      <c r="CG7" s="2906"/>
      <c r="CH7" s="2906"/>
      <c r="CI7" s="2906"/>
      <c r="CJ7" s="2882" t="s">
        <v>821</v>
      </c>
      <c r="CK7" s="3004" t="s">
        <v>827</v>
      </c>
      <c r="CL7" s="2903" t="s">
        <v>968</v>
      </c>
      <c r="CM7" s="2983" t="s">
        <v>1001</v>
      </c>
      <c r="CN7" s="2911" t="s">
        <v>1006</v>
      </c>
      <c r="CO7" s="2911" t="s">
        <v>995</v>
      </c>
      <c r="CP7" s="3012"/>
      <c r="CQ7" s="2998"/>
      <c r="CR7" s="1577"/>
      <c r="CS7" s="1578"/>
      <c r="CT7" s="1579"/>
      <c r="CU7" s="1579"/>
      <c r="CV7" s="1579"/>
      <c r="CW7" s="1579"/>
    </row>
    <row r="8" spans="1:102" s="1580" customFormat="1" ht="83.25" customHeight="1">
      <c r="A8" s="2893"/>
      <c r="B8" s="2893"/>
      <c r="C8" s="2893"/>
      <c r="D8" s="2896"/>
      <c r="E8" s="2896"/>
      <c r="F8" s="2896"/>
      <c r="G8" s="2899"/>
      <c r="H8" s="2899"/>
      <c r="I8" s="1822" t="s">
        <v>115</v>
      </c>
      <c r="J8" s="1822" t="s">
        <v>116</v>
      </c>
      <c r="K8" s="1822" t="s">
        <v>117</v>
      </c>
      <c r="L8" s="1822" t="s">
        <v>118</v>
      </c>
      <c r="M8" s="1822" t="s">
        <v>119</v>
      </c>
      <c r="N8" s="1822" t="s">
        <v>120</v>
      </c>
      <c r="O8" s="1822" t="s">
        <v>121</v>
      </c>
      <c r="P8" s="1822" t="s">
        <v>122</v>
      </c>
      <c r="Q8" s="1822" t="s">
        <v>123</v>
      </c>
      <c r="R8" s="1822" t="s">
        <v>124</v>
      </c>
      <c r="S8" s="1822" t="s">
        <v>125</v>
      </c>
      <c r="T8" s="1822" t="s">
        <v>126</v>
      </c>
      <c r="U8" s="1822" t="s">
        <v>127</v>
      </c>
      <c r="V8" s="1822" t="s">
        <v>128</v>
      </c>
      <c r="W8" s="2899"/>
      <c r="X8" s="2899"/>
      <c r="Y8" s="2899"/>
      <c r="Z8" s="3003"/>
      <c r="AA8" s="1819" t="s">
        <v>115</v>
      </c>
      <c r="AB8" s="1819" t="s">
        <v>116</v>
      </c>
      <c r="AC8" s="1819" t="s">
        <v>117</v>
      </c>
      <c r="AD8" s="1819" t="s">
        <v>118</v>
      </c>
      <c r="AE8" s="1819" t="s">
        <v>119</v>
      </c>
      <c r="AF8" s="1819" t="s">
        <v>120</v>
      </c>
      <c r="AG8" s="1819" t="s">
        <v>121</v>
      </c>
      <c r="AH8" s="1819" t="s">
        <v>122</v>
      </c>
      <c r="AI8" s="1819" t="s">
        <v>123</v>
      </c>
      <c r="AJ8" s="1819" t="s">
        <v>124</v>
      </c>
      <c r="AK8" s="1819" t="s">
        <v>125</v>
      </c>
      <c r="AL8" s="1819" t="s">
        <v>126</v>
      </c>
      <c r="AM8" s="1819" t="s">
        <v>127</v>
      </c>
      <c r="AN8" s="1819" t="s">
        <v>128</v>
      </c>
      <c r="AO8" s="3003"/>
      <c r="AP8" s="1820" t="s">
        <v>115</v>
      </c>
      <c r="AQ8" s="1820" t="s">
        <v>116</v>
      </c>
      <c r="AR8" s="1820" t="s">
        <v>117</v>
      </c>
      <c r="AS8" s="1820" t="s">
        <v>118</v>
      </c>
      <c r="AT8" s="1820" t="s">
        <v>119</v>
      </c>
      <c r="AU8" s="1820" t="s">
        <v>120</v>
      </c>
      <c r="AV8" s="1820" t="s">
        <v>121</v>
      </c>
      <c r="AW8" s="1820" t="s">
        <v>122</v>
      </c>
      <c r="AX8" s="1820" t="s">
        <v>123</v>
      </c>
      <c r="AY8" s="1820" t="s">
        <v>124</v>
      </c>
      <c r="AZ8" s="1820" t="s">
        <v>125</v>
      </c>
      <c r="BA8" s="1820" t="s">
        <v>126</v>
      </c>
      <c r="BB8" s="1820" t="s">
        <v>127</v>
      </c>
      <c r="BC8" s="1820" t="s">
        <v>128</v>
      </c>
      <c r="BD8" s="3003"/>
      <c r="BE8" s="3005"/>
      <c r="BF8" s="3003"/>
      <c r="BG8" s="1557" t="s">
        <v>115</v>
      </c>
      <c r="BH8" s="1557" t="s">
        <v>116</v>
      </c>
      <c r="BI8" s="1557" t="s">
        <v>117</v>
      </c>
      <c r="BJ8" s="1557" t="s">
        <v>118</v>
      </c>
      <c r="BK8" s="1557" t="s">
        <v>119</v>
      </c>
      <c r="BL8" s="1557" t="s">
        <v>120</v>
      </c>
      <c r="BM8" s="1557" t="s">
        <v>121</v>
      </c>
      <c r="BN8" s="1557" t="s">
        <v>122</v>
      </c>
      <c r="BO8" s="1557" t="s">
        <v>123</v>
      </c>
      <c r="BP8" s="1557" t="s">
        <v>124</v>
      </c>
      <c r="BQ8" s="1557" t="s">
        <v>125</v>
      </c>
      <c r="BR8" s="1557" t="s">
        <v>126</v>
      </c>
      <c r="BS8" s="1557" t="s">
        <v>127</v>
      </c>
      <c r="BT8" s="1557" t="s">
        <v>128</v>
      </c>
      <c r="BU8" s="2904"/>
      <c r="BV8" s="1557" t="s">
        <v>115</v>
      </c>
      <c r="BW8" s="1557" t="s">
        <v>116</v>
      </c>
      <c r="BX8" s="1557" t="s">
        <v>117</v>
      </c>
      <c r="BY8" s="1557" t="s">
        <v>118</v>
      </c>
      <c r="BZ8" s="1557" t="s">
        <v>119</v>
      </c>
      <c r="CA8" s="1557" t="s">
        <v>120</v>
      </c>
      <c r="CB8" s="1557" t="s">
        <v>121</v>
      </c>
      <c r="CC8" s="1557" t="s">
        <v>122</v>
      </c>
      <c r="CD8" s="1557" t="s">
        <v>123</v>
      </c>
      <c r="CE8" s="1557" t="s">
        <v>124</v>
      </c>
      <c r="CF8" s="1557" t="s">
        <v>125</v>
      </c>
      <c r="CG8" s="1557" t="s">
        <v>126</v>
      </c>
      <c r="CH8" s="1557" t="s">
        <v>127</v>
      </c>
      <c r="CI8" s="1557" t="s">
        <v>128</v>
      </c>
      <c r="CJ8" s="2883"/>
      <c r="CK8" s="3005"/>
      <c r="CL8" s="2904"/>
      <c r="CM8" s="2983"/>
      <c r="CN8" s="2912"/>
      <c r="CO8" s="2912"/>
      <c r="CP8" s="2932"/>
      <c r="CQ8" s="2998"/>
      <c r="CR8" s="1577" t="s">
        <v>252</v>
      </c>
      <c r="CS8" s="259" t="str">
        <f>'B10. Y te moi'!CR7</f>
        <v>SS tuyệt đối</v>
      </c>
      <c r="CT8" s="1113"/>
      <c r="CU8" s="1113"/>
      <c r="CV8" s="1579"/>
      <c r="CW8" s="1579"/>
    </row>
    <row r="9" spans="1:102" s="54" customFormat="1" ht="20.25" customHeight="1">
      <c r="A9" s="1971" t="s">
        <v>131</v>
      </c>
      <c r="B9" s="414" t="s">
        <v>85</v>
      </c>
      <c r="C9" s="624"/>
      <c r="D9" s="415"/>
      <c r="E9" s="415"/>
      <c r="F9" s="415"/>
      <c r="G9" s="415"/>
      <c r="H9" s="415"/>
      <c r="I9" s="415"/>
      <c r="J9" s="415"/>
      <c r="K9" s="415"/>
      <c r="L9" s="415"/>
      <c r="M9" s="415"/>
      <c r="N9" s="415"/>
      <c r="O9" s="415"/>
      <c r="P9" s="415"/>
      <c r="Q9" s="415"/>
      <c r="R9" s="415"/>
      <c r="S9" s="415"/>
      <c r="T9" s="415"/>
      <c r="U9" s="415"/>
      <c r="V9" s="415"/>
      <c r="W9" s="415"/>
      <c r="X9" s="415"/>
      <c r="Y9" s="415"/>
      <c r="Z9" s="1410"/>
      <c r="AA9" s="1411"/>
      <c r="AB9" s="1411"/>
      <c r="AC9" s="1411"/>
      <c r="AD9" s="1411"/>
      <c r="AE9" s="1411"/>
      <c r="AF9" s="1411"/>
      <c r="AG9" s="1411"/>
      <c r="AH9" s="1411"/>
      <c r="AI9" s="1411"/>
      <c r="AJ9" s="1411"/>
      <c r="AK9" s="1411"/>
      <c r="AL9" s="1411"/>
      <c r="AM9" s="1411"/>
      <c r="AN9" s="1411"/>
      <c r="AO9" s="1410"/>
      <c r="AP9" s="1410"/>
      <c r="AQ9" s="1410"/>
      <c r="AR9" s="1410"/>
      <c r="AS9" s="1410"/>
      <c r="AT9" s="1410"/>
      <c r="AU9" s="1410"/>
      <c r="AV9" s="1410"/>
      <c r="AW9" s="1410"/>
      <c r="AX9" s="1410"/>
      <c r="AY9" s="1410"/>
      <c r="AZ9" s="1410"/>
      <c r="BA9" s="1410"/>
      <c r="BB9" s="1410"/>
      <c r="BC9" s="1410"/>
      <c r="BD9" s="1410"/>
      <c r="BE9" s="1410"/>
      <c r="BF9" s="1410"/>
      <c r="BG9" s="1110"/>
      <c r="BH9" s="1110"/>
      <c r="BI9" s="1110"/>
      <c r="BJ9" s="1110"/>
      <c r="BK9" s="1110"/>
      <c r="BL9" s="1110"/>
      <c r="BM9" s="1110">
        <f>43-19</f>
        <v>24</v>
      </c>
      <c r="BN9" s="1110"/>
      <c r="BO9" s="1110"/>
      <c r="BP9" s="1110"/>
      <c r="BQ9" s="1110"/>
      <c r="BR9" s="1110"/>
      <c r="BS9" s="1110"/>
      <c r="BT9" s="1110"/>
      <c r="BU9" s="1110"/>
      <c r="BV9" s="1110"/>
      <c r="BW9" s="1110"/>
      <c r="BX9" s="1110"/>
      <c r="BY9" s="1110"/>
      <c r="BZ9" s="1110"/>
      <c r="CA9" s="1110"/>
      <c r="CB9" s="1110"/>
      <c r="CC9" s="1110"/>
      <c r="CD9" s="1110"/>
      <c r="CE9" s="1110"/>
      <c r="CF9" s="1110"/>
      <c r="CG9" s="1110"/>
      <c r="CH9" s="1110"/>
      <c r="CI9" s="1110"/>
      <c r="CJ9" s="2740"/>
      <c r="CK9" s="2725"/>
      <c r="CL9" s="1110"/>
      <c r="CM9" s="416"/>
      <c r="CN9" s="416"/>
      <c r="CO9" s="416"/>
      <c r="CP9" s="416"/>
      <c r="CQ9" s="1980"/>
      <c r="CR9" s="417"/>
      <c r="CS9" s="418"/>
      <c r="CT9" s="1114"/>
      <c r="CU9" s="1114"/>
      <c r="CV9" s="1114"/>
      <c r="CW9" s="1114"/>
    </row>
    <row r="10" spans="1:102" s="118" customFormat="1" ht="18.75" customHeight="1">
      <c r="A10" s="694" t="s">
        <v>141</v>
      </c>
      <c r="B10" s="611" t="s">
        <v>555</v>
      </c>
      <c r="C10" s="461" t="s">
        <v>556</v>
      </c>
      <c r="D10" s="545">
        <f>D11+D14+D22</f>
        <v>14799</v>
      </c>
      <c r="E10" s="545">
        <v>14675</v>
      </c>
      <c r="F10" s="545">
        <v>15118</v>
      </c>
      <c r="G10" s="545">
        <v>15140</v>
      </c>
      <c r="H10" s="545">
        <f t="shared" ref="H10:Y10" si="0">H11+H14+H22</f>
        <v>14941</v>
      </c>
      <c r="I10" s="545">
        <f t="shared" si="0"/>
        <v>2361</v>
      </c>
      <c r="J10" s="545">
        <f t="shared" si="0"/>
        <v>830</v>
      </c>
      <c r="K10" s="545">
        <f t="shared" si="0"/>
        <v>844</v>
      </c>
      <c r="L10" s="545">
        <f t="shared" si="0"/>
        <v>504</v>
      </c>
      <c r="M10" s="545">
        <f t="shared" si="0"/>
        <v>1043</v>
      </c>
      <c r="N10" s="545">
        <f t="shared" si="0"/>
        <v>642</v>
      </c>
      <c r="O10" s="545">
        <f t="shared" si="0"/>
        <v>929</v>
      </c>
      <c r="P10" s="545">
        <f t="shared" si="0"/>
        <v>1211.4000000000001</v>
      </c>
      <c r="Q10" s="545">
        <f t="shared" si="0"/>
        <v>1120.2</v>
      </c>
      <c r="R10" s="545">
        <f t="shared" si="0"/>
        <v>562</v>
      </c>
      <c r="S10" s="545">
        <f t="shared" si="0"/>
        <v>1088</v>
      </c>
      <c r="T10" s="545">
        <f t="shared" si="0"/>
        <v>697</v>
      </c>
      <c r="U10" s="545">
        <f t="shared" si="0"/>
        <v>706.4</v>
      </c>
      <c r="V10" s="545">
        <f t="shared" si="0"/>
        <v>2403</v>
      </c>
      <c r="W10" s="545">
        <f t="shared" si="0"/>
        <v>15039</v>
      </c>
      <c r="X10" s="545">
        <f t="shared" si="0"/>
        <v>15039</v>
      </c>
      <c r="Y10" s="545">
        <f t="shared" si="0"/>
        <v>15039</v>
      </c>
      <c r="Z10" s="937">
        <f t="shared" ref="Z10" si="1">Z11+Z14+Z22</f>
        <v>15541</v>
      </c>
      <c r="AA10" s="1631">
        <f t="shared" ref="AA10:BC10" si="2">AA11+AA14+AA22</f>
        <v>2580</v>
      </c>
      <c r="AB10" s="1631">
        <f t="shared" si="2"/>
        <v>850</v>
      </c>
      <c r="AC10" s="1631">
        <f t="shared" si="2"/>
        <v>858</v>
      </c>
      <c r="AD10" s="1631">
        <f t="shared" si="2"/>
        <v>515</v>
      </c>
      <c r="AE10" s="1631">
        <f t="shared" si="2"/>
        <v>1071</v>
      </c>
      <c r="AF10" s="1631">
        <f t="shared" si="2"/>
        <v>650</v>
      </c>
      <c r="AG10" s="1631">
        <f t="shared" si="2"/>
        <v>943</v>
      </c>
      <c r="AH10" s="1631">
        <f t="shared" si="2"/>
        <v>1241</v>
      </c>
      <c r="AI10" s="1631">
        <f t="shared" si="2"/>
        <v>1095</v>
      </c>
      <c r="AJ10" s="1631">
        <f t="shared" si="2"/>
        <v>582</v>
      </c>
      <c r="AK10" s="1631">
        <f t="shared" si="2"/>
        <v>1213</v>
      </c>
      <c r="AL10" s="1631">
        <f t="shared" si="2"/>
        <v>717</v>
      </c>
      <c r="AM10" s="1631">
        <f t="shared" si="2"/>
        <v>714</v>
      </c>
      <c r="AN10" s="1631">
        <f t="shared" si="2"/>
        <v>2512</v>
      </c>
      <c r="AO10" s="937">
        <f>AO11+AO14+AO22</f>
        <v>15276</v>
      </c>
      <c r="AP10" s="1632">
        <f t="shared" si="2"/>
        <v>2745</v>
      </c>
      <c r="AQ10" s="1632">
        <f t="shared" si="2"/>
        <v>930</v>
      </c>
      <c r="AR10" s="1632">
        <f t="shared" si="2"/>
        <v>809</v>
      </c>
      <c r="AS10" s="1632">
        <f t="shared" si="2"/>
        <v>484</v>
      </c>
      <c r="AT10" s="1632">
        <f t="shared" si="2"/>
        <v>1133</v>
      </c>
      <c r="AU10" s="1632">
        <f t="shared" si="2"/>
        <v>764</v>
      </c>
      <c r="AV10" s="1632">
        <f t="shared" si="2"/>
        <v>893</v>
      </c>
      <c r="AW10" s="1632">
        <f t="shared" si="2"/>
        <v>1255.4000000000001</v>
      </c>
      <c r="AX10" s="1632">
        <f t="shared" si="2"/>
        <v>1078.2</v>
      </c>
      <c r="AY10" s="1632">
        <f t="shared" si="2"/>
        <v>625</v>
      </c>
      <c r="AZ10" s="1632">
        <f t="shared" si="2"/>
        <v>1098</v>
      </c>
      <c r="BA10" s="1632">
        <f t="shared" si="2"/>
        <v>693</v>
      </c>
      <c r="BB10" s="1632">
        <f t="shared" si="2"/>
        <v>695.4</v>
      </c>
      <c r="BC10" s="1632">
        <f t="shared" si="2"/>
        <v>2517</v>
      </c>
      <c r="BD10" s="937">
        <f>BD11+BD14+BD22</f>
        <v>15396</v>
      </c>
      <c r="BE10" s="937">
        <f>BE11+BE14+BE22</f>
        <v>15353</v>
      </c>
      <c r="BF10" s="937">
        <f t="shared" ref="BF10:CL10" si="3">BF11+BF14+BF22</f>
        <v>15616</v>
      </c>
      <c r="BG10" s="1581">
        <f t="shared" si="3"/>
        <v>2523</v>
      </c>
      <c r="BH10" s="1581">
        <f t="shared" si="3"/>
        <v>841</v>
      </c>
      <c r="BI10" s="1581">
        <f t="shared" si="3"/>
        <v>861</v>
      </c>
      <c r="BJ10" s="1581">
        <f t="shared" si="3"/>
        <v>530</v>
      </c>
      <c r="BK10" s="1581">
        <f t="shared" si="3"/>
        <v>1108</v>
      </c>
      <c r="BL10" s="1581">
        <f t="shared" si="3"/>
        <v>622</v>
      </c>
      <c r="BM10" s="1581">
        <f t="shared" si="3"/>
        <v>949</v>
      </c>
      <c r="BN10" s="1581">
        <f t="shared" si="3"/>
        <v>1271</v>
      </c>
      <c r="BO10" s="1581">
        <f t="shared" si="3"/>
        <v>1099</v>
      </c>
      <c r="BP10" s="1581">
        <f t="shared" si="3"/>
        <v>571</v>
      </c>
      <c r="BQ10" s="1581">
        <f t="shared" si="3"/>
        <v>1197</v>
      </c>
      <c r="BR10" s="1581">
        <f t="shared" si="3"/>
        <v>700</v>
      </c>
      <c r="BS10" s="1581">
        <f t="shared" si="3"/>
        <v>749</v>
      </c>
      <c r="BT10" s="1581">
        <f t="shared" si="3"/>
        <v>2595</v>
      </c>
      <c r="BU10" s="1581">
        <f t="shared" si="3"/>
        <v>15340</v>
      </c>
      <c r="BV10" s="1581">
        <f t="shared" si="3"/>
        <v>2424</v>
      </c>
      <c r="BW10" s="1581">
        <f t="shared" si="3"/>
        <v>842</v>
      </c>
      <c r="BX10" s="1581">
        <f t="shared" si="3"/>
        <v>848</v>
      </c>
      <c r="BY10" s="1581">
        <f t="shared" si="3"/>
        <v>544</v>
      </c>
      <c r="BZ10" s="1581">
        <f t="shared" si="3"/>
        <v>1106</v>
      </c>
      <c r="CA10" s="1581">
        <f t="shared" si="3"/>
        <v>602</v>
      </c>
      <c r="CB10" s="1581">
        <f t="shared" si="3"/>
        <v>950</v>
      </c>
      <c r="CC10" s="1581">
        <f t="shared" si="3"/>
        <v>1251.4000000000001</v>
      </c>
      <c r="CD10" s="1581">
        <f t="shared" si="3"/>
        <v>982.2</v>
      </c>
      <c r="CE10" s="1581">
        <f t="shared" si="3"/>
        <v>567</v>
      </c>
      <c r="CF10" s="1581">
        <f t="shared" si="3"/>
        <v>1142</v>
      </c>
      <c r="CG10" s="1581">
        <f t="shared" si="3"/>
        <v>688</v>
      </c>
      <c r="CH10" s="1581">
        <f t="shared" si="3"/>
        <v>763.4</v>
      </c>
      <c r="CI10" s="1581">
        <f t="shared" si="3"/>
        <v>2630</v>
      </c>
      <c r="CJ10" s="2741">
        <f t="shared" si="3"/>
        <v>15458</v>
      </c>
      <c r="CK10" s="2741">
        <f t="shared" si="3"/>
        <v>15458</v>
      </c>
      <c r="CL10" s="2741">
        <f t="shared" si="3"/>
        <v>15340</v>
      </c>
      <c r="CM10" s="2622">
        <f t="shared" ref="CM10" si="4">CK10/BE10*100</f>
        <v>100.68390542564971</v>
      </c>
      <c r="CN10" s="2622">
        <f t="shared" ref="CN10" si="5">CK10/BU10*100</f>
        <v>100.76923076923077</v>
      </c>
      <c r="CO10" s="2622">
        <f>CL10/BU10%</f>
        <v>100</v>
      </c>
      <c r="CP10" s="1581">
        <f t="shared" ref="CP10" si="6">CP11+CP14+CP22</f>
        <v>15717</v>
      </c>
      <c r="CQ10" s="1981"/>
      <c r="CR10" s="419"/>
      <c r="CS10" s="419"/>
      <c r="CT10" s="1115">
        <f>BF10-Z10</f>
        <v>75</v>
      </c>
      <c r="CU10" s="1115"/>
      <c r="CV10" s="1116"/>
      <c r="CW10" s="1116"/>
    </row>
    <row r="11" spans="1:102" s="119" customFormat="1" ht="18.75" customHeight="1">
      <c r="A11" s="1982">
        <v>1</v>
      </c>
      <c r="B11" s="548" t="s">
        <v>557</v>
      </c>
      <c r="C11" s="422" t="s">
        <v>556</v>
      </c>
      <c r="D11" s="424">
        <f>SUM(D12:D13)</f>
        <v>4422</v>
      </c>
      <c r="E11" s="424">
        <v>4419</v>
      </c>
      <c r="F11" s="424">
        <v>4514</v>
      </c>
      <c r="G11" s="424">
        <v>4457</v>
      </c>
      <c r="H11" s="424">
        <f t="shared" ref="H11:Y11" si="7">SUM(H12:H13)</f>
        <v>4100</v>
      </c>
      <c r="I11" s="424">
        <f t="shared" si="7"/>
        <v>465</v>
      </c>
      <c r="J11" s="424">
        <f t="shared" si="7"/>
        <v>246</v>
      </c>
      <c r="K11" s="424">
        <f t="shared" si="7"/>
        <v>238</v>
      </c>
      <c r="L11" s="424">
        <f t="shared" si="7"/>
        <v>194</v>
      </c>
      <c r="M11" s="424">
        <f t="shared" si="7"/>
        <v>367</v>
      </c>
      <c r="N11" s="424">
        <f t="shared" si="7"/>
        <v>164</v>
      </c>
      <c r="O11" s="424">
        <f t="shared" si="7"/>
        <v>257</v>
      </c>
      <c r="P11" s="424">
        <f t="shared" si="7"/>
        <v>323.39999999999998</v>
      </c>
      <c r="Q11" s="424">
        <f t="shared" si="7"/>
        <v>317.2</v>
      </c>
      <c r="R11" s="424">
        <f t="shared" si="7"/>
        <v>126</v>
      </c>
      <c r="S11" s="424">
        <f t="shared" si="7"/>
        <v>218</v>
      </c>
      <c r="T11" s="424">
        <f t="shared" si="7"/>
        <v>190</v>
      </c>
      <c r="U11" s="424">
        <f t="shared" si="7"/>
        <v>249.4</v>
      </c>
      <c r="V11" s="424">
        <f t="shared" si="7"/>
        <v>745</v>
      </c>
      <c r="W11" s="424">
        <f t="shared" si="7"/>
        <v>4483</v>
      </c>
      <c r="X11" s="424">
        <f t="shared" si="7"/>
        <v>4483</v>
      </c>
      <c r="Y11" s="424">
        <f t="shared" si="7"/>
        <v>4483</v>
      </c>
      <c r="Z11" s="842">
        <f t="shared" ref="Z11" si="8">SUM(Z12:Z13)</f>
        <v>4569</v>
      </c>
      <c r="AA11" s="1633">
        <f t="shared" ref="AA11:BC11" si="9">SUM(AA12:AA13)</f>
        <v>532</v>
      </c>
      <c r="AB11" s="1633">
        <f t="shared" si="9"/>
        <v>274</v>
      </c>
      <c r="AC11" s="1633">
        <f t="shared" si="9"/>
        <v>255</v>
      </c>
      <c r="AD11" s="1633">
        <f t="shared" si="9"/>
        <v>208</v>
      </c>
      <c r="AE11" s="1633">
        <f t="shared" si="9"/>
        <v>407</v>
      </c>
      <c r="AF11" s="1633">
        <f t="shared" si="9"/>
        <v>177</v>
      </c>
      <c r="AG11" s="1633">
        <f t="shared" si="9"/>
        <v>282</v>
      </c>
      <c r="AH11" s="1633">
        <f t="shared" si="9"/>
        <v>372</v>
      </c>
      <c r="AI11" s="1633">
        <f t="shared" si="9"/>
        <v>327</v>
      </c>
      <c r="AJ11" s="1633">
        <f t="shared" si="9"/>
        <v>151</v>
      </c>
      <c r="AK11" s="1633">
        <f t="shared" si="9"/>
        <v>237</v>
      </c>
      <c r="AL11" s="1633">
        <f t="shared" si="9"/>
        <v>214</v>
      </c>
      <c r="AM11" s="1633">
        <f t="shared" si="9"/>
        <v>253</v>
      </c>
      <c r="AN11" s="1633">
        <f t="shared" si="9"/>
        <v>880</v>
      </c>
      <c r="AO11" s="842">
        <f>SUM(AO12:AO13)</f>
        <v>4378</v>
      </c>
      <c r="AP11" s="1634">
        <f t="shared" si="9"/>
        <v>445</v>
      </c>
      <c r="AQ11" s="1634">
        <f t="shared" si="9"/>
        <v>264</v>
      </c>
      <c r="AR11" s="1634">
        <f t="shared" si="9"/>
        <v>247</v>
      </c>
      <c r="AS11" s="1634">
        <f t="shared" si="9"/>
        <v>183</v>
      </c>
      <c r="AT11" s="1634">
        <f t="shared" si="9"/>
        <v>360</v>
      </c>
      <c r="AU11" s="1634">
        <f t="shared" si="9"/>
        <v>196</v>
      </c>
      <c r="AV11" s="1634">
        <f t="shared" si="9"/>
        <v>257</v>
      </c>
      <c r="AW11" s="1634">
        <f t="shared" si="9"/>
        <v>398.4</v>
      </c>
      <c r="AX11" s="1634">
        <f t="shared" si="9"/>
        <v>308.2</v>
      </c>
      <c r="AY11" s="1634">
        <f t="shared" si="9"/>
        <v>199</v>
      </c>
      <c r="AZ11" s="1634">
        <f t="shared" si="9"/>
        <v>194</v>
      </c>
      <c r="BA11" s="1634">
        <f t="shared" si="9"/>
        <v>206</v>
      </c>
      <c r="BB11" s="1634">
        <f t="shared" si="9"/>
        <v>259.39999999999998</v>
      </c>
      <c r="BC11" s="1634">
        <f t="shared" si="9"/>
        <v>861</v>
      </c>
      <c r="BD11" s="842">
        <f>SUM(BD12:BD13)</f>
        <v>4568</v>
      </c>
      <c r="BE11" s="842">
        <f>SUM(BE12:BE13)</f>
        <v>4551</v>
      </c>
      <c r="BF11" s="842">
        <f t="shared" ref="BF11:CI11" si="10">SUM(BF12:BF13)</f>
        <v>4578</v>
      </c>
      <c r="BG11" s="881">
        <f t="shared" si="10"/>
        <v>523</v>
      </c>
      <c r="BH11" s="881">
        <f t="shared" si="10"/>
        <v>270</v>
      </c>
      <c r="BI11" s="881">
        <f t="shared" si="10"/>
        <v>258</v>
      </c>
      <c r="BJ11" s="881">
        <f t="shared" si="10"/>
        <v>202</v>
      </c>
      <c r="BK11" s="881">
        <f t="shared" si="10"/>
        <v>426</v>
      </c>
      <c r="BL11" s="881">
        <f t="shared" si="10"/>
        <v>164</v>
      </c>
      <c r="BM11" s="881">
        <f t="shared" si="10"/>
        <v>292</v>
      </c>
      <c r="BN11" s="881">
        <f t="shared" si="10"/>
        <v>394</v>
      </c>
      <c r="BO11" s="881">
        <f t="shared" si="10"/>
        <v>332</v>
      </c>
      <c r="BP11" s="881">
        <f t="shared" si="10"/>
        <v>160</v>
      </c>
      <c r="BQ11" s="881">
        <f t="shared" si="10"/>
        <v>213</v>
      </c>
      <c r="BR11" s="881">
        <f t="shared" si="10"/>
        <v>199</v>
      </c>
      <c r="BS11" s="881">
        <f t="shared" si="10"/>
        <v>257</v>
      </c>
      <c r="BT11" s="881">
        <f t="shared" si="10"/>
        <v>888</v>
      </c>
      <c r="BU11" s="881">
        <f t="shared" si="10"/>
        <v>4170</v>
      </c>
      <c r="BV11" s="881">
        <f t="shared" si="10"/>
        <v>432</v>
      </c>
      <c r="BW11" s="881">
        <f t="shared" si="10"/>
        <v>246</v>
      </c>
      <c r="BX11" s="881">
        <f t="shared" si="10"/>
        <v>245</v>
      </c>
      <c r="BY11" s="881">
        <f t="shared" si="10"/>
        <v>193</v>
      </c>
      <c r="BZ11" s="881">
        <f t="shared" si="10"/>
        <v>380</v>
      </c>
      <c r="CA11" s="881">
        <f t="shared" si="10"/>
        <v>148</v>
      </c>
      <c r="CB11" s="881">
        <f t="shared" si="10"/>
        <v>256</v>
      </c>
      <c r="CC11" s="881">
        <f t="shared" si="10"/>
        <v>345.4</v>
      </c>
      <c r="CD11" s="881">
        <f t="shared" si="10"/>
        <v>297.2</v>
      </c>
      <c r="CE11" s="881">
        <f t="shared" si="10"/>
        <v>151</v>
      </c>
      <c r="CF11" s="881">
        <f t="shared" si="10"/>
        <v>191</v>
      </c>
      <c r="CG11" s="881">
        <f t="shared" si="10"/>
        <v>188</v>
      </c>
      <c r="CH11" s="881">
        <f t="shared" si="10"/>
        <v>250.4</v>
      </c>
      <c r="CI11" s="881">
        <f t="shared" si="10"/>
        <v>847</v>
      </c>
      <c r="CJ11" s="1155">
        <f>+CJ12+CJ13</f>
        <v>4552</v>
      </c>
      <c r="CK11" s="1155">
        <f>SUM(CK12:CK13)</f>
        <v>4552</v>
      </c>
      <c r="CL11" s="1155">
        <f>SUM(CL12:CL13)</f>
        <v>4170</v>
      </c>
      <c r="CM11" s="2622">
        <f t="shared" ref="CM11" si="11">CK11/BE11*100</f>
        <v>100.02197319270489</v>
      </c>
      <c r="CN11" s="2622">
        <f t="shared" ref="CN11" si="12">CK11/BU11*100</f>
        <v>109.16067146282973</v>
      </c>
      <c r="CO11" s="2622">
        <f t="shared" ref="CO11:CO74" si="13">CL11/BU11%</f>
        <v>100</v>
      </c>
      <c r="CP11" s="881">
        <f>+CP12+CP13</f>
        <v>4259</v>
      </c>
      <c r="CQ11" s="1983"/>
      <c r="CR11" s="420"/>
      <c r="CS11" s="420"/>
      <c r="CT11" s="1117"/>
      <c r="CU11" s="1115"/>
      <c r="CV11" s="1118"/>
      <c r="CW11" s="1118"/>
      <c r="CX11" s="2705"/>
    </row>
    <row r="12" spans="1:102" ht="18.75" customHeight="1">
      <c r="A12" s="702"/>
      <c r="B12" s="587" t="s">
        <v>558</v>
      </c>
      <c r="C12" s="609" t="s">
        <v>559</v>
      </c>
      <c r="D12" s="603">
        <v>815</v>
      </c>
      <c r="E12" s="603">
        <v>835</v>
      </c>
      <c r="F12" s="603">
        <v>856</v>
      </c>
      <c r="G12" s="603">
        <v>877</v>
      </c>
      <c r="H12" s="726">
        <f>SUM(I12:V12)</f>
        <v>884.99999999999989</v>
      </c>
      <c r="I12" s="421">
        <v>77</v>
      </c>
      <c r="J12" s="421">
        <v>62</v>
      </c>
      <c r="K12" s="421">
        <v>55</v>
      </c>
      <c r="L12" s="421">
        <v>43</v>
      </c>
      <c r="M12" s="421">
        <v>70</v>
      </c>
      <c r="N12" s="421">
        <v>30</v>
      </c>
      <c r="O12" s="421">
        <v>48</v>
      </c>
      <c r="P12" s="421">
        <v>56.4</v>
      </c>
      <c r="Q12" s="421">
        <v>58.2</v>
      </c>
      <c r="R12" s="421">
        <v>40</v>
      </c>
      <c r="S12" s="421">
        <v>32</v>
      </c>
      <c r="T12" s="421">
        <v>46</v>
      </c>
      <c r="U12" s="421">
        <v>62.4</v>
      </c>
      <c r="V12" s="421">
        <v>205</v>
      </c>
      <c r="W12" s="421">
        <v>887</v>
      </c>
      <c r="X12" s="421">
        <v>887</v>
      </c>
      <c r="Y12" s="421">
        <v>887</v>
      </c>
      <c r="Z12" s="843">
        <f>SUM(AA12:AN12)</f>
        <v>933</v>
      </c>
      <c r="AA12" s="852">
        <v>104</v>
      </c>
      <c r="AB12" s="852">
        <v>52</v>
      </c>
      <c r="AC12" s="852">
        <v>52</v>
      </c>
      <c r="AD12" s="852">
        <v>48</v>
      </c>
      <c r="AE12" s="852">
        <v>105</v>
      </c>
      <c r="AF12" s="852">
        <v>34</v>
      </c>
      <c r="AG12" s="852">
        <v>72</v>
      </c>
      <c r="AH12" s="852">
        <v>51</v>
      </c>
      <c r="AI12" s="852">
        <v>62</v>
      </c>
      <c r="AJ12" s="852">
        <v>33</v>
      </c>
      <c r="AK12" s="852">
        <v>53</v>
      </c>
      <c r="AL12" s="852">
        <v>52</v>
      </c>
      <c r="AM12" s="852">
        <v>49</v>
      </c>
      <c r="AN12" s="852">
        <v>166</v>
      </c>
      <c r="AO12" s="843">
        <f>SUM(AP12:BC12)</f>
        <v>852.99999999999989</v>
      </c>
      <c r="AP12" s="852">
        <v>67</v>
      </c>
      <c r="AQ12" s="852">
        <v>55</v>
      </c>
      <c r="AR12" s="852">
        <v>50</v>
      </c>
      <c r="AS12" s="852">
        <v>43</v>
      </c>
      <c r="AT12" s="852">
        <v>65</v>
      </c>
      <c r="AU12" s="852">
        <v>30</v>
      </c>
      <c r="AV12" s="852">
        <v>48</v>
      </c>
      <c r="AW12" s="852">
        <v>56.4</v>
      </c>
      <c r="AX12" s="852">
        <v>58.2</v>
      </c>
      <c r="AY12" s="852">
        <v>40</v>
      </c>
      <c r="AZ12" s="852">
        <v>32</v>
      </c>
      <c r="BA12" s="852">
        <v>46</v>
      </c>
      <c r="BB12" s="852">
        <v>62.4</v>
      </c>
      <c r="BC12" s="852">
        <v>200</v>
      </c>
      <c r="BD12" s="1635">
        <v>933</v>
      </c>
      <c r="BE12" s="1635">
        <v>920</v>
      </c>
      <c r="BF12" s="843">
        <f>SUM(BG12:BT12)</f>
        <v>910</v>
      </c>
      <c r="BG12" s="857">
        <v>93</v>
      </c>
      <c r="BH12" s="857">
        <v>42</v>
      </c>
      <c r="BI12" s="857">
        <v>70</v>
      </c>
      <c r="BJ12" s="857">
        <v>52</v>
      </c>
      <c r="BK12" s="857">
        <v>101</v>
      </c>
      <c r="BL12" s="857">
        <v>33</v>
      </c>
      <c r="BM12" s="857">
        <v>66</v>
      </c>
      <c r="BN12" s="857">
        <v>48</v>
      </c>
      <c r="BO12" s="857">
        <v>77</v>
      </c>
      <c r="BP12" s="857">
        <v>29</v>
      </c>
      <c r="BQ12" s="857">
        <v>46</v>
      </c>
      <c r="BR12" s="857">
        <v>34</v>
      </c>
      <c r="BS12" s="857">
        <v>53</v>
      </c>
      <c r="BT12" s="857">
        <v>166</v>
      </c>
      <c r="BU12" s="857">
        <f>SUM(BV12:CI12)</f>
        <v>851.99999999999989</v>
      </c>
      <c r="BV12" s="1582">
        <v>66</v>
      </c>
      <c r="BW12" s="1582">
        <v>55</v>
      </c>
      <c r="BX12" s="1582">
        <v>50</v>
      </c>
      <c r="BY12" s="1582">
        <v>43</v>
      </c>
      <c r="BZ12" s="1582">
        <v>65</v>
      </c>
      <c r="CA12" s="1582">
        <v>30</v>
      </c>
      <c r="CB12" s="1582">
        <v>48</v>
      </c>
      <c r="CC12" s="1582">
        <v>56.4</v>
      </c>
      <c r="CD12" s="1582">
        <v>58.2</v>
      </c>
      <c r="CE12" s="1582">
        <v>40</v>
      </c>
      <c r="CF12" s="1582">
        <v>32</v>
      </c>
      <c r="CG12" s="1582">
        <v>46</v>
      </c>
      <c r="CH12" s="1582">
        <v>62.4</v>
      </c>
      <c r="CI12" s="1582">
        <v>200</v>
      </c>
      <c r="CJ12" s="1582">
        <v>920</v>
      </c>
      <c r="CK12" s="1582">
        <v>920</v>
      </c>
      <c r="CL12" s="1582">
        <v>852</v>
      </c>
      <c r="CM12" s="1491">
        <f t="shared" ref="CM12:CM13" si="14">CK12/BE12*100</f>
        <v>100</v>
      </c>
      <c r="CN12" s="1491">
        <f t="shared" ref="CN12:CN13" si="15">CK12/BU12*100</f>
        <v>107.98122065727699</v>
      </c>
      <c r="CO12" s="1491">
        <f t="shared" si="13"/>
        <v>100</v>
      </c>
      <c r="CP12" s="2588">
        <v>835</v>
      </c>
      <c r="CQ12" s="1984"/>
      <c r="CR12" s="381"/>
      <c r="CS12" s="381"/>
      <c r="CT12" s="1115"/>
      <c r="CU12" s="1115"/>
    </row>
    <row r="13" spans="1:102" ht="18.75" customHeight="1">
      <c r="A13" s="702"/>
      <c r="B13" s="587" t="s">
        <v>560</v>
      </c>
      <c r="C13" s="609" t="s">
        <v>561</v>
      </c>
      <c r="D13" s="603">
        <v>3607</v>
      </c>
      <c r="E13" s="603">
        <v>3584</v>
      </c>
      <c r="F13" s="603">
        <v>3658</v>
      </c>
      <c r="G13" s="603">
        <v>3580</v>
      </c>
      <c r="H13" s="726">
        <f>SUM(I13:V13)</f>
        <v>3215</v>
      </c>
      <c r="I13" s="708">
        <v>388</v>
      </c>
      <c r="J13" s="708">
        <v>184</v>
      </c>
      <c r="K13" s="708">
        <v>183</v>
      </c>
      <c r="L13" s="708">
        <v>151</v>
      </c>
      <c r="M13" s="708">
        <v>297</v>
      </c>
      <c r="N13" s="708">
        <v>134</v>
      </c>
      <c r="O13" s="708">
        <v>209</v>
      </c>
      <c r="P13" s="708">
        <v>267</v>
      </c>
      <c r="Q13" s="708">
        <v>259</v>
      </c>
      <c r="R13" s="708">
        <v>86</v>
      </c>
      <c r="S13" s="708">
        <v>186</v>
      </c>
      <c r="T13" s="708">
        <v>144</v>
      </c>
      <c r="U13" s="708">
        <v>187</v>
      </c>
      <c r="V13" s="708">
        <v>540</v>
      </c>
      <c r="W13" s="708">
        <v>3596</v>
      </c>
      <c r="X13" s="708">
        <v>3596</v>
      </c>
      <c r="Y13" s="708">
        <v>3596</v>
      </c>
      <c r="Z13" s="843">
        <f>SUM(AA13:AN13)</f>
        <v>3636</v>
      </c>
      <c r="AA13" s="1583">
        <v>428</v>
      </c>
      <c r="AB13" s="1583">
        <v>222</v>
      </c>
      <c r="AC13" s="1583">
        <v>203</v>
      </c>
      <c r="AD13" s="1583">
        <v>160</v>
      </c>
      <c r="AE13" s="1583">
        <v>302</v>
      </c>
      <c r="AF13" s="1583">
        <v>143</v>
      </c>
      <c r="AG13" s="1583">
        <v>210</v>
      </c>
      <c r="AH13" s="1583">
        <v>321</v>
      </c>
      <c r="AI13" s="1583">
        <v>265</v>
      </c>
      <c r="AJ13" s="1583">
        <v>118</v>
      </c>
      <c r="AK13" s="1583">
        <v>184</v>
      </c>
      <c r="AL13" s="1583">
        <v>162</v>
      </c>
      <c r="AM13" s="1583">
        <v>204</v>
      </c>
      <c r="AN13" s="1583">
        <v>714</v>
      </c>
      <c r="AO13" s="843">
        <f>SUM(AP13:BC13)</f>
        <v>3525</v>
      </c>
      <c r="AP13" s="1583">
        <v>378</v>
      </c>
      <c r="AQ13" s="1583">
        <v>209</v>
      </c>
      <c r="AR13" s="1583">
        <v>197</v>
      </c>
      <c r="AS13" s="1583">
        <v>140</v>
      </c>
      <c r="AT13" s="1583">
        <v>295</v>
      </c>
      <c r="AU13" s="1583">
        <v>166</v>
      </c>
      <c r="AV13" s="1583">
        <v>209</v>
      </c>
      <c r="AW13" s="1583">
        <v>342</v>
      </c>
      <c r="AX13" s="1583">
        <v>250</v>
      </c>
      <c r="AY13" s="1583">
        <v>159</v>
      </c>
      <c r="AZ13" s="1583">
        <v>162</v>
      </c>
      <c r="BA13" s="1583">
        <v>160</v>
      </c>
      <c r="BB13" s="1583">
        <v>197</v>
      </c>
      <c r="BC13" s="1583">
        <v>661</v>
      </c>
      <c r="BD13" s="1636">
        <v>3635</v>
      </c>
      <c r="BE13" s="1635">
        <v>3631</v>
      </c>
      <c r="BF13" s="843">
        <f>SUM(BG13:BT13)</f>
        <v>3668</v>
      </c>
      <c r="BG13" s="1584">
        <v>430</v>
      </c>
      <c r="BH13" s="1584">
        <v>228</v>
      </c>
      <c r="BI13" s="1584">
        <v>188</v>
      </c>
      <c r="BJ13" s="1584">
        <v>150</v>
      </c>
      <c r="BK13" s="1584">
        <v>325</v>
      </c>
      <c r="BL13" s="1584">
        <v>131</v>
      </c>
      <c r="BM13" s="1584">
        <v>226</v>
      </c>
      <c r="BN13" s="1584">
        <v>346</v>
      </c>
      <c r="BO13" s="1584">
        <v>255</v>
      </c>
      <c r="BP13" s="1584">
        <v>131</v>
      </c>
      <c r="BQ13" s="1584">
        <v>167</v>
      </c>
      <c r="BR13" s="1584">
        <v>165</v>
      </c>
      <c r="BS13" s="1584">
        <v>204</v>
      </c>
      <c r="BT13" s="1584">
        <v>722</v>
      </c>
      <c r="BU13" s="857">
        <f>SUM(BV13:CI13)</f>
        <v>3318</v>
      </c>
      <c r="BV13" s="1585">
        <v>366</v>
      </c>
      <c r="BW13" s="1584">
        <v>191</v>
      </c>
      <c r="BX13" s="1584">
        <v>195</v>
      </c>
      <c r="BY13" s="1584">
        <v>150</v>
      </c>
      <c r="BZ13" s="1584">
        <v>315</v>
      </c>
      <c r="CA13" s="1584">
        <v>118</v>
      </c>
      <c r="CB13" s="1584">
        <v>208</v>
      </c>
      <c r="CC13" s="1584">
        <v>289</v>
      </c>
      <c r="CD13" s="1584">
        <v>239</v>
      </c>
      <c r="CE13" s="1584">
        <v>111</v>
      </c>
      <c r="CF13" s="1586">
        <v>159</v>
      </c>
      <c r="CG13" s="1586">
        <v>142</v>
      </c>
      <c r="CH13" s="1584">
        <v>188</v>
      </c>
      <c r="CI13" s="1584">
        <v>647</v>
      </c>
      <c r="CJ13" s="1584">
        <v>3632</v>
      </c>
      <c r="CK13" s="1584">
        <v>3632</v>
      </c>
      <c r="CL13" s="1584">
        <v>3318</v>
      </c>
      <c r="CM13" s="1491">
        <f t="shared" si="14"/>
        <v>100.02754062241807</v>
      </c>
      <c r="CN13" s="1491">
        <f t="shared" si="15"/>
        <v>109.46353224834237</v>
      </c>
      <c r="CO13" s="1491">
        <f t="shared" si="13"/>
        <v>100</v>
      </c>
      <c r="CP13" s="2588">
        <v>3424</v>
      </c>
      <c r="CQ13" s="1984"/>
      <c r="CR13" s="381"/>
      <c r="CS13" s="381"/>
      <c r="CT13" s="1115"/>
      <c r="CU13" s="1115"/>
      <c r="CX13" s="2705"/>
    </row>
    <row r="14" spans="1:102" s="119" customFormat="1" ht="27" customHeight="1">
      <c r="A14" s="1982">
        <v>2</v>
      </c>
      <c r="B14" s="548" t="s">
        <v>562</v>
      </c>
      <c r="C14" s="422" t="s">
        <v>561</v>
      </c>
      <c r="D14" s="424">
        <f>D17+D19+D21</f>
        <v>10249</v>
      </c>
      <c r="E14" s="424">
        <v>10142</v>
      </c>
      <c r="F14" s="424">
        <v>10490</v>
      </c>
      <c r="G14" s="424">
        <v>10509</v>
      </c>
      <c r="H14" s="424">
        <f t="shared" ref="H14:Y14" si="16">H17+H19+H21</f>
        <v>10747</v>
      </c>
      <c r="I14" s="424">
        <f t="shared" si="16"/>
        <v>1802</v>
      </c>
      <c r="J14" s="424">
        <f t="shared" si="16"/>
        <v>584</v>
      </c>
      <c r="K14" s="424">
        <f t="shared" si="16"/>
        <v>606</v>
      </c>
      <c r="L14" s="424">
        <f t="shared" si="16"/>
        <v>310</v>
      </c>
      <c r="M14" s="424">
        <f t="shared" si="16"/>
        <v>676</v>
      </c>
      <c r="N14" s="424">
        <f t="shared" si="16"/>
        <v>478</v>
      </c>
      <c r="O14" s="424">
        <f t="shared" si="16"/>
        <v>672</v>
      </c>
      <c r="P14" s="424">
        <f t="shared" si="16"/>
        <v>888</v>
      </c>
      <c r="Q14" s="424">
        <f t="shared" si="16"/>
        <v>803</v>
      </c>
      <c r="R14" s="424">
        <f t="shared" si="16"/>
        <v>436</v>
      </c>
      <c r="S14" s="424">
        <f t="shared" si="16"/>
        <v>870</v>
      </c>
      <c r="T14" s="424">
        <f t="shared" si="16"/>
        <v>507</v>
      </c>
      <c r="U14" s="424">
        <f t="shared" si="16"/>
        <v>457</v>
      </c>
      <c r="V14" s="424">
        <f t="shared" si="16"/>
        <v>1658</v>
      </c>
      <c r="W14" s="424">
        <f t="shared" si="16"/>
        <v>10417</v>
      </c>
      <c r="X14" s="424">
        <f t="shared" si="16"/>
        <v>10417</v>
      </c>
      <c r="Y14" s="424">
        <f t="shared" si="16"/>
        <v>10417</v>
      </c>
      <c r="Z14" s="842">
        <f t="shared" ref="Z14" si="17">Z17+Z19+Z21</f>
        <v>10808</v>
      </c>
      <c r="AA14" s="1633">
        <f t="shared" ref="AA14:AN14" si="18">AA17+AA19+AA21</f>
        <v>1884</v>
      </c>
      <c r="AB14" s="1633">
        <f t="shared" si="18"/>
        <v>576</v>
      </c>
      <c r="AC14" s="1633">
        <f t="shared" si="18"/>
        <v>603</v>
      </c>
      <c r="AD14" s="1633">
        <f t="shared" si="18"/>
        <v>307</v>
      </c>
      <c r="AE14" s="1633">
        <f t="shared" si="18"/>
        <v>664</v>
      </c>
      <c r="AF14" s="1633">
        <f t="shared" si="18"/>
        <v>473</v>
      </c>
      <c r="AG14" s="1633">
        <f t="shared" si="18"/>
        <v>661</v>
      </c>
      <c r="AH14" s="1633">
        <f t="shared" si="18"/>
        <v>869</v>
      </c>
      <c r="AI14" s="1633">
        <f t="shared" si="18"/>
        <v>768</v>
      </c>
      <c r="AJ14" s="1633">
        <f t="shared" si="18"/>
        <v>431</v>
      </c>
      <c r="AK14" s="1633">
        <f t="shared" si="18"/>
        <v>976</v>
      </c>
      <c r="AL14" s="1633">
        <f t="shared" si="18"/>
        <v>503</v>
      </c>
      <c r="AM14" s="1633">
        <f t="shared" si="18"/>
        <v>461</v>
      </c>
      <c r="AN14" s="1633">
        <f t="shared" si="18"/>
        <v>1632</v>
      </c>
      <c r="AO14" s="842">
        <f>AO17+AO19+AO21</f>
        <v>10791</v>
      </c>
      <c r="AP14" s="1634">
        <f>AP17+AP19+AP21+AP22</f>
        <v>2193</v>
      </c>
      <c r="AQ14" s="1634">
        <f t="shared" ref="AQ14:BC14" si="19">AQ17+AQ19+AQ21+AQ22</f>
        <v>666</v>
      </c>
      <c r="AR14" s="1634">
        <f t="shared" si="19"/>
        <v>562</v>
      </c>
      <c r="AS14" s="1634">
        <f t="shared" si="19"/>
        <v>301</v>
      </c>
      <c r="AT14" s="1634">
        <f t="shared" si="19"/>
        <v>773</v>
      </c>
      <c r="AU14" s="1634">
        <f t="shared" si="19"/>
        <v>568</v>
      </c>
      <c r="AV14" s="1634">
        <f t="shared" si="19"/>
        <v>636</v>
      </c>
      <c r="AW14" s="1634">
        <f t="shared" si="19"/>
        <v>857</v>
      </c>
      <c r="AX14" s="1634">
        <f t="shared" si="19"/>
        <v>770</v>
      </c>
      <c r="AY14" s="1634">
        <f t="shared" si="19"/>
        <v>426</v>
      </c>
      <c r="AZ14" s="1634">
        <f t="shared" si="19"/>
        <v>904</v>
      </c>
      <c r="BA14" s="1634">
        <f t="shared" si="19"/>
        <v>487</v>
      </c>
      <c r="BB14" s="1634">
        <f t="shared" si="19"/>
        <v>436</v>
      </c>
      <c r="BC14" s="1634">
        <f t="shared" si="19"/>
        <v>1656</v>
      </c>
      <c r="BD14" s="842">
        <f>BD17+BD19+BD21</f>
        <v>10664</v>
      </c>
      <c r="BE14" s="842">
        <f>BE17+BE19+BE21</f>
        <v>10643</v>
      </c>
      <c r="BF14" s="842">
        <f t="shared" ref="BF14:CL14" si="20">BF17+BF19+BF21</f>
        <v>10905</v>
      </c>
      <c r="BG14" s="881">
        <f t="shared" si="20"/>
        <v>1867</v>
      </c>
      <c r="BH14" s="881">
        <f t="shared" si="20"/>
        <v>571</v>
      </c>
      <c r="BI14" s="881">
        <f t="shared" si="20"/>
        <v>603</v>
      </c>
      <c r="BJ14" s="881">
        <f t="shared" si="20"/>
        <v>328</v>
      </c>
      <c r="BK14" s="881">
        <f t="shared" si="20"/>
        <v>682</v>
      </c>
      <c r="BL14" s="881">
        <f t="shared" si="20"/>
        <v>458</v>
      </c>
      <c r="BM14" s="881">
        <f t="shared" si="20"/>
        <v>657</v>
      </c>
      <c r="BN14" s="881">
        <f t="shared" si="20"/>
        <v>877</v>
      </c>
      <c r="BO14" s="881">
        <f t="shared" si="20"/>
        <v>767</v>
      </c>
      <c r="BP14" s="881">
        <f t="shared" si="20"/>
        <v>411</v>
      </c>
      <c r="BQ14" s="881">
        <f t="shared" si="20"/>
        <v>984</v>
      </c>
      <c r="BR14" s="881">
        <f t="shared" si="20"/>
        <v>501</v>
      </c>
      <c r="BS14" s="881">
        <f t="shared" si="20"/>
        <v>492</v>
      </c>
      <c r="BT14" s="881">
        <f t="shared" si="20"/>
        <v>1707</v>
      </c>
      <c r="BU14" s="881">
        <f t="shared" si="20"/>
        <v>11065</v>
      </c>
      <c r="BV14" s="881">
        <f t="shared" si="20"/>
        <v>1887</v>
      </c>
      <c r="BW14" s="881">
        <f t="shared" si="20"/>
        <v>596</v>
      </c>
      <c r="BX14" s="881">
        <f t="shared" si="20"/>
        <v>603</v>
      </c>
      <c r="BY14" s="881">
        <f t="shared" si="20"/>
        <v>351</v>
      </c>
      <c r="BZ14" s="881">
        <f t="shared" si="20"/>
        <v>726</v>
      </c>
      <c r="CA14" s="881">
        <f t="shared" si="20"/>
        <v>454</v>
      </c>
      <c r="CB14" s="881">
        <f t="shared" si="20"/>
        <v>694</v>
      </c>
      <c r="CC14" s="881">
        <f t="shared" si="20"/>
        <v>906</v>
      </c>
      <c r="CD14" s="881">
        <f t="shared" si="20"/>
        <v>685</v>
      </c>
      <c r="CE14" s="881">
        <f t="shared" si="20"/>
        <v>416</v>
      </c>
      <c r="CF14" s="881">
        <f t="shared" si="20"/>
        <v>951</v>
      </c>
      <c r="CG14" s="881">
        <f t="shared" si="20"/>
        <v>500</v>
      </c>
      <c r="CH14" s="881">
        <f t="shared" si="20"/>
        <v>513</v>
      </c>
      <c r="CI14" s="881">
        <f t="shared" si="20"/>
        <v>1783</v>
      </c>
      <c r="CJ14" s="1155">
        <f t="shared" si="20"/>
        <v>10788</v>
      </c>
      <c r="CK14" s="1155">
        <f t="shared" si="20"/>
        <v>10788</v>
      </c>
      <c r="CL14" s="1155">
        <f t="shared" si="20"/>
        <v>11065</v>
      </c>
      <c r="CM14" s="1491"/>
      <c r="CN14" s="1491"/>
      <c r="CO14" s="1491">
        <f t="shared" si="13"/>
        <v>100</v>
      </c>
      <c r="CP14" s="881">
        <f t="shared" ref="CP14" si="21">CP17+CP19+CP21</f>
        <v>11335</v>
      </c>
      <c r="CQ14" s="1983"/>
      <c r="CR14" s="420"/>
      <c r="CS14" s="420"/>
      <c r="CT14" s="1117"/>
      <c r="CU14" s="1115"/>
      <c r="CV14" s="1118"/>
      <c r="CW14" s="1118"/>
    </row>
    <row r="15" spans="1:102" s="55" customFormat="1" ht="33" customHeight="1">
      <c r="A15" s="693"/>
      <c r="B15" s="425" t="s">
        <v>563</v>
      </c>
      <c r="C15" s="633" t="s">
        <v>561</v>
      </c>
      <c r="D15" s="605">
        <v>689</v>
      </c>
      <c r="E15" s="605">
        <v>659</v>
      </c>
      <c r="F15" s="605">
        <v>659</v>
      </c>
      <c r="G15" s="605">
        <v>689</v>
      </c>
      <c r="H15" s="728">
        <f>SUM(I15:V15)</f>
        <v>700</v>
      </c>
      <c r="I15" s="602">
        <v>300</v>
      </c>
      <c r="J15" s="602"/>
      <c r="K15" s="602"/>
      <c r="L15" s="602"/>
      <c r="M15" s="602"/>
      <c r="N15" s="602"/>
      <c r="O15" s="602"/>
      <c r="P15" s="602"/>
      <c r="Q15" s="602"/>
      <c r="R15" s="602"/>
      <c r="S15" s="602">
        <v>400</v>
      </c>
      <c r="T15" s="602"/>
      <c r="U15" s="602"/>
      <c r="V15" s="602"/>
      <c r="W15" s="602">
        <v>680</v>
      </c>
      <c r="X15" s="602">
        <v>680</v>
      </c>
      <c r="Y15" s="602">
        <v>680</v>
      </c>
      <c r="Z15" s="1455">
        <f>SUM(AA15:AN15)</f>
        <v>841</v>
      </c>
      <c r="AA15" s="1456">
        <v>405</v>
      </c>
      <c r="AB15" s="1456"/>
      <c r="AC15" s="1456"/>
      <c r="AD15" s="1456"/>
      <c r="AE15" s="1456"/>
      <c r="AF15" s="1456"/>
      <c r="AG15" s="1456"/>
      <c r="AH15" s="1456"/>
      <c r="AI15" s="1456"/>
      <c r="AJ15" s="1456"/>
      <c r="AK15" s="1456">
        <v>436</v>
      </c>
      <c r="AL15" s="1456"/>
      <c r="AM15" s="1456"/>
      <c r="AN15" s="1456"/>
      <c r="AO15" s="1455">
        <f>SUM(AP15:BC15)</f>
        <v>700</v>
      </c>
      <c r="AP15" s="1456">
        <v>300</v>
      </c>
      <c r="AQ15" s="1456"/>
      <c r="AR15" s="1456"/>
      <c r="AS15" s="1456"/>
      <c r="AT15" s="1456"/>
      <c r="AU15" s="1456"/>
      <c r="AV15" s="1456"/>
      <c r="AW15" s="1456"/>
      <c r="AX15" s="1456"/>
      <c r="AY15" s="1456"/>
      <c r="AZ15" s="1456">
        <v>400</v>
      </c>
      <c r="BA15" s="1456"/>
      <c r="BB15" s="1456"/>
      <c r="BC15" s="1456"/>
      <c r="BD15" s="1637">
        <v>705</v>
      </c>
      <c r="BE15" s="1637">
        <v>704</v>
      </c>
      <c r="BF15" s="1455">
        <f>SUM(BG15:BT15)</f>
        <v>708</v>
      </c>
      <c r="BG15" s="1584">
        <v>300</v>
      </c>
      <c r="BH15" s="1584"/>
      <c r="BI15" s="1584"/>
      <c r="BJ15" s="1584"/>
      <c r="BK15" s="1584"/>
      <c r="BL15" s="1584"/>
      <c r="BM15" s="1584"/>
      <c r="BN15" s="1584"/>
      <c r="BO15" s="1584"/>
      <c r="BP15" s="1584"/>
      <c r="BQ15" s="1584">
        <v>408</v>
      </c>
      <c r="BR15" s="1584"/>
      <c r="BS15" s="1584"/>
      <c r="BT15" s="1584"/>
      <c r="BU15" s="921">
        <f>SUM(BV15:CI15)</f>
        <v>700</v>
      </c>
      <c r="BV15" s="1587">
        <v>300</v>
      </c>
      <c r="BW15" s="1587"/>
      <c r="BX15" s="1587"/>
      <c r="BY15" s="1587"/>
      <c r="BZ15" s="1587"/>
      <c r="CA15" s="1587"/>
      <c r="CB15" s="1587"/>
      <c r="CC15" s="1587"/>
      <c r="CD15" s="1587"/>
      <c r="CE15" s="1587"/>
      <c r="CF15" s="1587">
        <v>400</v>
      </c>
      <c r="CG15" s="1587"/>
      <c r="CH15" s="1587"/>
      <c r="CI15" s="1587"/>
      <c r="CJ15" s="1587">
        <v>690</v>
      </c>
      <c r="CK15" s="1587">
        <v>690</v>
      </c>
      <c r="CL15" s="1484">
        <v>700</v>
      </c>
      <c r="CM15" s="1491">
        <f>CK15/BE15*100</f>
        <v>98.01136363636364</v>
      </c>
      <c r="CN15" s="1491">
        <f>CK15/BU15*100</f>
        <v>98.571428571428584</v>
      </c>
      <c r="CO15" s="1491">
        <f t="shared" si="13"/>
        <v>100</v>
      </c>
      <c r="CP15" s="2588">
        <v>700</v>
      </c>
      <c r="CQ15" s="1985"/>
      <c r="CR15" s="384"/>
      <c r="CS15" s="384"/>
      <c r="CT15" s="1117"/>
      <c r="CU15" s="1115"/>
      <c r="CV15" s="1119"/>
      <c r="CW15" s="1119"/>
    </row>
    <row r="16" spans="1:102" s="1274" customFormat="1" ht="18.75" customHeight="1">
      <c r="A16" s="702"/>
      <c r="B16" s="587" t="s">
        <v>564</v>
      </c>
      <c r="C16" s="609"/>
      <c r="D16" s="603">
        <v>0</v>
      </c>
      <c r="E16" s="603"/>
      <c r="F16" s="603"/>
      <c r="G16" s="603"/>
      <c r="H16" s="726"/>
      <c r="I16" s="726"/>
      <c r="J16" s="726"/>
      <c r="K16" s="726"/>
      <c r="L16" s="726"/>
      <c r="M16" s="726"/>
      <c r="N16" s="726"/>
      <c r="O16" s="726"/>
      <c r="P16" s="726"/>
      <c r="Q16" s="726"/>
      <c r="R16" s="726"/>
      <c r="S16" s="726"/>
      <c r="T16" s="726"/>
      <c r="U16" s="726"/>
      <c r="V16" s="726"/>
      <c r="W16" s="726"/>
      <c r="X16" s="726"/>
      <c r="Y16" s="726"/>
      <c r="Z16" s="843"/>
      <c r="AA16" s="1583"/>
      <c r="AB16" s="1583"/>
      <c r="AC16" s="1583"/>
      <c r="AD16" s="1583"/>
      <c r="AE16" s="1583"/>
      <c r="AF16" s="1583"/>
      <c r="AG16" s="1583"/>
      <c r="AH16" s="1583"/>
      <c r="AI16" s="1583"/>
      <c r="AJ16" s="1583"/>
      <c r="AK16" s="1583"/>
      <c r="AL16" s="1583"/>
      <c r="AM16" s="1583"/>
      <c r="AN16" s="1583"/>
      <c r="AO16" s="843"/>
      <c r="AP16" s="1583"/>
      <c r="AQ16" s="1583"/>
      <c r="AR16" s="1583"/>
      <c r="AS16" s="1583"/>
      <c r="AT16" s="1583"/>
      <c r="AU16" s="1583"/>
      <c r="AV16" s="1583"/>
      <c r="AW16" s="1583"/>
      <c r="AX16" s="1583"/>
      <c r="AY16" s="1583"/>
      <c r="AZ16" s="1583"/>
      <c r="BA16" s="1583"/>
      <c r="BB16" s="1583"/>
      <c r="BC16" s="1583"/>
      <c r="BD16" s="1635"/>
      <c r="BE16" s="1635"/>
      <c r="BF16" s="1583"/>
      <c r="BG16" s="1584"/>
      <c r="BH16" s="1584"/>
      <c r="BI16" s="1584"/>
      <c r="BJ16" s="1584"/>
      <c r="BK16" s="1584"/>
      <c r="BL16" s="1584"/>
      <c r="BM16" s="1584"/>
      <c r="BN16" s="1584"/>
      <c r="BO16" s="1584"/>
      <c r="BP16" s="1584"/>
      <c r="BQ16" s="1584"/>
      <c r="BR16" s="1584"/>
      <c r="BS16" s="1584"/>
      <c r="BT16" s="1584"/>
      <c r="BU16" s="857"/>
      <c r="BV16" s="1584"/>
      <c r="BW16" s="1584"/>
      <c r="BX16" s="1584"/>
      <c r="BY16" s="1584"/>
      <c r="BZ16" s="1584"/>
      <c r="CA16" s="1584"/>
      <c r="CB16" s="1584"/>
      <c r="CC16" s="1584"/>
      <c r="CD16" s="1584"/>
      <c r="CE16" s="1584"/>
      <c r="CF16" s="1584"/>
      <c r="CG16" s="1585"/>
      <c r="CH16" s="1584"/>
      <c r="CI16" s="1584"/>
      <c r="CJ16" s="1584"/>
      <c r="CK16" s="2726"/>
      <c r="CL16" s="1584"/>
      <c r="CM16" s="1491"/>
      <c r="CN16" s="1491"/>
      <c r="CO16" s="1491"/>
      <c r="CP16" s="2588"/>
      <c r="CQ16" s="1984"/>
      <c r="CR16" s="434"/>
      <c r="CS16" s="434"/>
      <c r="CT16" s="1115"/>
      <c r="CU16" s="1115"/>
      <c r="CV16" s="1401"/>
      <c r="CW16" s="1401"/>
    </row>
    <row r="17" spans="1:101" ht="18.75" customHeight="1">
      <c r="A17" s="702"/>
      <c r="B17" s="587" t="s">
        <v>565</v>
      </c>
      <c r="C17" s="609" t="s">
        <v>561</v>
      </c>
      <c r="D17" s="603">
        <v>5415</v>
      </c>
      <c r="E17" s="603">
        <v>5401</v>
      </c>
      <c r="F17" s="603">
        <v>5566</v>
      </c>
      <c r="G17" s="603">
        <v>5546</v>
      </c>
      <c r="H17" s="726">
        <f>SUM(I17:V17)</f>
        <v>5733</v>
      </c>
      <c r="I17" s="708">
        <v>667</v>
      </c>
      <c r="J17" s="708">
        <v>345</v>
      </c>
      <c r="K17" s="708">
        <v>345</v>
      </c>
      <c r="L17" s="708">
        <v>189</v>
      </c>
      <c r="M17" s="708">
        <v>402</v>
      </c>
      <c r="N17" s="708">
        <v>242</v>
      </c>
      <c r="O17" s="708">
        <v>389</v>
      </c>
      <c r="P17" s="708">
        <v>575</v>
      </c>
      <c r="Q17" s="708">
        <v>454</v>
      </c>
      <c r="R17" s="708">
        <v>260</v>
      </c>
      <c r="S17" s="708">
        <v>289</v>
      </c>
      <c r="T17" s="708">
        <v>277</v>
      </c>
      <c r="U17" s="708">
        <v>276</v>
      </c>
      <c r="V17" s="708">
        <v>1023</v>
      </c>
      <c r="W17" s="708">
        <v>5528</v>
      </c>
      <c r="X17" s="708">
        <v>5528</v>
      </c>
      <c r="Y17" s="708">
        <v>5528</v>
      </c>
      <c r="Z17" s="843">
        <f>SUM(AA17:AN17)</f>
        <v>5721</v>
      </c>
      <c r="AA17" s="1583">
        <v>660</v>
      </c>
      <c r="AB17" s="1583">
        <v>336</v>
      </c>
      <c r="AC17" s="1583">
        <v>345</v>
      </c>
      <c r="AD17" s="1583">
        <v>190</v>
      </c>
      <c r="AE17" s="1583">
        <v>398</v>
      </c>
      <c r="AF17" s="1583">
        <v>242</v>
      </c>
      <c r="AG17" s="1583">
        <v>386</v>
      </c>
      <c r="AH17" s="1583">
        <v>578</v>
      </c>
      <c r="AI17" s="1583">
        <v>447</v>
      </c>
      <c r="AJ17" s="1583">
        <v>261</v>
      </c>
      <c r="AK17" s="1583">
        <v>296</v>
      </c>
      <c r="AL17" s="1583">
        <v>276</v>
      </c>
      <c r="AM17" s="1583">
        <v>275</v>
      </c>
      <c r="AN17" s="1583">
        <f>557+474</f>
        <v>1031</v>
      </c>
      <c r="AO17" s="843">
        <f>SUM(AP17:BC17)</f>
        <v>5403</v>
      </c>
      <c r="AP17" s="1583">
        <f>681+55</f>
        <v>736</v>
      </c>
      <c r="AQ17" s="1583" t="s">
        <v>794</v>
      </c>
      <c r="AR17" s="1583">
        <f>343-20</f>
        <v>323</v>
      </c>
      <c r="AS17" s="1583">
        <v>200</v>
      </c>
      <c r="AT17" s="1583">
        <f>396+24</f>
        <v>420</v>
      </c>
      <c r="AU17" s="1583">
        <f>225+17</f>
        <v>242</v>
      </c>
      <c r="AV17" s="1583">
        <v>375</v>
      </c>
      <c r="AW17" s="1583">
        <f>563-15</f>
        <v>548</v>
      </c>
      <c r="AX17" s="1583">
        <f>454-11</f>
        <v>443</v>
      </c>
      <c r="AY17" s="1583">
        <v>233</v>
      </c>
      <c r="AZ17" s="1583">
        <v>284</v>
      </c>
      <c r="BA17" s="1583">
        <v>277</v>
      </c>
      <c r="BB17" s="1583">
        <v>271</v>
      </c>
      <c r="BC17" s="1583">
        <f>1101-50</f>
        <v>1051</v>
      </c>
      <c r="BD17" s="843">
        <v>5713</v>
      </c>
      <c r="BE17" s="843">
        <v>5708</v>
      </c>
      <c r="BF17" s="843">
        <f t="shared" ref="BF17:BF22" si="22">SUM(BG17:BT17)</f>
        <v>5853</v>
      </c>
      <c r="BG17" s="1584">
        <v>681</v>
      </c>
      <c r="BH17" s="1584">
        <v>339</v>
      </c>
      <c r="BI17" s="1584">
        <v>359</v>
      </c>
      <c r="BJ17" s="1584">
        <v>209</v>
      </c>
      <c r="BK17" s="1584">
        <v>427</v>
      </c>
      <c r="BL17" s="1584">
        <v>249</v>
      </c>
      <c r="BM17" s="1584">
        <v>364</v>
      </c>
      <c r="BN17" s="1584">
        <v>573</v>
      </c>
      <c r="BO17" s="1584">
        <v>444</v>
      </c>
      <c r="BP17" s="1584">
        <v>221</v>
      </c>
      <c r="BQ17" s="1584">
        <v>321</v>
      </c>
      <c r="BR17" s="1584">
        <v>274</v>
      </c>
      <c r="BS17" s="1584">
        <v>298</v>
      </c>
      <c r="BT17" s="1584">
        <v>1094</v>
      </c>
      <c r="BU17" s="857">
        <f>SUM(BV17:CI17)</f>
        <v>5893</v>
      </c>
      <c r="BV17" s="1588">
        <f>560+157</f>
        <v>717</v>
      </c>
      <c r="BW17" s="1588">
        <f>255+79</f>
        <v>334</v>
      </c>
      <c r="BX17" s="1588">
        <f>277+61</f>
        <v>338</v>
      </c>
      <c r="BY17" s="1588">
        <f>176+51</f>
        <v>227</v>
      </c>
      <c r="BZ17" s="1588">
        <f>353+110</f>
        <v>463</v>
      </c>
      <c r="CA17" s="1588">
        <f>194+46</f>
        <v>240</v>
      </c>
      <c r="CB17" s="1588">
        <f>292+82</f>
        <v>374</v>
      </c>
      <c r="CC17" s="1588">
        <f>454+104</f>
        <v>558</v>
      </c>
      <c r="CD17" s="1588">
        <f>236+93</f>
        <v>329</v>
      </c>
      <c r="CE17" s="1588">
        <f>177+49</f>
        <v>226</v>
      </c>
      <c r="CF17" s="1588">
        <f>253+54</f>
        <v>307</v>
      </c>
      <c r="CG17" s="1588">
        <f>219+57</f>
        <v>276</v>
      </c>
      <c r="CH17" s="1588">
        <f>248+69</f>
        <v>317</v>
      </c>
      <c r="CI17" s="1588">
        <f>428+518+241</f>
        <v>1187</v>
      </c>
      <c r="CJ17" s="1583">
        <v>5830</v>
      </c>
      <c r="CK17" s="1583">
        <v>5830</v>
      </c>
      <c r="CL17" s="1583">
        <v>5893</v>
      </c>
      <c r="CM17" s="1491">
        <f t="shared" ref="CM17:CM22" si="23">CK17/BE17*100</f>
        <v>102.13735108619481</v>
      </c>
      <c r="CN17" s="1491">
        <f t="shared" ref="CN17:CN22" si="24">CK17/BU17*100</f>
        <v>98.93093500763618</v>
      </c>
      <c r="CO17" s="1491">
        <f t="shared" si="13"/>
        <v>100</v>
      </c>
      <c r="CP17" s="2588">
        <v>5941</v>
      </c>
      <c r="CQ17" s="1984"/>
      <c r="CR17" s="381"/>
      <c r="CS17" s="381"/>
      <c r="CT17" s="1115"/>
      <c r="CU17" s="1115"/>
    </row>
    <row r="18" spans="1:101" s="127" customFormat="1" ht="30" customHeight="1">
      <c r="A18" s="693"/>
      <c r="B18" s="425" t="s">
        <v>566</v>
      </c>
      <c r="C18" s="633" t="s">
        <v>561</v>
      </c>
      <c r="D18" s="605">
        <v>3979</v>
      </c>
      <c r="E18" s="605">
        <v>3972</v>
      </c>
      <c r="F18" s="605">
        <v>3817</v>
      </c>
      <c r="G18" s="605">
        <v>3794</v>
      </c>
      <c r="H18" s="728">
        <f t="shared" ref="H18:H22" si="25">SUM(I18:V18)</f>
        <v>3930</v>
      </c>
      <c r="I18" s="423"/>
      <c r="J18" s="423"/>
      <c r="K18" s="423">
        <v>345</v>
      </c>
      <c r="L18" s="423">
        <v>189</v>
      </c>
      <c r="M18" s="423"/>
      <c r="N18" s="423">
        <v>242</v>
      </c>
      <c r="O18" s="423"/>
      <c r="P18" s="423">
        <v>575</v>
      </c>
      <c r="Q18" s="423">
        <v>454</v>
      </c>
      <c r="R18" s="423">
        <v>260</v>
      </c>
      <c r="S18" s="423">
        <v>289</v>
      </c>
      <c r="T18" s="423">
        <v>277</v>
      </c>
      <c r="U18" s="423">
        <v>276</v>
      </c>
      <c r="V18" s="423">
        <v>1023</v>
      </c>
      <c r="W18" s="423">
        <v>3787</v>
      </c>
      <c r="X18" s="423">
        <v>3787</v>
      </c>
      <c r="Y18" s="423">
        <v>3787</v>
      </c>
      <c r="Z18" s="1455">
        <f t="shared" ref="Z18:Z22" si="26">SUM(AA18:AN18)</f>
        <v>3941</v>
      </c>
      <c r="AA18" s="1589"/>
      <c r="AB18" s="1589"/>
      <c r="AC18" s="1589">
        <f t="shared" ref="AC18:AN18" si="27">AC17</f>
        <v>345</v>
      </c>
      <c r="AD18" s="1589">
        <f t="shared" si="27"/>
        <v>190</v>
      </c>
      <c r="AE18" s="1589"/>
      <c r="AF18" s="1589">
        <f t="shared" si="27"/>
        <v>242</v>
      </c>
      <c r="AG18" s="1589"/>
      <c r="AH18" s="1589">
        <f t="shared" si="27"/>
        <v>578</v>
      </c>
      <c r="AI18" s="1589">
        <f t="shared" si="27"/>
        <v>447</v>
      </c>
      <c r="AJ18" s="1589">
        <f t="shared" si="27"/>
        <v>261</v>
      </c>
      <c r="AK18" s="1589">
        <f t="shared" si="27"/>
        <v>296</v>
      </c>
      <c r="AL18" s="1589">
        <f t="shared" si="27"/>
        <v>276</v>
      </c>
      <c r="AM18" s="1589">
        <f t="shared" si="27"/>
        <v>275</v>
      </c>
      <c r="AN18" s="1589">
        <f t="shared" si="27"/>
        <v>1031</v>
      </c>
      <c r="AO18" s="1455">
        <f t="shared" ref="AO18:AO22" si="28">SUM(AP18:BC18)</f>
        <v>3630</v>
      </c>
      <c r="AP18" s="1589"/>
      <c r="AQ18" s="1589"/>
      <c r="AR18" s="1589">
        <f t="shared" ref="AR18:BC18" si="29">AR17</f>
        <v>323</v>
      </c>
      <c r="AS18" s="1589">
        <f t="shared" si="29"/>
        <v>200</v>
      </c>
      <c r="AT18" s="1589"/>
      <c r="AU18" s="1589"/>
      <c r="AV18" s="1589"/>
      <c r="AW18" s="1589">
        <f t="shared" si="29"/>
        <v>548</v>
      </c>
      <c r="AX18" s="1589">
        <f t="shared" si="29"/>
        <v>443</v>
      </c>
      <c r="AY18" s="1589">
        <f t="shared" si="29"/>
        <v>233</v>
      </c>
      <c r="AZ18" s="1589">
        <f t="shared" si="29"/>
        <v>284</v>
      </c>
      <c r="BA18" s="1589">
        <f t="shared" si="29"/>
        <v>277</v>
      </c>
      <c r="BB18" s="1589">
        <f t="shared" si="29"/>
        <v>271</v>
      </c>
      <c r="BC18" s="1589">
        <f t="shared" si="29"/>
        <v>1051</v>
      </c>
      <c r="BD18" s="1638">
        <v>3699</v>
      </c>
      <c r="BE18" s="1638">
        <v>3696</v>
      </c>
      <c r="BF18" s="1455">
        <f t="shared" si="22"/>
        <v>4042</v>
      </c>
      <c r="BG18" s="1590"/>
      <c r="BH18" s="1590"/>
      <c r="BI18" s="1590">
        <v>359</v>
      </c>
      <c r="BJ18" s="1590">
        <v>209</v>
      </c>
      <c r="BK18" s="1590"/>
      <c r="BL18" s="1590">
        <v>249</v>
      </c>
      <c r="BM18" s="1590"/>
      <c r="BN18" s="1590">
        <v>573</v>
      </c>
      <c r="BO18" s="1590">
        <v>444</v>
      </c>
      <c r="BP18" s="1590">
        <v>221</v>
      </c>
      <c r="BQ18" s="1590">
        <v>321</v>
      </c>
      <c r="BR18" s="1590">
        <v>274</v>
      </c>
      <c r="BS18" s="1590">
        <v>298</v>
      </c>
      <c r="BT18" s="1590">
        <v>1094</v>
      </c>
      <c r="BU18" s="921">
        <f t="shared" ref="BU18:BU22" si="30">SUM(BV18:CI18)</f>
        <v>4379</v>
      </c>
      <c r="BV18" s="1590"/>
      <c r="BW18" s="1590"/>
      <c r="BX18" s="1590">
        <f>BX17</f>
        <v>338</v>
      </c>
      <c r="BY18" s="1590">
        <f>BY17</f>
        <v>227</v>
      </c>
      <c r="BZ18" s="1590"/>
      <c r="CA18" s="1590">
        <f t="shared" ref="CA18:CI18" si="31">CA17</f>
        <v>240</v>
      </c>
      <c r="CB18" s="1590">
        <f t="shared" si="31"/>
        <v>374</v>
      </c>
      <c r="CC18" s="1590">
        <f t="shared" si="31"/>
        <v>558</v>
      </c>
      <c r="CD18" s="1590">
        <f t="shared" si="31"/>
        <v>329</v>
      </c>
      <c r="CE18" s="1590">
        <f t="shared" si="31"/>
        <v>226</v>
      </c>
      <c r="CF18" s="1590">
        <f t="shared" si="31"/>
        <v>307</v>
      </c>
      <c r="CG18" s="1590">
        <f t="shared" si="31"/>
        <v>276</v>
      </c>
      <c r="CH18" s="1590">
        <f t="shared" si="31"/>
        <v>317</v>
      </c>
      <c r="CI18" s="1590">
        <f t="shared" si="31"/>
        <v>1187</v>
      </c>
      <c r="CJ18" s="1590">
        <v>4400</v>
      </c>
      <c r="CK18" s="1590">
        <v>4400</v>
      </c>
      <c r="CL18" s="1590">
        <v>4379</v>
      </c>
      <c r="CM18" s="1491">
        <f t="shared" si="23"/>
        <v>119.04761904761905</v>
      </c>
      <c r="CN18" s="1491">
        <f t="shared" si="24"/>
        <v>100.47956154373145</v>
      </c>
      <c r="CO18" s="1491">
        <f t="shared" si="13"/>
        <v>100</v>
      </c>
      <c r="CP18" s="2588">
        <v>4395</v>
      </c>
      <c r="CQ18" s="1985"/>
      <c r="CR18" s="436"/>
      <c r="CS18" s="436"/>
      <c r="CT18" s="1117"/>
      <c r="CU18" s="1117"/>
      <c r="CV18" s="1119"/>
      <c r="CW18" s="1119"/>
    </row>
    <row r="19" spans="1:101" ht="18.75" customHeight="1">
      <c r="A19" s="702"/>
      <c r="B19" s="587" t="s">
        <v>567</v>
      </c>
      <c r="C19" s="609" t="s">
        <v>561</v>
      </c>
      <c r="D19" s="603">
        <v>3758</v>
      </c>
      <c r="E19" s="603">
        <v>3740</v>
      </c>
      <c r="F19" s="603">
        <v>3923</v>
      </c>
      <c r="G19" s="603">
        <v>3817</v>
      </c>
      <c r="H19" s="726">
        <f t="shared" si="25"/>
        <v>3857</v>
      </c>
      <c r="I19" s="708">
        <v>378</v>
      </c>
      <c r="J19" s="708">
        <v>239</v>
      </c>
      <c r="K19" s="708">
        <v>261</v>
      </c>
      <c r="L19" s="708">
        <v>121</v>
      </c>
      <c r="M19" s="708">
        <v>274</v>
      </c>
      <c r="N19" s="708">
        <v>236</v>
      </c>
      <c r="O19" s="708">
        <v>283</v>
      </c>
      <c r="P19" s="708">
        <v>313</v>
      </c>
      <c r="Q19" s="708">
        <v>349</v>
      </c>
      <c r="R19" s="708">
        <v>176</v>
      </c>
      <c r="S19" s="708">
        <v>181</v>
      </c>
      <c r="T19" s="708">
        <v>230</v>
      </c>
      <c r="U19" s="708">
        <v>181</v>
      </c>
      <c r="V19" s="708">
        <v>635</v>
      </c>
      <c r="W19" s="708">
        <v>3806</v>
      </c>
      <c r="X19" s="708">
        <v>3806</v>
      </c>
      <c r="Y19" s="708">
        <v>3806</v>
      </c>
      <c r="Z19" s="843">
        <f t="shared" si="26"/>
        <v>3810</v>
      </c>
      <c r="AA19" s="1583">
        <v>383</v>
      </c>
      <c r="AB19" s="1583">
        <v>240</v>
      </c>
      <c r="AC19" s="1583">
        <v>258</v>
      </c>
      <c r="AD19" s="1583">
        <v>117</v>
      </c>
      <c r="AE19" s="1583">
        <v>266</v>
      </c>
      <c r="AF19" s="1583">
        <v>231</v>
      </c>
      <c r="AG19" s="1583">
        <v>275</v>
      </c>
      <c r="AH19" s="1583">
        <v>291</v>
      </c>
      <c r="AI19" s="1583">
        <v>321</v>
      </c>
      <c r="AJ19" s="1583">
        <v>170</v>
      </c>
      <c r="AK19" s="1583">
        <v>244</v>
      </c>
      <c r="AL19" s="1583">
        <v>227</v>
      </c>
      <c r="AM19" s="1583">
        <v>186</v>
      </c>
      <c r="AN19" s="1583">
        <v>601</v>
      </c>
      <c r="AO19" s="843">
        <f t="shared" si="28"/>
        <v>4122</v>
      </c>
      <c r="AP19" s="1583">
        <f>415+69</f>
        <v>484</v>
      </c>
      <c r="AQ19" s="1583">
        <f>239+90</f>
        <v>329</v>
      </c>
      <c r="AR19" s="1583">
        <f>261-22</f>
        <v>239</v>
      </c>
      <c r="AS19" s="1583">
        <f>121-20</f>
        <v>101</v>
      </c>
      <c r="AT19" s="1583">
        <f>274+79</f>
        <v>353</v>
      </c>
      <c r="AU19" s="1583">
        <f>236+90</f>
        <v>326</v>
      </c>
      <c r="AV19" s="1583">
        <f>283-22</f>
        <v>261</v>
      </c>
      <c r="AW19" s="1583">
        <f>331-22</f>
        <v>309</v>
      </c>
      <c r="AX19" s="1583">
        <f>349-22</f>
        <v>327</v>
      </c>
      <c r="AY19" s="1583">
        <f>213-20</f>
        <v>193</v>
      </c>
      <c r="AZ19" s="1583">
        <f>240-20</f>
        <v>220</v>
      </c>
      <c r="BA19" s="1583">
        <f>230-20</f>
        <v>210</v>
      </c>
      <c r="BB19" s="1583">
        <f>185-20</f>
        <v>165</v>
      </c>
      <c r="BC19" s="1583">
        <f>635-30</f>
        <v>605</v>
      </c>
      <c r="BD19" s="1636">
        <v>3810</v>
      </c>
      <c r="BE19" s="843">
        <v>3795</v>
      </c>
      <c r="BF19" s="843">
        <f t="shared" si="22"/>
        <v>3872</v>
      </c>
      <c r="BG19" s="1584">
        <v>414</v>
      </c>
      <c r="BH19" s="1584">
        <v>232</v>
      </c>
      <c r="BI19" s="1584">
        <v>244</v>
      </c>
      <c r="BJ19" s="1584">
        <v>119</v>
      </c>
      <c r="BK19" s="1584">
        <v>255</v>
      </c>
      <c r="BL19" s="1584">
        <v>209</v>
      </c>
      <c r="BM19" s="1584">
        <v>293</v>
      </c>
      <c r="BN19" s="1584">
        <v>304</v>
      </c>
      <c r="BO19" s="1584">
        <v>323</v>
      </c>
      <c r="BP19" s="1584">
        <v>190</v>
      </c>
      <c r="BQ19" s="1584">
        <v>255</v>
      </c>
      <c r="BR19" s="1584">
        <v>227</v>
      </c>
      <c r="BS19" s="1584">
        <v>194</v>
      </c>
      <c r="BT19" s="1584">
        <v>613</v>
      </c>
      <c r="BU19" s="857">
        <f t="shared" si="30"/>
        <v>4052</v>
      </c>
      <c r="BV19" s="1588">
        <f>329+121</f>
        <v>450</v>
      </c>
      <c r="BW19" s="1588">
        <f>178+84</f>
        <v>262</v>
      </c>
      <c r="BX19" s="1588">
        <f>183+82</f>
        <v>265</v>
      </c>
      <c r="BY19" s="1588">
        <f>91+33</f>
        <v>124</v>
      </c>
      <c r="BZ19" s="1588">
        <f>189+74</f>
        <v>263</v>
      </c>
      <c r="CA19" s="1588">
        <f>159+55</f>
        <v>214</v>
      </c>
      <c r="CB19" s="1588">
        <f>248+72</f>
        <v>320</v>
      </c>
      <c r="CC19" s="1588">
        <f>229+119</f>
        <v>348</v>
      </c>
      <c r="CD19" s="1588">
        <f>238+118</f>
        <v>356</v>
      </c>
      <c r="CE19" s="1588">
        <f>146+44</f>
        <v>190</v>
      </c>
      <c r="CF19" s="1588">
        <f>176+68</f>
        <v>244</v>
      </c>
      <c r="CG19" s="1588">
        <f>169+55</f>
        <v>224</v>
      </c>
      <c r="CH19" s="1588">
        <f>146+50</f>
        <v>196</v>
      </c>
      <c r="CI19" s="1588">
        <f>223+225+89+59</f>
        <v>596</v>
      </c>
      <c r="CJ19" s="1583">
        <v>3843</v>
      </c>
      <c r="CK19" s="1583">
        <v>3843</v>
      </c>
      <c r="CL19" s="1583">
        <v>4052</v>
      </c>
      <c r="CM19" s="1491">
        <f t="shared" si="23"/>
        <v>101.26482213438734</v>
      </c>
      <c r="CN19" s="1491">
        <f t="shared" si="24"/>
        <v>94.842053307008882</v>
      </c>
      <c r="CO19" s="1491">
        <f t="shared" si="13"/>
        <v>99.999999999999986</v>
      </c>
      <c r="CP19" s="2588">
        <v>4194</v>
      </c>
      <c r="CQ19" s="1984"/>
      <c r="CR19" s="381"/>
      <c r="CS19" s="381"/>
      <c r="CT19" s="1115"/>
      <c r="CU19" s="1115"/>
    </row>
    <row r="20" spans="1:101" s="127" customFormat="1" ht="35.25" customHeight="1">
      <c r="A20" s="693"/>
      <c r="B20" s="425" t="s">
        <v>568</v>
      </c>
      <c r="C20" s="633" t="s">
        <v>561</v>
      </c>
      <c r="D20" s="605">
        <v>2638</v>
      </c>
      <c r="E20" s="605">
        <v>2627</v>
      </c>
      <c r="F20" s="605">
        <v>2623</v>
      </c>
      <c r="G20" s="605">
        <v>2697</v>
      </c>
      <c r="H20" s="728">
        <f t="shared" si="25"/>
        <v>2730</v>
      </c>
      <c r="I20" s="423"/>
      <c r="J20" s="423"/>
      <c r="K20" s="423">
        <v>261</v>
      </c>
      <c r="L20" s="423">
        <v>121</v>
      </c>
      <c r="M20" s="423"/>
      <c r="N20" s="423"/>
      <c r="O20" s="423">
        <v>283</v>
      </c>
      <c r="P20" s="423">
        <v>313</v>
      </c>
      <c r="Q20" s="423">
        <v>349</v>
      </c>
      <c r="R20" s="423">
        <v>176</v>
      </c>
      <c r="S20" s="423">
        <v>181</v>
      </c>
      <c r="T20" s="423">
        <v>230</v>
      </c>
      <c r="U20" s="423">
        <v>181</v>
      </c>
      <c r="V20" s="423">
        <v>635</v>
      </c>
      <c r="W20" s="423">
        <v>2690</v>
      </c>
      <c r="X20" s="423">
        <v>2690</v>
      </c>
      <c r="Y20" s="423">
        <v>2690</v>
      </c>
      <c r="Z20" s="1455">
        <f t="shared" si="26"/>
        <v>2690</v>
      </c>
      <c r="AA20" s="1589"/>
      <c r="AB20" s="1589"/>
      <c r="AC20" s="1589">
        <f t="shared" ref="AC20:AD20" si="32">AC19</f>
        <v>258</v>
      </c>
      <c r="AD20" s="1589">
        <f t="shared" si="32"/>
        <v>117</v>
      </c>
      <c r="AE20" s="1589"/>
      <c r="AF20" s="1589"/>
      <c r="AG20" s="1589">
        <f t="shared" ref="AG20:AN20" si="33">AG19</f>
        <v>275</v>
      </c>
      <c r="AH20" s="1589">
        <f t="shared" si="33"/>
        <v>291</v>
      </c>
      <c r="AI20" s="1589">
        <f t="shared" si="33"/>
        <v>321</v>
      </c>
      <c r="AJ20" s="1589">
        <f t="shared" si="33"/>
        <v>170</v>
      </c>
      <c r="AK20" s="1589">
        <f t="shared" si="33"/>
        <v>244</v>
      </c>
      <c r="AL20" s="1589">
        <f t="shared" si="33"/>
        <v>227</v>
      </c>
      <c r="AM20" s="1589">
        <f t="shared" si="33"/>
        <v>186</v>
      </c>
      <c r="AN20" s="1589">
        <f t="shared" si="33"/>
        <v>601</v>
      </c>
      <c r="AO20" s="1455">
        <f t="shared" si="28"/>
        <v>2630</v>
      </c>
      <c r="AP20" s="1589"/>
      <c r="AQ20" s="1589"/>
      <c r="AR20" s="1589">
        <f>AR19</f>
        <v>239</v>
      </c>
      <c r="AS20" s="1589">
        <f t="shared" ref="AS20:BC20" si="34">AS19</f>
        <v>101</v>
      </c>
      <c r="AT20" s="1589"/>
      <c r="AU20" s="1589"/>
      <c r="AV20" s="1589">
        <f t="shared" si="34"/>
        <v>261</v>
      </c>
      <c r="AW20" s="1589">
        <f t="shared" si="34"/>
        <v>309</v>
      </c>
      <c r="AX20" s="1589">
        <f t="shared" si="34"/>
        <v>327</v>
      </c>
      <c r="AY20" s="1589">
        <f t="shared" si="34"/>
        <v>193</v>
      </c>
      <c r="AZ20" s="1589">
        <f t="shared" si="34"/>
        <v>220</v>
      </c>
      <c r="BA20" s="1589">
        <f t="shared" si="34"/>
        <v>210</v>
      </c>
      <c r="BB20" s="1589">
        <f t="shared" si="34"/>
        <v>165</v>
      </c>
      <c r="BC20" s="1589">
        <f t="shared" si="34"/>
        <v>605</v>
      </c>
      <c r="BD20" s="1638">
        <v>2690</v>
      </c>
      <c r="BE20" s="1455">
        <v>2678</v>
      </c>
      <c r="BF20" s="1455">
        <f t="shared" si="22"/>
        <v>2971</v>
      </c>
      <c r="BG20" s="1590"/>
      <c r="BH20" s="1590"/>
      <c r="BI20" s="1590">
        <v>244</v>
      </c>
      <c r="BJ20" s="1590">
        <v>119</v>
      </c>
      <c r="BK20" s="1590"/>
      <c r="BL20" s="1590">
        <v>209</v>
      </c>
      <c r="BM20" s="1590">
        <v>293</v>
      </c>
      <c r="BN20" s="1590">
        <v>304</v>
      </c>
      <c r="BO20" s="1590">
        <v>323</v>
      </c>
      <c r="BP20" s="1590">
        <v>190</v>
      </c>
      <c r="BQ20" s="1590">
        <v>255</v>
      </c>
      <c r="BR20" s="1590">
        <v>227</v>
      </c>
      <c r="BS20" s="1590">
        <v>194</v>
      </c>
      <c r="BT20" s="1590">
        <v>613</v>
      </c>
      <c r="BU20" s="921">
        <f t="shared" si="30"/>
        <v>3077</v>
      </c>
      <c r="BV20" s="1590"/>
      <c r="BW20" s="1590"/>
      <c r="BX20" s="1590">
        <f>BX19</f>
        <v>265</v>
      </c>
      <c r="BY20" s="1590">
        <f>BY19</f>
        <v>124</v>
      </c>
      <c r="BZ20" s="1590"/>
      <c r="CA20" s="1590">
        <f t="shared" ref="CA20:CI20" si="35">CA19</f>
        <v>214</v>
      </c>
      <c r="CB20" s="1590">
        <f t="shared" si="35"/>
        <v>320</v>
      </c>
      <c r="CC20" s="1590">
        <f t="shared" si="35"/>
        <v>348</v>
      </c>
      <c r="CD20" s="1590">
        <f t="shared" si="35"/>
        <v>356</v>
      </c>
      <c r="CE20" s="1590">
        <f t="shared" si="35"/>
        <v>190</v>
      </c>
      <c r="CF20" s="1590">
        <f t="shared" si="35"/>
        <v>244</v>
      </c>
      <c r="CG20" s="1590">
        <f t="shared" si="35"/>
        <v>224</v>
      </c>
      <c r="CH20" s="1590">
        <f t="shared" si="35"/>
        <v>196</v>
      </c>
      <c r="CI20" s="1590">
        <f t="shared" si="35"/>
        <v>596</v>
      </c>
      <c r="CJ20" s="1590">
        <v>2947</v>
      </c>
      <c r="CK20" s="1590">
        <v>2947</v>
      </c>
      <c r="CL20" s="1590">
        <v>3077</v>
      </c>
      <c r="CM20" s="1491">
        <f t="shared" si="23"/>
        <v>110.04480955937265</v>
      </c>
      <c r="CN20" s="1491">
        <f t="shared" si="24"/>
        <v>95.775105622359433</v>
      </c>
      <c r="CO20" s="1491">
        <f t="shared" si="13"/>
        <v>100</v>
      </c>
      <c r="CP20" s="2588">
        <v>3023</v>
      </c>
      <c r="CQ20" s="1985"/>
      <c r="CR20" s="436"/>
      <c r="CS20" s="436"/>
      <c r="CT20" s="1117"/>
      <c r="CU20" s="1119"/>
      <c r="CV20" s="1119"/>
      <c r="CW20" s="1119"/>
    </row>
    <row r="21" spans="1:101" ht="21.75" customHeight="1">
      <c r="A21" s="702"/>
      <c r="B21" s="587" t="s">
        <v>569</v>
      </c>
      <c r="C21" s="609" t="s">
        <v>561</v>
      </c>
      <c r="D21" s="603">
        <v>1076</v>
      </c>
      <c r="E21" s="603">
        <v>1001</v>
      </c>
      <c r="F21" s="603">
        <v>1001</v>
      </c>
      <c r="G21" s="603">
        <v>1146</v>
      </c>
      <c r="H21" s="726">
        <f t="shared" si="25"/>
        <v>1157</v>
      </c>
      <c r="I21" s="603">
        <v>757</v>
      </c>
      <c r="J21" s="603"/>
      <c r="K21" s="603"/>
      <c r="L21" s="603"/>
      <c r="M21" s="603"/>
      <c r="N21" s="603"/>
      <c r="O21" s="603"/>
      <c r="P21" s="603"/>
      <c r="Q21" s="603"/>
      <c r="R21" s="603"/>
      <c r="S21" s="603">
        <v>400</v>
      </c>
      <c r="T21" s="603"/>
      <c r="U21" s="603"/>
      <c r="V21" s="603"/>
      <c r="W21" s="603">
        <v>1083</v>
      </c>
      <c r="X21" s="603">
        <v>1083</v>
      </c>
      <c r="Y21" s="603">
        <v>1083</v>
      </c>
      <c r="Z21" s="843">
        <f t="shared" si="26"/>
        <v>1277</v>
      </c>
      <c r="AA21" s="1591">
        <f>405+436</f>
        <v>841</v>
      </c>
      <c r="AB21" s="1591"/>
      <c r="AC21" s="1591"/>
      <c r="AD21" s="1591"/>
      <c r="AE21" s="1591"/>
      <c r="AF21" s="1591"/>
      <c r="AG21" s="1591"/>
      <c r="AH21" s="1591"/>
      <c r="AI21" s="1591"/>
      <c r="AJ21" s="1591"/>
      <c r="AK21" s="1591">
        <v>436</v>
      </c>
      <c r="AL21" s="1591"/>
      <c r="AM21" s="1591"/>
      <c r="AN21" s="1591"/>
      <c r="AO21" s="1592">
        <f t="shared" si="28"/>
        <v>1266</v>
      </c>
      <c r="AP21" s="1593">
        <v>866</v>
      </c>
      <c r="AQ21" s="1594"/>
      <c r="AR21" s="1594"/>
      <c r="AS21" s="1594"/>
      <c r="AT21" s="1594"/>
      <c r="AU21" s="1594"/>
      <c r="AV21" s="1594"/>
      <c r="AW21" s="1594"/>
      <c r="AX21" s="1594"/>
      <c r="AY21" s="1594"/>
      <c r="AZ21" s="1591">
        <v>400</v>
      </c>
      <c r="BA21" s="1594"/>
      <c r="BB21" s="1594"/>
      <c r="BC21" s="1594"/>
      <c r="BD21" s="1592">
        <v>1141</v>
      </c>
      <c r="BE21" s="1592">
        <v>1140</v>
      </c>
      <c r="BF21" s="843">
        <f t="shared" si="22"/>
        <v>1180</v>
      </c>
      <c r="BG21" s="1595">
        <v>772</v>
      </c>
      <c r="BH21" s="1595"/>
      <c r="BI21" s="1595"/>
      <c r="BJ21" s="1595"/>
      <c r="BK21" s="1595"/>
      <c r="BL21" s="1595"/>
      <c r="BM21" s="1595"/>
      <c r="BN21" s="1595"/>
      <c r="BO21" s="1595"/>
      <c r="BP21" s="1595"/>
      <c r="BQ21" s="1595">
        <v>408</v>
      </c>
      <c r="BR21" s="1595"/>
      <c r="BS21" s="1595"/>
      <c r="BT21" s="1595"/>
      <c r="BU21" s="869">
        <f t="shared" si="30"/>
        <v>1120</v>
      </c>
      <c r="BV21" s="1596">
        <v>720</v>
      </c>
      <c r="BW21" s="1596"/>
      <c r="BX21" s="1596"/>
      <c r="BY21" s="1596"/>
      <c r="BZ21" s="1596"/>
      <c r="CA21" s="1596"/>
      <c r="CB21" s="1596"/>
      <c r="CC21" s="1596"/>
      <c r="CD21" s="1596"/>
      <c r="CE21" s="1596"/>
      <c r="CF21" s="1596">
        <v>400</v>
      </c>
      <c r="CG21" s="1596"/>
      <c r="CH21" s="1596"/>
      <c r="CI21" s="1596"/>
      <c r="CJ21" s="1596">
        <v>1115</v>
      </c>
      <c r="CK21" s="1596">
        <v>1115</v>
      </c>
      <c r="CL21" s="1596">
        <v>1120</v>
      </c>
      <c r="CM21" s="1491">
        <f t="shared" si="23"/>
        <v>97.807017543859658</v>
      </c>
      <c r="CN21" s="1491">
        <f t="shared" si="24"/>
        <v>99.553571428571431</v>
      </c>
      <c r="CO21" s="1491">
        <f t="shared" si="13"/>
        <v>100</v>
      </c>
      <c r="CP21" s="2588">
        <v>1200</v>
      </c>
      <c r="CQ21" s="1984"/>
      <c r="CR21" s="381"/>
      <c r="CS21" s="381"/>
      <c r="CT21" s="1115"/>
      <c r="CU21" s="1115"/>
    </row>
    <row r="22" spans="1:101" s="119" customFormat="1" ht="27" customHeight="1">
      <c r="A22" s="1982">
        <v>3</v>
      </c>
      <c r="B22" s="548" t="s">
        <v>570</v>
      </c>
      <c r="C22" s="422" t="s">
        <v>561</v>
      </c>
      <c r="D22" s="720">
        <v>128</v>
      </c>
      <c r="E22" s="720">
        <v>114</v>
      </c>
      <c r="F22" s="720">
        <v>114</v>
      </c>
      <c r="G22" s="720">
        <v>174</v>
      </c>
      <c r="H22" s="424">
        <f t="shared" si="25"/>
        <v>94</v>
      </c>
      <c r="I22" s="1400">
        <v>94</v>
      </c>
      <c r="J22" s="1400"/>
      <c r="K22" s="1400"/>
      <c r="L22" s="1400"/>
      <c r="M22" s="1400"/>
      <c r="N22" s="1400"/>
      <c r="O22" s="1400"/>
      <c r="P22" s="1400"/>
      <c r="Q22" s="1400"/>
      <c r="R22" s="1400"/>
      <c r="S22" s="1400"/>
      <c r="T22" s="1400"/>
      <c r="U22" s="1400"/>
      <c r="V22" s="1400"/>
      <c r="W22" s="1400">
        <v>139</v>
      </c>
      <c r="X22" s="1400">
        <v>139</v>
      </c>
      <c r="Y22" s="1400">
        <v>139</v>
      </c>
      <c r="Z22" s="842">
        <f t="shared" si="26"/>
        <v>164</v>
      </c>
      <c r="AA22" s="1143">
        <v>164</v>
      </c>
      <c r="AB22" s="1143"/>
      <c r="AC22" s="1143"/>
      <c r="AD22" s="1143"/>
      <c r="AE22" s="1143"/>
      <c r="AF22" s="1143"/>
      <c r="AG22" s="1143"/>
      <c r="AH22" s="1143"/>
      <c r="AI22" s="1143"/>
      <c r="AJ22" s="1143"/>
      <c r="AK22" s="1143"/>
      <c r="AL22" s="1143"/>
      <c r="AM22" s="1143"/>
      <c r="AN22" s="1143"/>
      <c r="AO22" s="1597">
        <f t="shared" si="28"/>
        <v>107</v>
      </c>
      <c r="AP22" s="1598">
        <v>107</v>
      </c>
      <c r="AQ22" s="1599"/>
      <c r="AR22" s="1599"/>
      <c r="AS22" s="1599"/>
      <c r="AT22" s="1599"/>
      <c r="AU22" s="1599"/>
      <c r="AV22" s="1599"/>
      <c r="AW22" s="1599"/>
      <c r="AX22" s="1599"/>
      <c r="AY22" s="1599"/>
      <c r="AZ22" s="1599"/>
      <c r="BA22" s="1599"/>
      <c r="BB22" s="1599"/>
      <c r="BC22" s="1143"/>
      <c r="BD22" s="1639">
        <v>164</v>
      </c>
      <c r="BE22" s="1639">
        <v>159</v>
      </c>
      <c r="BF22" s="842">
        <f t="shared" si="22"/>
        <v>133</v>
      </c>
      <c r="BG22" s="882">
        <v>133</v>
      </c>
      <c r="BH22" s="882"/>
      <c r="BI22" s="882"/>
      <c r="BJ22" s="882"/>
      <c r="BK22" s="882"/>
      <c r="BL22" s="882"/>
      <c r="BM22" s="882"/>
      <c r="BN22" s="882"/>
      <c r="BO22" s="882"/>
      <c r="BP22" s="882"/>
      <c r="BQ22" s="882"/>
      <c r="BR22" s="882"/>
      <c r="BS22" s="882"/>
      <c r="BT22" s="882"/>
      <c r="BU22" s="1155">
        <f t="shared" si="30"/>
        <v>105</v>
      </c>
      <c r="BV22" s="1600">
        <v>105</v>
      </c>
      <c r="BW22" s="1600"/>
      <c r="BX22" s="1600"/>
      <c r="BY22" s="1600"/>
      <c r="BZ22" s="1600"/>
      <c r="CA22" s="1600"/>
      <c r="CB22" s="1600"/>
      <c r="CC22" s="1600"/>
      <c r="CD22" s="1600"/>
      <c r="CE22" s="1600"/>
      <c r="CF22" s="1600"/>
      <c r="CG22" s="1600"/>
      <c r="CH22" s="1600"/>
      <c r="CI22" s="1600"/>
      <c r="CJ22" s="1600">
        <v>118</v>
      </c>
      <c r="CK22" s="1600">
        <v>118</v>
      </c>
      <c r="CL22" s="1600">
        <v>105</v>
      </c>
      <c r="CM22" s="2587">
        <f t="shared" si="23"/>
        <v>74.213836477987414</v>
      </c>
      <c r="CN22" s="2587">
        <f t="shared" si="24"/>
        <v>112.38095238095238</v>
      </c>
      <c r="CO22" s="2622">
        <f t="shared" si="13"/>
        <v>100</v>
      </c>
      <c r="CP22" s="2588">
        <v>123</v>
      </c>
      <c r="CQ22" s="1983"/>
      <c r="CR22" s="420"/>
      <c r="CS22" s="420"/>
      <c r="CT22" s="1117"/>
      <c r="CU22" s="1117"/>
      <c r="CV22" s="1118"/>
      <c r="CW22" s="1118"/>
    </row>
    <row r="23" spans="1:101" s="118" customFormat="1" ht="16.5" customHeight="1">
      <c r="A23" s="694" t="s">
        <v>162</v>
      </c>
      <c r="B23" s="611" t="s">
        <v>571</v>
      </c>
      <c r="C23" s="461" t="s">
        <v>561</v>
      </c>
      <c r="D23" s="721">
        <f>SUM(D25:D28)</f>
        <v>13856</v>
      </c>
      <c r="E23" s="721">
        <v>13740</v>
      </c>
      <c r="F23" s="721">
        <v>13877</v>
      </c>
      <c r="G23" s="721">
        <v>14143</v>
      </c>
      <c r="H23" s="721">
        <f t="shared" ref="H23:Y23" si="36">SUM(H25:H28)</f>
        <v>13856</v>
      </c>
      <c r="I23" s="721">
        <f t="shared" si="36"/>
        <v>1488</v>
      </c>
      <c r="J23" s="721">
        <f t="shared" si="36"/>
        <v>816</v>
      </c>
      <c r="K23" s="721">
        <f t="shared" si="36"/>
        <v>830</v>
      </c>
      <c r="L23" s="721">
        <f t="shared" si="36"/>
        <v>498</v>
      </c>
      <c r="M23" s="721">
        <f t="shared" si="36"/>
        <v>984</v>
      </c>
      <c r="N23" s="721">
        <f t="shared" si="36"/>
        <v>632</v>
      </c>
      <c r="O23" s="721">
        <f t="shared" si="36"/>
        <v>927</v>
      </c>
      <c r="P23" s="721">
        <f t="shared" si="36"/>
        <v>1209</v>
      </c>
      <c r="Q23" s="721">
        <f t="shared" si="36"/>
        <v>1117</v>
      </c>
      <c r="R23" s="721">
        <f t="shared" si="36"/>
        <v>559</v>
      </c>
      <c r="S23" s="721">
        <f t="shared" si="36"/>
        <v>1037</v>
      </c>
      <c r="T23" s="721">
        <f t="shared" si="36"/>
        <v>682</v>
      </c>
      <c r="U23" s="721">
        <f t="shared" si="36"/>
        <v>685</v>
      </c>
      <c r="V23" s="721">
        <f t="shared" si="36"/>
        <v>2392</v>
      </c>
      <c r="W23" s="721">
        <f t="shared" si="36"/>
        <v>14051</v>
      </c>
      <c r="X23" s="721">
        <f t="shared" si="36"/>
        <v>14051</v>
      </c>
      <c r="Y23" s="721">
        <f t="shared" si="36"/>
        <v>14051</v>
      </c>
      <c r="Z23" s="937">
        <f t="shared" ref="Z23:AN23" si="37">SUM(Z25:Z28)</f>
        <v>14375</v>
      </c>
      <c r="AA23" s="1631">
        <f t="shared" si="37"/>
        <v>1672</v>
      </c>
      <c r="AB23" s="1631">
        <f t="shared" si="37"/>
        <v>842</v>
      </c>
      <c r="AC23" s="1631">
        <f t="shared" si="37"/>
        <v>850</v>
      </c>
      <c r="AD23" s="1631">
        <f t="shared" si="37"/>
        <v>507</v>
      </c>
      <c r="AE23" s="1631">
        <f t="shared" si="37"/>
        <v>998</v>
      </c>
      <c r="AF23" s="1631">
        <f t="shared" si="37"/>
        <v>639</v>
      </c>
      <c r="AG23" s="1631">
        <f t="shared" si="37"/>
        <v>942</v>
      </c>
      <c r="AH23" s="1631">
        <f t="shared" si="37"/>
        <v>1237</v>
      </c>
      <c r="AI23" s="1631">
        <f t="shared" si="37"/>
        <v>1094</v>
      </c>
      <c r="AJ23" s="1631">
        <f t="shared" si="37"/>
        <v>574</v>
      </c>
      <c r="AK23" s="1631">
        <f t="shared" si="37"/>
        <v>1120</v>
      </c>
      <c r="AL23" s="1631">
        <f t="shared" si="37"/>
        <v>707</v>
      </c>
      <c r="AM23" s="1631">
        <f t="shared" si="37"/>
        <v>691</v>
      </c>
      <c r="AN23" s="1631">
        <f t="shared" si="37"/>
        <v>2502</v>
      </c>
      <c r="AO23" s="1601">
        <f t="shared" ref="AO23" si="38">SUM(AO25:AO28)</f>
        <v>13920</v>
      </c>
      <c r="AP23" s="1632">
        <f t="shared" ref="AP23:CL23" si="39">SUM(AP25:AP28)</f>
        <v>1668</v>
      </c>
      <c r="AQ23" s="1632">
        <f t="shared" si="39"/>
        <v>563</v>
      </c>
      <c r="AR23" s="1632">
        <f t="shared" si="39"/>
        <v>787</v>
      </c>
      <c r="AS23" s="1632">
        <f t="shared" si="39"/>
        <v>484</v>
      </c>
      <c r="AT23" s="1632">
        <f t="shared" si="39"/>
        <v>1068</v>
      </c>
      <c r="AU23" s="1632">
        <f t="shared" si="39"/>
        <v>729</v>
      </c>
      <c r="AV23" s="1632">
        <f t="shared" si="39"/>
        <v>886</v>
      </c>
      <c r="AW23" s="1632">
        <f t="shared" si="39"/>
        <v>1200.4000000000001</v>
      </c>
      <c r="AX23" s="1632">
        <f t="shared" si="39"/>
        <v>1078.2</v>
      </c>
      <c r="AY23" s="1632">
        <f t="shared" si="39"/>
        <v>595</v>
      </c>
      <c r="AZ23" s="1632">
        <f t="shared" si="39"/>
        <v>1086</v>
      </c>
      <c r="BA23" s="1632">
        <f t="shared" si="39"/>
        <v>662</v>
      </c>
      <c r="BB23" s="1632">
        <f t="shared" si="39"/>
        <v>669.4</v>
      </c>
      <c r="BC23" s="1632">
        <f t="shared" si="39"/>
        <v>2444</v>
      </c>
      <c r="BD23" s="1601">
        <f t="shared" si="39"/>
        <v>14375</v>
      </c>
      <c r="BE23" s="1601">
        <f t="shared" si="39"/>
        <v>14327</v>
      </c>
      <c r="BF23" s="1601">
        <f t="shared" si="39"/>
        <v>14532</v>
      </c>
      <c r="BG23" s="1077">
        <f t="shared" si="39"/>
        <v>1678</v>
      </c>
      <c r="BH23" s="1077">
        <f t="shared" si="39"/>
        <v>825</v>
      </c>
      <c r="BI23" s="1077">
        <f t="shared" si="39"/>
        <v>851</v>
      </c>
      <c r="BJ23" s="1077">
        <f t="shared" si="39"/>
        <v>520</v>
      </c>
      <c r="BK23" s="1077">
        <f t="shared" si="39"/>
        <v>1038</v>
      </c>
      <c r="BL23" s="1077">
        <f t="shared" si="39"/>
        <v>612</v>
      </c>
      <c r="BM23" s="1077">
        <f t="shared" si="39"/>
        <v>943</v>
      </c>
      <c r="BN23" s="1077">
        <f t="shared" si="39"/>
        <v>1268</v>
      </c>
      <c r="BO23" s="1077">
        <f t="shared" si="39"/>
        <v>1097</v>
      </c>
      <c r="BP23" s="1077">
        <f t="shared" si="39"/>
        <v>566</v>
      </c>
      <c r="BQ23" s="1077">
        <f t="shared" si="39"/>
        <v>1138</v>
      </c>
      <c r="BR23" s="1077">
        <f t="shared" si="39"/>
        <v>686</v>
      </c>
      <c r="BS23" s="1077">
        <f t="shared" si="39"/>
        <v>724</v>
      </c>
      <c r="BT23" s="1077">
        <f t="shared" si="39"/>
        <v>2586</v>
      </c>
      <c r="BU23" s="1077">
        <f t="shared" si="39"/>
        <v>14374</v>
      </c>
      <c r="BV23" s="1077">
        <f t="shared" si="39"/>
        <v>1660</v>
      </c>
      <c r="BW23" s="1077">
        <f t="shared" si="39"/>
        <v>826</v>
      </c>
      <c r="BX23" s="1077">
        <f t="shared" si="39"/>
        <v>842</v>
      </c>
      <c r="BY23" s="1077">
        <f t="shared" si="39"/>
        <v>536</v>
      </c>
      <c r="BZ23" s="1077">
        <f t="shared" si="39"/>
        <v>1038</v>
      </c>
      <c r="CA23" s="1077">
        <f t="shared" si="39"/>
        <v>594</v>
      </c>
      <c r="CB23" s="1077">
        <f t="shared" si="39"/>
        <v>949</v>
      </c>
      <c r="CC23" s="1077">
        <f t="shared" si="39"/>
        <v>1250.4000000000001</v>
      </c>
      <c r="CD23" s="1077">
        <f t="shared" si="39"/>
        <v>980.2</v>
      </c>
      <c r="CE23" s="1077">
        <f t="shared" si="39"/>
        <v>566</v>
      </c>
      <c r="CF23" s="1077">
        <f t="shared" si="39"/>
        <v>1093</v>
      </c>
      <c r="CG23" s="1077">
        <f t="shared" si="39"/>
        <v>678</v>
      </c>
      <c r="CH23" s="1077">
        <f t="shared" si="39"/>
        <v>738.4</v>
      </c>
      <c r="CI23" s="1077">
        <f t="shared" si="39"/>
        <v>2623</v>
      </c>
      <c r="CJ23" s="1077">
        <f t="shared" si="39"/>
        <v>14418</v>
      </c>
      <c r="CK23" s="1077">
        <f t="shared" si="39"/>
        <v>14418</v>
      </c>
      <c r="CL23" s="1077">
        <f t="shared" si="39"/>
        <v>14374</v>
      </c>
      <c r="CM23" s="2587">
        <f t="shared" ref="CM23" si="40">CK23/BE23*100</f>
        <v>100.63516437495636</v>
      </c>
      <c r="CN23" s="2587">
        <f t="shared" ref="CN23" si="41">CK23/BU23*100</f>
        <v>100.30610825100877</v>
      </c>
      <c r="CO23" s="2622">
        <f t="shared" si="13"/>
        <v>100</v>
      </c>
      <c r="CP23" s="1077">
        <f t="shared" ref="CP23" si="42">SUM(CP25:CP28)</f>
        <v>14418</v>
      </c>
      <c r="CQ23" s="1981"/>
      <c r="CR23" s="419"/>
      <c r="CS23" s="419"/>
      <c r="CT23" s="1115"/>
      <c r="CU23" s="1116"/>
      <c r="CV23" s="1116"/>
      <c r="CW23" s="1116"/>
    </row>
    <row r="24" spans="1:101" ht="19.5" customHeight="1">
      <c r="A24" s="702"/>
      <c r="B24" s="425" t="s">
        <v>572</v>
      </c>
      <c r="C24" s="609"/>
      <c r="D24" s="601"/>
      <c r="E24" s="601"/>
      <c r="F24" s="601"/>
      <c r="G24" s="601"/>
      <c r="H24" s="601"/>
      <c r="I24" s="601"/>
      <c r="J24" s="601"/>
      <c r="K24" s="601"/>
      <c r="L24" s="601"/>
      <c r="M24" s="601"/>
      <c r="N24" s="601"/>
      <c r="O24" s="601"/>
      <c r="P24" s="601"/>
      <c r="Q24" s="601"/>
      <c r="R24" s="601"/>
      <c r="S24" s="601"/>
      <c r="T24" s="601"/>
      <c r="U24" s="601"/>
      <c r="V24" s="601"/>
      <c r="W24" s="601"/>
      <c r="X24" s="601"/>
      <c r="Y24" s="601"/>
      <c r="Z24" s="843"/>
      <c r="AA24" s="1485"/>
      <c r="AB24" s="1485"/>
      <c r="AC24" s="1485"/>
      <c r="AD24" s="1485"/>
      <c r="AE24" s="1485"/>
      <c r="AF24" s="1485"/>
      <c r="AG24" s="1485"/>
      <c r="AH24" s="1485"/>
      <c r="AI24" s="1485"/>
      <c r="AJ24" s="1485"/>
      <c r="AK24" s="1485"/>
      <c r="AL24" s="1485"/>
      <c r="AM24" s="1485"/>
      <c r="AN24" s="1485"/>
      <c r="AO24" s="1592"/>
      <c r="AP24" s="852"/>
      <c r="AQ24" s="852"/>
      <c r="AR24" s="852"/>
      <c r="AS24" s="852"/>
      <c r="AT24" s="852"/>
      <c r="AU24" s="852"/>
      <c r="AV24" s="852"/>
      <c r="AW24" s="852"/>
      <c r="AX24" s="852"/>
      <c r="AY24" s="852"/>
      <c r="AZ24" s="852"/>
      <c r="BA24" s="852"/>
      <c r="BB24" s="852"/>
      <c r="BC24" s="852"/>
      <c r="BD24" s="852"/>
      <c r="BE24" s="852"/>
      <c r="BF24" s="852"/>
      <c r="BG24" s="1602"/>
      <c r="BH24" s="1602"/>
      <c r="BI24" s="1602"/>
      <c r="BJ24" s="1602"/>
      <c r="BK24" s="1602"/>
      <c r="BL24" s="1602"/>
      <c r="BM24" s="1602"/>
      <c r="BN24" s="1602"/>
      <c r="BO24" s="1602"/>
      <c r="BP24" s="1602"/>
      <c r="BQ24" s="1602"/>
      <c r="BR24" s="1602"/>
      <c r="BS24" s="1602"/>
      <c r="BT24" s="1602"/>
      <c r="BU24" s="979"/>
      <c r="BV24" s="1602"/>
      <c r="BW24" s="1602"/>
      <c r="BX24" s="1602"/>
      <c r="BY24" s="1602"/>
      <c r="BZ24" s="1602"/>
      <c r="CA24" s="1602"/>
      <c r="CB24" s="1602"/>
      <c r="CC24" s="1602"/>
      <c r="CD24" s="1602"/>
      <c r="CE24" s="1602"/>
      <c r="CF24" s="1602"/>
      <c r="CG24" s="1602"/>
      <c r="CH24" s="1602"/>
      <c r="CI24" s="1602"/>
      <c r="CJ24" s="1602"/>
      <c r="CK24" s="2727"/>
      <c r="CL24" s="1602"/>
      <c r="CM24" s="1491"/>
      <c r="CN24" s="1491"/>
      <c r="CO24" s="1491"/>
      <c r="CP24" s="1491"/>
      <c r="CQ24" s="1984"/>
      <c r="CR24" s="381"/>
      <c r="CS24" s="381"/>
      <c r="CT24" s="1115"/>
    </row>
    <row r="25" spans="1:101" ht="19.5" customHeight="1">
      <c r="A25" s="702"/>
      <c r="B25" s="587" t="s">
        <v>573</v>
      </c>
      <c r="C25" s="609" t="s">
        <v>561</v>
      </c>
      <c r="D25" s="603">
        <v>4063</v>
      </c>
      <c r="E25" s="603">
        <v>4058</v>
      </c>
      <c r="F25" s="603">
        <v>4051</v>
      </c>
      <c r="G25" s="603">
        <v>4100</v>
      </c>
      <c r="H25" s="726">
        <f>SUM(I25:V25)</f>
        <v>3794</v>
      </c>
      <c r="I25" s="726">
        <v>256</v>
      </c>
      <c r="J25" s="726">
        <v>239</v>
      </c>
      <c r="K25" s="726">
        <v>228</v>
      </c>
      <c r="L25" s="726">
        <v>192</v>
      </c>
      <c r="M25" s="726">
        <v>345</v>
      </c>
      <c r="N25" s="726">
        <v>161</v>
      </c>
      <c r="O25" s="726">
        <v>256</v>
      </c>
      <c r="P25" s="726">
        <v>322</v>
      </c>
      <c r="Q25" s="726">
        <v>315</v>
      </c>
      <c r="R25" s="726">
        <v>126</v>
      </c>
      <c r="S25" s="726">
        <v>191</v>
      </c>
      <c r="T25" s="726">
        <v>185</v>
      </c>
      <c r="U25" s="726">
        <v>239</v>
      </c>
      <c r="V25" s="726">
        <v>739</v>
      </c>
      <c r="W25" s="726">
        <v>4124</v>
      </c>
      <c r="X25" s="726">
        <v>4124</v>
      </c>
      <c r="Y25" s="726">
        <v>4124</v>
      </c>
      <c r="Z25" s="843">
        <f>SUM(AA25:AN25)</f>
        <v>4211</v>
      </c>
      <c r="AA25" s="852">
        <v>283</v>
      </c>
      <c r="AB25" s="852">
        <v>268</v>
      </c>
      <c r="AC25" s="852">
        <v>248</v>
      </c>
      <c r="AD25" s="852">
        <v>204</v>
      </c>
      <c r="AE25" s="852">
        <v>374</v>
      </c>
      <c r="AF25" s="852">
        <v>173</v>
      </c>
      <c r="AG25" s="852">
        <v>281</v>
      </c>
      <c r="AH25" s="852">
        <v>370</v>
      </c>
      <c r="AI25" s="852">
        <v>326</v>
      </c>
      <c r="AJ25" s="852">
        <v>147</v>
      </c>
      <c r="AK25" s="852">
        <v>210</v>
      </c>
      <c r="AL25" s="852">
        <v>210</v>
      </c>
      <c r="AM25" s="852">
        <v>242</v>
      </c>
      <c r="AN25" s="852">
        <v>875</v>
      </c>
      <c r="AO25" s="1592">
        <f>SUM(AP25:BC25)</f>
        <v>3897</v>
      </c>
      <c r="AP25" s="852">
        <f>AP11-189</f>
        <v>256</v>
      </c>
      <c r="AQ25" s="852">
        <f>AQ11-25</f>
        <v>239</v>
      </c>
      <c r="AR25" s="852">
        <f>AR11-20</f>
        <v>227</v>
      </c>
      <c r="AS25" s="852">
        <f t="shared" ref="AS25:AX25" si="43">AS11</f>
        <v>183</v>
      </c>
      <c r="AT25" s="852">
        <f>AT11-20</f>
        <v>340</v>
      </c>
      <c r="AU25" s="852">
        <f>AU11-30</f>
        <v>166</v>
      </c>
      <c r="AV25" s="852">
        <f>AV11-5</f>
        <v>252</v>
      </c>
      <c r="AW25" s="852">
        <f>AW11-50</f>
        <v>348.4</v>
      </c>
      <c r="AX25" s="852">
        <f t="shared" si="43"/>
        <v>308.2</v>
      </c>
      <c r="AY25" s="852">
        <f>AY11-30</f>
        <v>169</v>
      </c>
      <c r="AZ25" s="852">
        <f>AZ11-3</f>
        <v>191</v>
      </c>
      <c r="BA25" s="852">
        <f>BA11-21</f>
        <v>185</v>
      </c>
      <c r="BB25" s="852">
        <f>BB11-20</f>
        <v>239.39999999999998</v>
      </c>
      <c r="BC25" s="852">
        <f>BC11-68</f>
        <v>793</v>
      </c>
      <c r="BD25" s="852">
        <v>4211</v>
      </c>
      <c r="BE25" s="1592">
        <v>4194</v>
      </c>
      <c r="BF25" s="1592">
        <f>SUM(BG25:BT25)</f>
        <v>4215</v>
      </c>
      <c r="BG25" s="1489">
        <v>267</v>
      </c>
      <c r="BH25" s="1489">
        <v>260</v>
      </c>
      <c r="BI25" s="1489">
        <v>252</v>
      </c>
      <c r="BJ25" s="1489">
        <v>197</v>
      </c>
      <c r="BK25" s="1489">
        <v>391</v>
      </c>
      <c r="BL25" s="1489">
        <v>160</v>
      </c>
      <c r="BM25" s="1489">
        <v>286</v>
      </c>
      <c r="BN25" s="1489">
        <v>393</v>
      </c>
      <c r="BO25" s="1489">
        <v>330</v>
      </c>
      <c r="BP25" s="1489">
        <v>157</v>
      </c>
      <c r="BQ25" s="1489">
        <v>196</v>
      </c>
      <c r="BR25" s="1489">
        <v>194</v>
      </c>
      <c r="BS25" s="1489">
        <v>250</v>
      </c>
      <c r="BT25" s="1489">
        <v>882</v>
      </c>
      <c r="BU25" s="869">
        <f>SUM(BV25:CI25)</f>
        <v>3935</v>
      </c>
      <c r="BV25" s="1489">
        <v>246</v>
      </c>
      <c r="BW25" s="1489">
        <v>239</v>
      </c>
      <c r="BX25" s="1489">
        <v>242</v>
      </c>
      <c r="BY25" s="1489">
        <v>191</v>
      </c>
      <c r="BZ25" s="1489">
        <v>362</v>
      </c>
      <c r="CA25" s="1489">
        <v>146</v>
      </c>
      <c r="CB25" s="1489">
        <v>256</v>
      </c>
      <c r="CC25" s="1489">
        <v>345.4</v>
      </c>
      <c r="CD25" s="1489">
        <v>296.2</v>
      </c>
      <c r="CE25" s="1489">
        <v>151</v>
      </c>
      <c r="CF25" s="1489">
        <v>181</v>
      </c>
      <c r="CG25" s="1489">
        <v>188</v>
      </c>
      <c r="CH25" s="1489">
        <v>247.4</v>
      </c>
      <c r="CI25" s="1489">
        <v>844</v>
      </c>
      <c r="CJ25" s="1489">
        <v>4215</v>
      </c>
      <c r="CK25" s="1489">
        <v>4215</v>
      </c>
      <c r="CL25" s="1489">
        <v>3935</v>
      </c>
      <c r="CM25" s="1491">
        <f t="shared" ref="CM25" si="44">CK25/BE25*100</f>
        <v>100.50071530758227</v>
      </c>
      <c r="CN25" s="1491">
        <f t="shared" ref="CN25" si="45">CK25/BU25*100</f>
        <v>107.11562897077509</v>
      </c>
      <c r="CO25" s="1491">
        <f t="shared" si="13"/>
        <v>100</v>
      </c>
      <c r="CP25" s="2588">
        <v>3968</v>
      </c>
      <c r="CQ25" s="1984"/>
      <c r="CR25" s="381"/>
      <c r="CS25" s="381"/>
      <c r="CT25" s="1115"/>
      <c r="CU25" s="1115"/>
    </row>
    <row r="26" spans="1:101" ht="19.5" customHeight="1">
      <c r="A26" s="702"/>
      <c r="B26" s="587" t="s">
        <v>574</v>
      </c>
      <c r="C26" s="609" t="s">
        <v>561</v>
      </c>
      <c r="D26" s="603">
        <v>5074</v>
      </c>
      <c r="E26" s="603">
        <v>5065</v>
      </c>
      <c r="F26" s="603">
        <v>5083</v>
      </c>
      <c r="G26" s="603">
        <v>5173</v>
      </c>
      <c r="H26" s="726">
        <f>SUM(I26:V26)</f>
        <v>5329</v>
      </c>
      <c r="I26" s="726">
        <v>352</v>
      </c>
      <c r="J26" s="726">
        <v>339</v>
      </c>
      <c r="K26" s="726">
        <v>342</v>
      </c>
      <c r="L26" s="726">
        <v>185</v>
      </c>
      <c r="M26" s="726">
        <v>375</v>
      </c>
      <c r="N26" s="726">
        <v>236</v>
      </c>
      <c r="O26" s="726">
        <v>388</v>
      </c>
      <c r="P26" s="726">
        <v>575</v>
      </c>
      <c r="Q26" s="726">
        <v>453</v>
      </c>
      <c r="R26" s="726">
        <v>258</v>
      </c>
      <c r="S26" s="726">
        <v>269</v>
      </c>
      <c r="T26" s="726">
        <v>270</v>
      </c>
      <c r="U26" s="726">
        <v>267</v>
      </c>
      <c r="V26" s="726">
        <v>1020</v>
      </c>
      <c r="W26" s="726">
        <v>5158</v>
      </c>
      <c r="X26" s="726">
        <v>5158</v>
      </c>
      <c r="Y26" s="726">
        <v>5158</v>
      </c>
      <c r="Z26" s="843">
        <f>SUM(AA26:AN26)</f>
        <v>5338</v>
      </c>
      <c r="AA26" s="852">
        <v>361</v>
      </c>
      <c r="AB26" s="852">
        <v>334</v>
      </c>
      <c r="AC26" s="852">
        <v>345</v>
      </c>
      <c r="AD26" s="852">
        <v>186</v>
      </c>
      <c r="AE26" s="852">
        <v>367</v>
      </c>
      <c r="AF26" s="852">
        <v>236</v>
      </c>
      <c r="AG26" s="852">
        <v>386</v>
      </c>
      <c r="AH26" s="852">
        <v>576</v>
      </c>
      <c r="AI26" s="852">
        <v>447</v>
      </c>
      <c r="AJ26" s="852">
        <v>258</v>
      </c>
      <c r="AK26" s="852">
        <v>276</v>
      </c>
      <c r="AL26" s="852">
        <v>273</v>
      </c>
      <c r="AM26" s="852">
        <v>265</v>
      </c>
      <c r="AN26" s="1583">
        <f>555+473</f>
        <v>1028</v>
      </c>
      <c r="AO26" s="1592">
        <f>SUM(AP26:BC26)</f>
        <v>5083</v>
      </c>
      <c r="AP26" s="852">
        <f>AP17-300</f>
        <v>436</v>
      </c>
      <c r="AQ26" s="852" t="str">
        <f>AQ17</f>
        <v>337</v>
      </c>
      <c r="AR26" s="852">
        <f t="shared" ref="AR26:BC26" si="46">AR17</f>
        <v>323</v>
      </c>
      <c r="AS26" s="852">
        <f t="shared" si="46"/>
        <v>200</v>
      </c>
      <c r="AT26" s="852">
        <f>AT17-20</f>
        <v>400</v>
      </c>
      <c r="AU26" s="852">
        <f t="shared" si="46"/>
        <v>242</v>
      </c>
      <c r="AV26" s="852">
        <f t="shared" si="46"/>
        <v>375</v>
      </c>
      <c r="AW26" s="852">
        <f t="shared" si="46"/>
        <v>548</v>
      </c>
      <c r="AX26" s="852">
        <f t="shared" si="46"/>
        <v>443</v>
      </c>
      <c r="AY26" s="852">
        <f t="shared" si="46"/>
        <v>233</v>
      </c>
      <c r="AZ26" s="852">
        <f t="shared" si="46"/>
        <v>284</v>
      </c>
      <c r="BA26" s="852">
        <f t="shared" si="46"/>
        <v>277</v>
      </c>
      <c r="BB26" s="852">
        <f t="shared" si="46"/>
        <v>271</v>
      </c>
      <c r="BC26" s="852">
        <f t="shared" si="46"/>
        <v>1051</v>
      </c>
      <c r="BD26" s="852">
        <v>5338</v>
      </c>
      <c r="BE26" s="1592">
        <v>5325</v>
      </c>
      <c r="BF26" s="1592">
        <f>SUM(BG26:BT26)</f>
        <v>5439</v>
      </c>
      <c r="BG26" s="1489">
        <v>361</v>
      </c>
      <c r="BH26" s="1489">
        <v>334</v>
      </c>
      <c r="BI26" s="1489">
        <v>356</v>
      </c>
      <c r="BJ26" s="1489">
        <v>204</v>
      </c>
      <c r="BK26" s="1489">
        <v>403</v>
      </c>
      <c r="BL26" s="1489">
        <v>244</v>
      </c>
      <c r="BM26" s="1489">
        <v>364</v>
      </c>
      <c r="BN26" s="1489">
        <v>572</v>
      </c>
      <c r="BO26" s="1489">
        <v>444</v>
      </c>
      <c r="BP26" s="1489">
        <v>220</v>
      </c>
      <c r="BQ26" s="1489">
        <v>293</v>
      </c>
      <c r="BR26" s="1489">
        <v>270</v>
      </c>
      <c r="BS26" s="1489">
        <v>282</v>
      </c>
      <c r="BT26" s="1489">
        <v>1092</v>
      </c>
      <c r="BU26" s="869">
        <f>SUM(BV26:CI26)</f>
        <v>5448</v>
      </c>
      <c r="BV26" s="1489">
        <v>393</v>
      </c>
      <c r="BW26" s="1489">
        <v>328</v>
      </c>
      <c r="BX26" s="1489">
        <v>335</v>
      </c>
      <c r="BY26" s="1489">
        <v>221</v>
      </c>
      <c r="BZ26" s="1489">
        <v>424</v>
      </c>
      <c r="CA26" s="1489">
        <v>236</v>
      </c>
      <c r="CB26" s="1489">
        <v>373</v>
      </c>
      <c r="CC26" s="1489">
        <v>558</v>
      </c>
      <c r="CD26" s="1489">
        <v>328</v>
      </c>
      <c r="CE26" s="1489">
        <v>226</v>
      </c>
      <c r="CF26" s="1489">
        <v>276</v>
      </c>
      <c r="CG26" s="1489">
        <v>270</v>
      </c>
      <c r="CH26" s="1489">
        <v>297</v>
      </c>
      <c r="CI26" s="1489">
        <v>1183</v>
      </c>
      <c r="CJ26" s="1489">
        <v>5430</v>
      </c>
      <c r="CK26" s="1489">
        <v>5430</v>
      </c>
      <c r="CL26" s="1489">
        <v>5448</v>
      </c>
      <c r="CM26" s="1491">
        <f t="shared" ref="CM26:CM28" si="47">CK26/BE26*100</f>
        <v>101.97183098591549</v>
      </c>
      <c r="CN26" s="1491">
        <f t="shared" ref="CN26:CN28" si="48">CK26/BU26*100</f>
        <v>99.669603524229075</v>
      </c>
      <c r="CO26" s="1491">
        <f t="shared" si="13"/>
        <v>100</v>
      </c>
      <c r="CP26" s="2588">
        <v>5559</v>
      </c>
      <c r="CQ26" s="1984"/>
      <c r="CR26" s="381"/>
      <c r="CS26" s="381"/>
      <c r="CT26" s="1115"/>
      <c r="CU26" s="1115"/>
    </row>
    <row r="27" spans="1:101" ht="19.5" customHeight="1">
      <c r="A27" s="702"/>
      <c r="B27" s="587" t="s">
        <v>575</v>
      </c>
      <c r="C27" s="609" t="s">
        <v>561</v>
      </c>
      <c r="D27" s="603">
        <v>3587</v>
      </c>
      <c r="E27" s="603">
        <v>3569</v>
      </c>
      <c r="F27" s="603">
        <v>3695</v>
      </c>
      <c r="G27" s="603">
        <v>3646</v>
      </c>
      <c r="H27" s="726">
        <f>SUM(I27:V27)</f>
        <v>3674</v>
      </c>
      <c r="I27" s="726">
        <v>221</v>
      </c>
      <c r="J27" s="726">
        <v>238</v>
      </c>
      <c r="K27" s="726">
        <v>260</v>
      </c>
      <c r="L27" s="726">
        <v>121</v>
      </c>
      <c r="M27" s="726">
        <v>264</v>
      </c>
      <c r="N27" s="726">
        <v>235</v>
      </c>
      <c r="O27" s="726">
        <v>283</v>
      </c>
      <c r="P27" s="726">
        <v>312</v>
      </c>
      <c r="Q27" s="726">
        <v>349</v>
      </c>
      <c r="R27" s="726">
        <v>175</v>
      </c>
      <c r="S27" s="726">
        <v>177</v>
      </c>
      <c r="T27" s="726">
        <v>227</v>
      </c>
      <c r="U27" s="726">
        <v>179</v>
      </c>
      <c r="V27" s="726">
        <v>633</v>
      </c>
      <c r="W27" s="726">
        <v>3634</v>
      </c>
      <c r="X27" s="726">
        <v>3634</v>
      </c>
      <c r="Y27" s="726">
        <v>3634</v>
      </c>
      <c r="Z27" s="843">
        <f>SUM(AA27:AN27)</f>
        <v>3625</v>
      </c>
      <c r="AA27" s="852">
        <v>223</v>
      </c>
      <c r="AB27" s="852">
        <v>240</v>
      </c>
      <c r="AC27" s="852">
        <v>257</v>
      </c>
      <c r="AD27" s="852">
        <v>117</v>
      </c>
      <c r="AE27" s="852">
        <v>257</v>
      </c>
      <c r="AF27" s="852">
        <v>230</v>
      </c>
      <c r="AG27" s="852">
        <v>275</v>
      </c>
      <c r="AH27" s="852">
        <v>291</v>
      </c>
      <c r="AI27" s="852">
        <v>321</v>
      </c>
      <c r="AJ27" s="852">
        <v>169</v>
      </c>
      <c r="AK27" s="852">
        <v>238</v>
      </c>
      <c r="AL27" s="852">
        <v>224</v>
      </c>
      <c r="AM27" s="852">
        <v>184</v>
      </c>
      <c r="AN27" s="852">
        <v>599</v>
      </c>
      <c r="AO27" s="1592">
        <f>SUM(AP27:BC27)</f>
        <v>3785</v>
      </c>
      <c r="AP27" s="852">
        <f>AP19-263</f>
        <v>221</v>
      </c>
      <c r="AQ27" s="852">
        <f>AQ19-5</f>
        <v>324</v>
      </c>
      <c r="AR27" s="852">
        <f>AR19-2</f>
        <v>237</v>
      </c>
      <c r="AS27" s="852">
        <f t="shared" ref="AS27:AY27" si="49">AS19</f>
        <v>101</v>
      </c>
      <c r="AT27" s="852">
        <f>AT19-25</f>
        <v>328</v>
      </c>
      <c r="AU27" s="852">
        <f>AU19-5</f>
        <v>321</v>
      </c>
      <c r="AV27" s="852">
        <f>AV19-2</f>
        <v>259</v>
      </c>
      <c r="AW27" s="852">
        <f>AW19-5</f>
        <v>304</v>
      </c>
      <c r="AX27" s="852">
        <f t="shared" si="49"/>
        <v>327</v>
      </c>
      <c r="AY27" s="852">
        <f t="shared" si="49"/>
        <v>193</v>
      </c>
      <c r="AZ27" s="852">
        <f>AZ19-9</f>
        <v>211</v>
      </c>
      <c r="BA27" s="852">
        <f>BA19-10</f>
        <v>200</v>
      </c>
      <c r="BB27" s="852">
        <f>BB19-6</f>
        <v>159</v>
      </c>
      <c r="BC27" s="852">
        <f>BC19-5</f>
        <v>600</v>
      </c>
      <c r="BD27" s="852">
        <v>3625</v>
      </c>
      <c r="BE27" s="1592">
        <v>3613</v>
      </c>
      <c r="BF27" s="1592">
        <f>SUM(BG27:BT27)</f>
        <v>3673</v>
      </c>
      <c r="BG27" s="1489">
        <v>245</v>
      </c>
      <c r="BH27" s="1489">
        <v>231</v>
      </c>
      <c r="BI27" s="1489">
        <v>243</v>
      </c>
      <c r="BJ27" s="1489">
        <v>119</v>
      </c>
      <c r="BK27" s="1489">
        <v>244</v>
      </c>
      <c r="BL27" s="1489">
        <v>208</v>
      </c>
      <c r="BM27" s="1489">
        <v>293</v>
      </c>
      <c r="BN27" s="1489">
        <v>303</v>
      </c>
      <c r="BO27" s="1489">
        <v>323</v>
      </c>
      <c r="BP27" s="1489">
        <v>189</v>
      </c>
      <c r="BQ27" s="1489">
        <v>249</v>
      </c>
      <c r="BR27" s="1489">
        <v>222</v>
      </c>
      <c r="BS27" s="1489">
        <v>192</v>
      </c>
      <c r="BT27" s="1489">
        <v>612</v>
      </c>
      <c r="BU27" s="869">
        <f>SUM(BV27:CI27)</f>
        <v>3813</v>
      </c>
      <c r="BV27" s="1489">
        <v>243</v>
      </c>
      <c r="BW27" s="1489">
        <v>259</v>
      </c>
      <c r="BX27" s="1489">
        <v>265</v>
      </c>
      <c r="BY27" s="1489">
        <v>124</v>
      </c>
      <c r="BZ27" s="1489">
        <v>252</v>
      </c>
      <c r="CA27" s="1489">
        <v>212</v>
      </c>
      <c r="CB27" s="1489">
        <v>320</v>
      </c>
      <c r="CC27" s="1489">
        <v>347</v>
      </c>
      <c r="CD27" s="1489">
        <v>356</v>
      </c>
      <c r="CE27" s="1489">
        <v>189</v>
      </c>
      <c r="CF27" s="1489">
        <v>236</v>
      </c>
      <c r="CG27" s="1489">
        <v>220</v>
      </c>
      <c r="CH27" s="1489">
        <v>194</v>
      </c>
      <c r="CI27" s="1489">
        <v>596</v>
      </c>
      <c r="CJ27" s="1489">
        <v>3645</v>
      </c>
      <c r="CK27" s="1489">
        <v>3645</v>
      </c>
      <c r="CL27" s="1489">
        <v>3813</v>
      </c>
      <c r="CM27" s="1491">
        <f t="shared" si="47"/>
        <v>100.88569056185995</v>
      </c>
      <c r="CN27" s="1491">
        <f t="shared" si="48"/>
        <v>95.594020456333595</v>
      </c>
      <c r="CO27" s="1491">
        <f t="shared" si="13"/>
        <v>100</v>
      </c>
      <c r="CP27" s="2588">
        <v>3724</v>
      </c>
      <c r="CQ27" s="1984"/>
      <c r="CR27" s="381"/>
      <c r="CS27" s="381"/>
      <c r="CT27" s="1115"/>
      <c r="CU27" s="1115"/>
    </row>
    <row r="28" spans="1:101" ht="19.5" customHeight="1">
      <c r="A28" s="702"/>
      <c r="B28" s="587" t="s">
        <v>576</v>
      </c>
      <c r="C28" s="609" t="s">
        <v>561</v>
      </c>
      <c r="D28" s="603">
        <v>1132</v>
      </c>
      <c r="E28" s="603">
        <v>1048</v>
      </c>
      <c r="F28" s="603">
        <v>1048</v>
      </c>
      <c r="G28" s="603">
        <v>1224</v>
      </c>
      <c r="H28" s="726">
        <f>SUM(I28:V28)</f>
        <v>1059</v>
      </c>
      <c r="I28" s="708">
        <v>659</v>
      </c>
      <c r="J28" s="708"/>
      <c r="K28" s="708"/>
      <c r="L28" s="708"/>
      <c r="M28" s="708"/>
      <c r="N28" s="708"/>
      <c r="O28" s="708"/>
      <c r="P28" s="708"/>
      <c r="Q28" s="708"/>
      <c r="R28" s="708"/>
      <c r="S28" s="708">
        <v>400</v>
      </c>
      <c r="T28" s="708"/>
      <c r="U28" s="708"/>
      <c r="V28" s="708"/>
      <c r="W28" s="708">
        <v>1135</v>
      </c>
      <c r="X28" s="708">
        <v>1135</v>
      </c>
      <c r="Y28" s="708">
        <v>1135</v>
      </c>
      <c r="Z28" s="843">
        <f>SUM(AA28:AN28)</f>
        <v>1201</v>
      </c>
      <c r="AA28" s="1583">
        <v>805</v>
      </c>
      <c r="AB28" s="1583"/>
      <c r="AC28" s="1583"/>
      <c r="AD28" s="1583"/>
      <c r="AE28" s="1583"/>
      <c r="AF28" s="1583"/>
      <c r="AG28" s="1583"/>
      <c r="AH28" s="1583"/>
      <c r="AI28" s="1583"/>
      <c r="AJ28" s="1583"/>
      <c r="AK28" s="1583">
        <v>396</v>
      </c>
      <c r="AL28" s="1583"/>
      <c r="AM28" s="1583"/>
      <c r="AN28" s="1583"/>
      <c r="AO28" s="1592">
        <f>SUM(AP28:BC28)</f>
        <v>1155</v>
      </c>
      <c r="AP28" s="1603">
        <v>755</v>
      </c>
      <c r="AQ28" s="1583">
        <f t="shared" ref="AQ28:BC28" si="50">AQ21+AQ22</f>
        <v>0</v>
      </c>
      <c r="AR28" s="1583">
        <f t="shared" si="50"/>
        <v>0</v>
      </c>
      <c r="AS28" s="1583">
        <f t="shared" si="50"/>
        <v>0</v>
      </c>
      <c r="AT28" s="1583">
        <f t="shared" si="50"/>
        <v>0</v>
      </c>
      <c r="AU28" s="1583">
        <f t="shared" si="50"/>
        <v>0</v>
      </c>
      <c r="AV28" s="1583">
        <f t="shared" si="50"/>
        <v>0</v>
      </c>
      <c r="AW28" s="1583">
        <f t="shared" si="50"/>
        <v>0</v>
      </c>
      <c r="AX28" s="1583">
        <f t="shared" si="50"/>
        <v>0</v>
      </c>
      <c r="AY28" s="1583">
        <f t="shared" si="50"/>
        <v>0</v>
      </c>
      <c r="AZ28" s="1583">
        <f t="shared" si="50"/>
        <v>400</v>
      </c>
      <c r="BA28" s="1583">
        <f t="shared" si="50"/>
        <v>0</v>
      </c>
      <c r="BB28" s="1583">
        <f t="shared" si="50"/>
        <v>0</v>
      </c>
      <c r="BC28" s="1583">
        <f t="shared" si="50"/>
        <v>0</v>
      </c>
      <c r="BD28" s="1583">
        <v>1201</v>
      </c>
      <c r="BE28" s="1592">
        <v>1195</v>
      </c>
      <c r="BF28" s="1592">
        <f>SUM(BG28:BT28)</f>
        <v>1205</v>
      </c>
      <c r="BG28" s="1584">
        <v>805</v>
      </c>
      <c r="BH28" s="1584"/>
      <c r="BI28" s="1584"/>
      <c r="BJ28" s="1584"/>
      <c r="BK28" s="1584"/>
      <c r="BL28" s="1584"/>
      <c r="BM28" s="1584"/>
      <c r="BN28" s="1584"/>
      <c r="BO28" s="1584"/>
      <c r="BP28" s="1584"/>
      <c r="BQ28" s="1584">
        <v>400</v>
      </c>
      <c r="BR28" s="1584"/>
      <c r="BS28" s="1584"/>
      <c r="BT28" s="1584"/>
      <c r="BU28" s="869">
        <f>SUM(BV28:CI28)</f>
        <v>1178</v>
      </c>
      <c r="BV28" s="1584">
        <v>778</v>
      </c>
      <c r="BW28" s="1584"/>
      <c r="BX28" s="1584"/>
      <c r="BY28" s="1584"/>
      <c r="BZ28" s="1584"/>
      <c r="CA28" s="1584"/>
      <c r="CB28" s="1584"/>
      <c r="CC28" s="1584"/>
      <c r="CD28" s="1584"/>
      <c r="CE28" s="1584"/>
      <c r="CF28" s="1584">
        <v>400</v>
      </c>
      <c r="CG28" s="1584"/>
      <c r="CH28" s="1584"/>
      <c r="CI28" s="1584"/>
      <c r="CJ28" s="1584">
        <v>1128</v>
      </c>
      <c r="CK28" s="1584">
        <v>1128</v>
      </c>
      <c r="CL28" s="1584">
        <v>1178</v>
      </c>
      <c r="CM28" s="1491">
        <f t="shared" si="47"/>
        <v>94.393305439330547</v>
      </c>
      <c r="CN28" s="1491">
        <f t="shared" si="48"/>
        <v>95.755517826825127</v>
      </c>
      <c r="CO28" s="1491">
        <f t="shared" si="13"/>
        <v>100</v>
      </c>
      <c r="CP28" s="2588">
        <v>1167</v>
      </c>
      <c r="CQ28" s="1984"/>
      <c r="CR28" s="381"/>
      <c r="CS28" s="381"/>
      <c r="CT28" s="1115"/>
      <c r="CU28" s="1115"/>
    </row>
    <row r="29" spans="1:101" s="118" customFormat="1" ht="33" customHeight="1">
      <c r="A29" s="694" t="s">
        <v>181</v>
      </c>
      <c r="B29" s="611" t="s">
        <v>577</v>
      </c>
      <c r="C29" s="461" t="s">
        <v>32</v>
      </c>
      <c r="D29" s="427">
        <v>97</v>
      </c>
      <c r="E29" s="427">
        <v>97.5</v>
      </c>
      <c r="F29" s="427">
        <v>97.5</v>
      </c>
      <c r="G29" s="427">
        <v>97</v>
      </c>
      <c r="H29" s="553">
        <f>AVERAGE(I29:V29)</f>
        <v>97</v>
      </c>
      <c r="I29" s="553">
        <v>99</v>
      </c>
      <c r="J29" s="553">
        <v>99</v>
      </c>
      <c r="K29" s="553">
        <v>99</v>
      </c>
      <c r="L29" s="553">
        <v>99</v>
      </c>
      <c r="M29" s="553">
        <v>99</v>
      </c>
      <c r="N29" s="553">
        <v>99</v>
      </c>
      <c r="O29" s="553">
        <v>89</v>
      </c>
      <c r="P29" s="553">
        <v>90</v>
      </c>
      <c r="Q29" s="553">
        <v>99</v>
      </c>
      <c r="R29" s="553">
        <v>90</v>
      </c>
      <c r="S29" s="553">
        <v>99</v>
      </c>
      <c r="T29" s="553">
        <v>99</v>
      </c>
      <c r="U29" s="553">
        <v>99</v>
      </c>
      <c r="V29" s="553">
        <v>99</v>
      </c>
      <c r="W29" s="553">
        <v>97</v>
      </c>
      <c r="X29" s="553">
        <v>97</v>
      </c>
      <c r="Y29" s="553">
        <v>97</v>
      </c>
      <c r="Z29" s="1640">
        <f>AVERAGE(AA29:AN29)</f>
        <v>97</v>
      </c>
      <c r="AA29" s="1640">
        <v>99</v>
      </c>
      <c r="AB29" s="1640">
        <v>99</v>
      </c>
      <c r="AC29" s="1640">
        <v>99</v>
      </c>
      <c r="AD29" s="1640">
        <v>99</v>
      </c>
      <c r="AE29" s="1640">
        <v>99</v>
      </c>
      <c r="AF29" s="1640">
        <v>99</v>
      </c>
      <c r="AG29" s="1640">
        <v>89</v>
      </c>
      <c r="AH29" s="1640">
        <v>90</v>
      </c>
      <c r="AI29" s="1640">
        <v>99</v>
      </c>
      <c r="AJ29" s="1640">
        <v>90</v>
      </c>
      <c r="AK29" s="1640">
        <v>99</v>
      </c>
      <c r="AL29" s="1640">
        <v>99</v>
      </c>
      <c r="AM29" s="1640">
        <v>99</v>
      </c>
      <c r="AN29" s="1640">
        <v>99</v>
      </c>
      <c r="AO29" s="1640">
        <f>AVERAGE(AP29:BC29)</f>
        <v>98.978571428571414</v>
      </c>
      <c r="AP29" s="1604">
        <v>99.8</v>
      </c>
      <c r="AQ29" s="1604">
        <v>99.8</v>
      </c>
      <c r="AR29" s="1604">
        <v>99.8</v>
      </c>
      <c r="AS29" s="1604">
        <v>99.8</v>
      </c>
      <c r="AT29" s="1604">
        <v>99.8</v>
      </c>
      <c r="AU29" s="1604">
        <v>99.8</v>
      </c>
      <c r="AV29" s="1604">
        <v>95</v>
      </c>
      <c r="AW29" s="1604">
        <v>97</v>
      </c>
      <c r="AX29" s="1604">
        <f t="shared" ref="AX29" si="51">AI29</f>
        <v>99</v>
      </c>
      <c r="AY29" s="1604">
        <v>97</v>
      </c>
      <c r="AZ29" s="1604">
        <v>99.8</v>
      </c>
      <c r="BA29" s="1604">
        <v>99.8</v>
      </c>
      <c r="BB29" s="1604">
        <v>99.8</v>
      </c>
      <c r="BC29" s="1604">
        <v>99.5</v>
      </c>
      <c r="BD29" s="1604">
        <v>99</v>
      </c>
      <c r="BE29" s="1604">
        <v>99</v>
      </c>
      <c r="BF29" s="1604">
        <v>98.1</v>
      </c>
      <c r="BG29" s="1605">
        <v>99.7</v>
      </c>
      <c r="BH29" s="1605">
        <v>99.5</v>
      </c>
      <c r="BI29" s="1605">
        <v>99.2</v>
      </c>
      <c r="BJ29" s="1605">
        <v>99.4</v>
      </c>
      <c r="BK29" s="1605">
        <v>99.3</v>
      </c>
      <c r="BL29" s="1605">
        <v>99.5</v>
      </c>
      <c r="BM29" s="1605">
        <v>95.2</v>
      </c>
      <c r="BN29" s="1605">
        <v>94.9</v>
      </c>
      <c r="BO29" s="1605">
        <v>99.4</v>
      </c>
      <c r="BP29" s="1605">
        <v>94</v>
      </c>
      <c r="BQ29" s="1605">
        <v>99.4</v>
      </c>
      <c r="BR29" s="1605">
        <v>99.3</v>
      </c>
      <c r="BS29" s="1605">
        <v>99.3</v>
      </c>
      <c r="BT29" s="1605">
        <v>95</v>
      </c>
      <c r="BU29" s="1641">
        <f>AVERAGE(BV29:CI29)</f>
        <v>98.078571428571422</v>
      </c>
      <c r="BV29" s="1605">
        <v>99.7</v>
      </c>
      <c r="BW29" s="1605">
        <v>99.5</v>
      </c>
      <c r="BX29" s="1605">
        <v>99.2</v>
      </c>
      <c r="BY29" s="1605">
        <v>99.4</v>
      </c>
      <c r="BZ29" s="1605">
        <v>99.3</v>
      </c>
      <c r="CA29" s="1605">
        <v>99.5</v>
      </c>
      <c r="CB29" s="1605">
        <v>95.2</v>
      </c>
      <c r="CC29" s="1605">
        <v>94.9</v>
      </c>
      <c r="CD29" s="1605">
        <v>99.4</v>
      </c>
      <c r="CE29" s="1605">
        <v>94</v>
      </c>
      <c r="CF29" s="1605">
        <v>99.4</v>
      </c>
      <c r="CG29" s="1605">
        <v>99.3</v>
      </c>
      <c r="CH29" s="1605">
        <v>99.3</v>
      </c>
      <c r="CI29" s="1605">
        <v>95</v>
      </c>
      <c r="CJ29" s="1605">
        <v>98.3</v>
      </c>
      <c r="CK29" s="1605">
        <v>98.3</v>
      </c>
      <c r="CL29" s="1605">
        <v>98.078571428571422</v>
      </c>
      <c r="CM29" s="2622">
        <f t="shared" ref="CM29" si="52">CK29/BE29*100</f>
        <v>99.292929292929287</v>
      </c>
      <c r="CN29" s="2622">
        <f t="shared" ref="CN29" si="53">CK29/BU29*100</f>
        <v>100.22576651372805</v>
      </c>
      <c r="CO29" s="2622">
        <f t="shared" si="13"/>
        <v>100</v>
      </c>
      <c r="CP29" s="2622">
        <v>98.3</v>
      </c>
      <c r="CQ29" s="1981"/>
      <c r="CR29" s="419"/>
      <c r="CS29" s="419"/>
      <c r="CT29" s="1115"/>
      <c r="CU29" s="1116"/>
      <c r="CV29" s="1116"/>
      <c r="CW29" s="1116"/>
    </row>
    <row r="30" spans="1:101" s="118" customFormat="1" ht="21.75" customHeight="1">
      <c r="A30" s="694" t="s">
        <v>184</v>
      </c>
      <c r="B30" s="611" t="s">
        <v>578</v>
      </c>
      <c r="C30" s="461"/>
      <c r="D30" s="426"/>
      <c r="E30" s="426"/>
      <c r="F30" s="426"/>
      <c r="G30" s="426"/>
      <c r="H30" s="426"/>
      <c r="I30" s="426"/>
      <c r="J30" s="426"/>
      <c r="K30" s="426"/>
      <c r="L30" s="426"/>
      <c r="M30" s="426"/>
      <c r="N30" s="426"/>
      <c r="O30" s="426"/>
      <c r="P30" s="426"/>
      <c r="Q30" s="426"/>
      <c r="R30" s="426"/>
      <c r="S30" s="426"/>
      <c r="T30" s="426"/>
      <c r="U30" s="426"/>
      <c r="V30" s="426"/>
      <c r="W30" s="426"/>
      <c r="X30" s="426"/>
      <c r="Y30" s="426"/>
      <c r="Z30" s="1642"/>
      <c r="AA30" s="1642"/>
      <c r="AB30" s="1642"/>
      <c r="AC30" s="1642"/>
      <c r="AD30" s="1642"/>
      <c r="AE30" s="1642"/>
      <c r="AF30" s="1642"/>
      <c r="AG30" s="1642"/>
      <c r="AH30" s="1642"/>
      <c r="AI30" s="1642"/>
      <c r="AJ30" s="1642"/>
      <c r="AK30" s="1642"/>
      <c r="AL30" s="1642"/>
      <c r="AM30" s="1642"/>
      <c r="AN30" s="1642"/>
      <c r="AO30" s="1642"/>
      <c r="AP30" s="1604"/>
      <c r="AQ30" s="1604"/>
      <c r="AR30" s="1604"/>
      <c r="AS30" s="1604"/>
      <c r="AT30" s="1604"/>
      <c r="AU30" s="1604"/>
      <c r="AV30" s="1604"/>
      <c r="AW30" s="1604"/>
      <c r="AX30" s="1604"/>
      <c r="AY30" s="1604"/>
      <c r="AZ30" s="1604"/>
      <c r="BA30" s="1604"/>
      <c r="BB30" s="1604"/>
      <c r="BC30" s="1604"/>
      <c r="BD30" s="1604"/>
      <c r="BE30" s="1604"/>
      <c r="BF30" s="1604"/>
      <c r="BG30" s="1606"/>
      <c r="BH30" s="1606"/>
      <c r="BI30" s="1606"/>
      <c r="BJ30" s="1606"/>
      <c r="BK30" s="1606"/>
      <c r="BL30" s="1606"/>
      <c r="BM30" s="1606"/>
      <c r="BN30" s="1606"/>
      <c r="BO30" s="1606"/>
      <c r="BP30" s="1606"/>
      <c r="BQ30" s="1606"/>
      <c r="BR30" s="1606"/>
      <c r="BS30" s="1606"/>
      <c r="BT30" s="1606"/>
      <c r="BU30" s="1643"/>
      <c r="BV30" s="1607"/>
      <c r="BW30" s="1607"/>
      <c r="BX30" s="1607"/>
      <c r="BY30" s="1607"/>
      <c r="BZ30" s="1607"/>
      <c r="CA30" s="1607"/>
      <c r="CB30" s="1607"/>
      <c r="CC30" s="1607"/>
      <c r="CD30" s="1607"/>
      <c r="CE30" s="1607"/>
      <c r="CF30" s="1607"/>
      <c r="CG30" s="1607"/>
      <c r="CH30" s="1607"/>
      <c r="CI30" s="1607"/>
      <c r="CJ30" s="1607"/>
      <c r="CK30" s="1607"/>
      <c r="CL30" s="1607"/>
      <c r="CM30" s="1491"/>
      <c r="CN30" s="1491"/>
      <c r="CO30" s="1491"/>
      <c r="CP30" s="1491"/>
      <c r="CQ30" s="1981"/>
      <c r="CR30" s="419"/>
      <c r="CS30" s="419"/>
      <c r="CT30" s="1115"/>
      <c r="CU30" s="1116"/>
      <c r="CV30" s="1116"/>
      <c r="CW30" s="1116"/>
    </row>
    <row r="31" spans="1:101" ht="21.75" customHeight="1">
      <c r="A31" s="702"/>
      <c r="B31" s="587" t="s">
        <v>574</v>
      </c>
      <c r="C31" s="609" t="s">
        <v>32</v>
      </c>
      <c r="D31" s="717">
        <v>99.586530612244999</v>
      </c>
      <c r="E31" s="717">
        <v>99.586530612244999</v>
      </c>
      <c r="F31" s="717">
        <v>99.6</v>
      </c>
      <c r="G31" s="717">
        <v>99.586530612244886</v>
      </c>
      <c r="H31" s="718">
        <f>AVERAGE(I31:V31)</f>
        <v>99.586530612244843</v>
      </c>
      <c r="I31" s="718">
        <v>99.9</v>
      </c>
      <c r="J31" s="718">
        <v>99.9</v>
      </c>
      <c r="K31" s="718">
        <v>99.552857142856993</v>
      </c>
      <c r="L31" s="718">
        <v>99.552857142856993</v>
      </c>
      <c r="M31" s="718">
        <v>99.9</v>
      </c>
      <c r="N31" s="718">
        <v>99.552857142856993</v>
      </c>
      <c r="O31" s="718">
        <v>99.3</v>
      </c>
      <c r="P31" s="718">
        <v>99.3</v>
      </c>
      <c r="Q31" s="718">
        <v>99.3</v>
      </c>
      <c r="R31" s="718">
        <v>99.3</v>
      </c>
      <c r="S31" s="718">
        <v>99.9</v>
      </c>
      <c r="T31" s="718">
        <v>99.552857142856993</v>
      </c>
      <c r="U31" s="718">
        <v>99.9</v>
      </c>
      <c r="V31" s="718">
        <v>99.3</v>
      </c>
      <c r="W31" s="718">
        <v>99.586530612244999</v>
      </c>
      <c r="X31" s="718">
        <v>99.586530612244999</v>
      </c>
      <c r="Y31" s="718">
        <v>99.586530612244999</v>
      </c>
      <c r="Z31" s="1642">
        <f>AVERAGE(AA31:AN31)</f>
        <v>99.586530612244843</v>
      </c>
      <c r="AA31" s="1608">
        <v>99.9</v>
      </c>
      <c r="AB31" s="1608">
        <v>99.9</v>
      </c>
      <c r="AC31" s="1608">
        <v>99.552857142856993</v>
      </c>
      <c r="AD31" s="1608">
        <v>99.552857142856993</v>
      </c>
      <c r="AE31" s="1608">
        <v>99.9</v>
      </c>
      <c r="AF31" s="1608">
        <v>99.552857142856993</v>
      </c>
      <c r="AG31" s="1608">
        <v>99.3</v>
      </c>
      <c r="AH31" s="1608">
        <v>99.3</v>
      </c>
      <c r="AI31" s="1608">
        <v>99.3</v>
      </c>
      <c r="AJ31" s="1608">
        <v>99.3</v>
      </c>
      <c r="AK31" s="1608">
        <v>99.9</v>
      </c>
      <c r="AL31" s="1608">
        <v>99.552857142856993</v>
      </c>
      <c r="AM31" s="1608">
        <v>99.9</v>
      </c>
      <c r="AN31" s="1608">
        <v>99.3</v>
      </c>
      <c r="AO31" s="1642">
        <f>AVERAGE(AP31:BC31)</f>
        <v>99.586530612244843</v>
      </c>
      <c r="AP31" s="1606">
        <f>AA31</f>
        <v>99.9</v>
      </c>
      <c r="AQ31" s="1606">
        <f t="shared" ref="AQ31:BC33" si="54">AB31</f>
        <v>99.9</v>
      </c>
      <c r="AR31" s="1606">
        <f t="shared" si="54"/>
        <v>99.552857142856993</v>
      </c>
      <c r="AS31" s="1606">
        <f t="shared" si="54"/>
        <v>99.552857142856993</v>
      </c>
      <c r="AT31" s="1606">
        <f t="shared" si="54"/>
        <v>99.9</v>
      </c>
      <c r="AU31" s="1606">
        <f t="shared" si="54"/>
        <v>99.552857142856993</v>
      </c>
      <c r="AV31" s="1606">
        <f t="shared" si="54"/>
        <v>99.3</v>
      </c>
      <c r="AW31" s="1606">
        <f t="shared" si="54"/>
        <v>99.3</v>
      </c>
      <c r="AX31" s="1606">
        <f t="shared" si="54"/>
        <v>99.3</v>
      </c>
      <c r="AY31" s="1606">
        <f t="shared" si="54"/>
        <v>99.3</v>
      </c>
      <c r="AZ31" s="1606">
        <f t="shared" si="54"/>
        <v>99.9</v>
      </c>
      <c r="BA31" s="1606">
        <f t="shared" si="54"/>
        <v>99.552857142856993</v>
      </c>
      <c r="BB31" s="1606">
        <f t="shared" si="54"/>
        <v>99.9</v>
      </c>
      <c r="BC31" s="1606">
        <f t="shared" si="54"/>
        <v>99.3</v>
      </c>
      <c r="BD31" s="1606">
        <v>99.586530612244886</v>
      </c>
      <c r="BE31" s="1644">
        <v>99.586530612244886</v>
      </c>
      <c r="BF31" s="1606">
        <v>99.586530612244886</v>
      </c>
      <c r="BG31" s="1606">
        <v>99.9</v>
      </c>
      <c r="BH31" s="1606">
        <v>99.9</v>
      </c>
      <c r="BI31" s="1606">
        <v>99.552857142857107</v>
      </c>
      <c r="BJ31" s="1606">
        <v>99.4</v>
      </c>
      <c r="BK31" s="1606">
        <v>99.9</v>
      </c>
      <c r="BL31" s="1606">
        <v>99.552857142857107</v>
      </c>
      <c r="BM31" s="1606">
        <v>99.3</v>
      </c>
      <c r="BN31" s="1606">
        <v>99.3</v>
      </c>
      <c r="BO31" s="1606">
        <v>99.3</v>
      </c>
      <c r="BP31" s="1606">
        <v>99.3</v>
      </c>
      <c r="BQ31" s="1606">
        <v>99.9</v>
      </c>
      <c r="BR31" s="1606">
        <v>99.552857142857107</v>
      </c>
      <c r="BS31" s="1606">
        <v>99.9</v>
      </c>
      <c r="BT31" s="1606">
        <v>99.3</v>
      </c>
      <c r="BU31" s="1645">
        <f>AVERAGE(BV31:CI31)</f>
        <v>99.57561224489794</v>
      </c>
      <c r="BV31" s="1609">
        <v>99.9</v>
      </c>
      <c r="BW31" s="1609">
        <v>99.9</v>
      </c>
      <c r="BX31" s="1609">
        <v>99.552857142857107</v>
      </c>
      <c r="BY31" s="1609">
        <v>99.4</v>
      </c>
      <c r="BZ31" s="1609">
        <v>99.9</v>
      </c>
      <c r="CA31" s="1609">
        <v>99.552857142857107</v>
      </c>
      <c r="CB31" s="1609">
        <v>99.3</v>
      </c>
      <c r="CC31" s="1609">
        <v>99.3</v>
      </c>
      <c r="CD31" s="1609">
        <v>99.3</v>
      </c>
      <c r="CE31" s="1609">
        <v>99.3</v>
      </c>
      <c r="CF31" s="1609">
        <v>99.9</v>
      </c>
      <c r="CG31" s="1609">
        <v>99.552857142857107</v>
      </c>
      <c r="CH31" s="1609">
        <v>99.9</v>
      </c>
      <c r="CI31" s="1609">
        <v>99.3</v>
      </c>
      <c r="CJ31" s="1609">
        <v>98.4</v>
      </c>
      <c r="CK31" s="1609">
        <v>98.4</v>
      </c>
      <c r="CL31" s="1609">
        <v>99.57561224489794</v>
      </c>
      <c r="CM31" s="1491">
        <f t="shared" ref="CM31:CM33" si="55">CK31/BE31*100</f>
        <v>98.808543078114823</v>
      </c>
      <c r="CN31" s="1491">
        <f t="shared" ref="CN31:CN33" si="56">CK31/BU31*100</f>
        <v>98.819377337086706</v>
      </c>
      <c r="CO31" s="1491">
        <f t="shared" si="13"/>
        <v>100</v>
      </c>
      <c r="CP31" s="1491">
        <v>99.6</v>
      </c>
      <c r="CQ31" s="1984"/>
      <c r="CR31" s="385"/>
      <c r="CS31" s="381"/>
      <c r="CT31" s="1115"/>
    </row>
    <row r="32" spans="1:101" ht="21.75" customHeight="1">
      <c r="A32" s="702"/>
      <c r="B32" s="587" t="s">
        <v>575</v>
      </c>
      <c r="C32" s="609" t="s">
        <v>32</v>
      </c>
      <c r="D32" s="717">
        <v>98.555306122448997</v>
      </c>
      <c r="E32" s="717">
        <v>98.5</v>
      </c>
      <c r="F32" s="717">
        <v>98.555306122448997</v>
      </c>
      <c r="G32" s="717">
        <v>98.555306122448982</v>
      </c>
      <c r="H32" s="718">
        <f>AVERAGE(I32:V32)</f>
        <v>98.555306122448854</v>
      </c>
      <c r="I32" s="718">
        <v>99</v>
      </c>
      <c r="J32" s="718">
        <v>99</v>
      </c>
      <c r="K32" s="718">
        <v>98.568571428571005</v>
      </c>
      <c r="L32" s="718">
        <v>98.568571428571005</v>
      </c>
      <c r="M32" s="718">
        <v>99</v>
      </c>
      <c r="N32" s="718">
        <v>98.568571428571005</v>
      </c>
      <c r="O32" s="718">
        <v>98.1</v>
      </c>
      <c r="P32" s="718">
        <v>98.1</v>
      </c>
      <c r="Q32" s="718">
        <v>98.1</v>
      </c>
      <c r="R32" s="718">
        <v>98.1</v>
      </c>
      <c r="S32" s="718">
        <v>99</v>
      </c>
      <c r="T32" s="718">
        <v>98.568571428571005</v>
      </c>
      <c r="U32" s="718">
        <v>99</v>
      </c>
      <c r="V32" s="718">
        <v>98.1</v>
      </c>
      <c r="W32" s="718">
        <v>98.555306122448997</v>
      </c>
      <c r="X32" s="718">
        <v>98.555306122448997</v>
      </c>
      <c r="Y32" s="718">
        <v>98.555306122448997</v>
      </c>
      <c r="Z32" s="1642">
        <f>AVERAGE(AA32:AN32)</f>
        <v>98.555306122448854</v>
      </c>
      <c r="AA32" s="1608">
        <v>99</v>
      </c>
      <c r="AB32" s="1608">
        <v>99</v>
      </c>
      <c r="AC32" s="1608">
        <v>98.568571428571005</v>
      </c>
      <c r="AD32" s="1608">
        <v>98.568571428571005</v>
      </c>
      <c r="AE32" s="1608">
        <v>99</v>
      </c>
      <c r="AF32" s="1608">
        <v>98.568571428571005</v>
      </c>
      <c r="AG32" s="1608">
        <v>98.1</v>
      </c>
      <c r="AH32" s="1608">
        <v>98.1</v>
      </c>
      <c r="AI32" s="1608">
        <v>98.1</v>
      </c>
      <c r="AJ32" s="1608">
        <v>98.1</v>
      </c>
      <c r="AK32" s="1608">
        <v>99</v>
      </c>
      <c r="AL32" s="1608">
        <v>98.568571428571005</v>
      </c>
      <c r="AM32" s="1608">
        <v>99</v>
      </c>
      <c r="AN32" s="1608">
        <v>98.1</v>
      </c>
      <c r="AO32" s="1642">
        <f>AVERAGE(AP32:BC32)</f>
        <v>98.555306122448854</v>
      </c>
      <c r="AP32" s="1606">
        <f>AA32</f>
        <v>99</v>
      </c>
      <c r="AQ32" s="1606">
        <f t="shared" si="54"/>
        <v>99</v>
      </c>
      <c r="AR32" s="1606">
        <f t="shared" si="54"/>
        <v>98.568571428571005</v>
      </c>
      <c r="AS32" s="1606">
        <f t="shared" si="54"/>
        <v>98.568571428571005</v>
      </c>
      <c r="AT32" s="1606">
        <f t="shared" si="54"/>
        <v>99</v>
      </c>
      <c r="AU32" s="1606">
        <f t="shared" si="54"/>
        <v>98.568571428571005</v>
      </c>
      <c r="AV32" s="1606">
        <f t="shared" si="54"/>
        <v>98.1</v>
      </c>
      <c r="AW32" s="1606">
        <f t="shared" si="54"/>
        <v>98.1</v>
      </c>
      <c r="AX32" s="1606">
        <f t="shared" si="54"/>
        <v>98.1</v>
      </c>
      <c r="AY32" s="1606">
        <f t="shared" si="54"/>
        <v>98.1</v>
      </c>
      <c r="AZ32" s="1606">
        <f t="shared" si="54"/>
        <v>99</v>
      </c>
      <c r="BA32" s="1606">
        <f t="shared" si="54"/>
        <v>98.568571428571005</v>
      </c>
      <c r="BB32" s="1606">
        <f t="shared" si="54"/>
        <v>99</v>
      </c>
      <c r="BC32" s="1606">
        <f t="shared" si="54"/>
        <v>98.1</v>
      </c>
      <c r="BD32" s="1606">
        <v>98.555306122448982</v>
      </c>
      <c r="BE32" s="1644">
        <v>98.555306122448982</v>
      </c>
      <c r="BF32" s="1606">
        <v>98.555306122448982</v>
      </c>
      <c r="BG32" s="1606">
        <v>99</v>
      </c>
      <c r="BH32" s="1606">
        <v>99</v>
      </c>
      <c r="BI32" s="1606">
        <v>98.568571428571403</v>
      </c>
      <c r="BJ32" s="1606">
        <v>98.568571428571403</v>
      </c>
      <c r="BK32" s="1606">
        <v>99</v>
      </c>
      <c r="BL32" s="1606">
        <v>98.568571428571403</v>
      </c>
      <c r="BM32" s="1606">
        <v>98.1</v>
      </c>
      <c r="BN32" s="1606">
        <v>98.1</v>
      </c>
      <c r="BO32" s="1606">
        <v>98.1</v>
      </c>
      <c r="BP32" s="1606">
        <v>98.1</v>
      </c>
      <c r="BQ32" s="1606">
        <v>99</v>
      </c>
      <c r="BR32" s="1606">
        <v>98.568571428571403</v>
      </c>
      <c r="BS32" s="1606">
        <v>99</v>
      </c>
      <c r="BT32" s="1606">
        <v>98.1</v>
      </c>
      <c r="BU32" s="1645">
        <f>AVERAGE(BV32:CI32)</f>
        <v>98.555306122448982</v>
      </c>
      <c r="BV32" s="1609">
        <v>99</v>
      </c>
      <c r="BW32" s="1609">
        <v>99</v>
      </c>
      <c r="BX32" s="1609">
        <v>98.568571428571403</v>
      </c>
      <c r="BY32" s="1609">
        <v>98.568571428571403</v>
      </c>
      <c r="BZ32" s="1609">
        <v>99</v>
      </c>
      <c r="CA32" s="1609">
        <v>98.568571428571403</v>
      </c>
      <c r="CB32" s="1609">
        <v>98.1</v>
      </c>
      <c r="CC32" s="1609">
        <v>98.1</v>
      </c>
      <c r="CD32" s="1609">
        <v>98.1</v>
      </c>
      <c r="CE32" s="1609">
        <v>98.1</v>
      </c>
      <c r="CF32" s="1609">
        <v>99</v>
      </c>
      <c r="CG32" s="1609">
        <v>98.568571428571403</v>
      </c>
      <c r="CH32" s="1609">
        <v>99</v>
      </c>
      <c r="CI32" s="1609">
        <v>98.1</v>
      </c>
      <c r="CJ32" s="1609">
        <v>96.1</v>
      </c>
      <c r="CK32" s="1609">
        <v>96.1</v>
      </c>
      <c r="CL32" s="1609">
        <v>98.555306122448982</v>
      </c>
      <c r="CM32" s="1491">
        <f t="shared" si="55"/>
        <v>97.508702251506961</v>
      </c>
      <c r="CN32" s="1491">
        <f t="shared" si="56"/>
        <v>97.508702251506961</v>
      </c>
      <c r="CO32" s="1491">
        <f t="shared" si="13"/>
        <v>100</v>
      </c>
      <c r="CP32" s="1491">
        <v>98.6</v>
      </c>
      <c r="CQ32" s="1984"/>
      <c r="CR32" s="385"/>
      <c r="CS32" s="381"/>
      <c r="CT32" s="1115"/>
    </row>
    <row r="33" spans="1:101" ht="21.75" customHeight="1">
      <c r="A33" s="702"/>
      <c r="B33" s="587" t="s">
        <v>576</v>
      </c>
      <c r="C33" s="609" t="s">
        <v>32</v>
      </c>
      <c r="D33" s="717">
        <v>96.164285714285995</v>
      </c>
      <c r="E33" s="717">
        <v>94.4</v>
      </c>
      <c r="F33" s="717">
        <v>94.5</v>
      </c>
      <c r="G33" s="717">
        <v>96.164285714285697</v>
      </c>
      <c r="H33" s="718">
        <f>AVERAGE(I33:V33)</f>
        <v>96.142857142857139</v>
      </c>
      <c r="I33" s="718">
        <v>98</v>
      </c>
      <c r="J33" s="718">
        <v>98</v>
      </c>
      <c r="K33" s="718">
        <v>96</v>
      </c>
      <c r="L33" s="718">
        <v>96</v>
      </c>
      <c r="M33" s="718">
        <v>98</v>
      </c>
      <c r="N33" s="718">
        <v>96</v>
      </c>
      <c r="O33" s="718">
        <v>95</v>
      </c>
      <c r="P33" s="718">
        <v>90</v>
      </c>
      <c r="Q33" s="718">
        <v>96</v>
      </c>
      <c r="R33" s="718">
        <v>96</v>
      </c>
      <c r="S33" s="718">
        <v>98</v>
      </c>
      <c r="T33" s="718">
        <v>96</v>
      </c>
      <c r="U33" s="718">
        <v>98</v>
      </c>
      <c r="V33" s="718">
        <v>95</v>
      </c>
      <c r="W33" s="718">
        <v>96.164285714285995</v>
      </c>
      <c r="X33" s="718">
        <v>96.164285714285995</v>
      </c>
      <c r="Y33" s="718">
        <v>96.164285714285995</v>
      </c>
      <c r="Z33" s="1642">
        <f>AVERAGE(AA33:AN33)</f>
        <v>96.142857142857139</v>
      </c>
      <c r="AA33" s="1608">
        <v>98</v>
      </c>
      <c r="AB33" s="1608">
        <v>98</v>
      </c>
      <c r="AC33" s="1608">
        <v>96</v>
      </c>
      <c r="AD33" s="1608">
        <v>96</v>
      </c>
      <c r="AE33" s="1608">
        <v>98</v>
      </c>
      <c r="AF33" s="1608">
        <v>96</v>
      </c>
      <c r="AG33" s="1608">
        <v>95</v>
      </c>
      <c r="AH33" s="1608">
        <v>90</v>
      </c>
      <c r="AI33" s="1608">
        <v>96</v>
      </c>
      <c r="AJ33" s="1608">
        <v>96</v>
      </c>
      <c r="AK33" s="1608">
        <v>98</v>
      </c>
      <c r="AL33" s="1608">
        <v>96</v>
      </c>
      <c r="AM33" s="1608">
        <v>98</v>
      </c>
      <c r="AN33" s="1608">
        <v>95</v>
      </c>
      <c r="AO33" s="1642">
        <f>AVERAGE(AP33:BC33)</f>
        <v>96.142857142857139</v>
      </c>
      <c r="AP33" s="1606">
        <f>AA33</f>
        <v>98</v>
      </c>
      <c r="AQ33" s="1606">
        <f t="shared" si="54"/>
        <v>98</v>
      </c>
      <c r="AR33" s="1606">
        <f t="shared" si="54"/>
        <v>96</v>
      </c>
      <c r="AS33" s="1606">
        <f t="shared" si="54"/>
        <v>96</v>
      </c>
      <c r="AT33" s="1606">
        <f t="shared" si="54"/>
        <v>98</v>
      </c>
      <c r="AU33" s="1606">
        <f t="shared" si="54"/>
        <v>96</v>
      </c>
      <c r="AV33" s="1606">
        <f t="shared" si="54"/>
        <v>95</v>
      </c>
      <c r="AW33" s="1606">
        <f t="shared" si="54"/>
        <v>90</v>
      </c>
      <c r="AX33" s="1606">
        <f t="shared" si="54"/>
        <v>96</v>
      </c>
      <c r="AY33" s="1606">
        <f t="shared" si="54"/>
        <v>96</v>
      </c>
      <c r="AZ33" s="1606">
        <f t="shared" si="54"/>
        <v>98</v>
      </c>
      <c r="BA33" s="1606">
        <f t="shared" si="54"/>
        <v>96</v>
      </c>
      <c r="BB33" s="1606">
        <f t="shared" si="54"/>
        <v>98</v>
      </c>
      <c r="BC33" s="1606">
        <f t="shared" si="54"/>
        <v>95</v>
      </c>
      <c r="BD33" s="1606">
        <v>96.1</v>
      </c>
      <c r="BE33" s="1644">
        <v>96.1</v>
      </c>
      <c r="BF33" s="1606">
        <v>96.1</v>
      </c>
      <c r="BG33" s="1606">
        <v>98</v>
      </c>
      <c r="BH33" s="1606">
        <v>98</v>
      </c>
      <c r="BI33" s="1606">
        <v>96</v>
      </c>
      <c r="BJ33" s="1606">
        <v>96</v>
      </c>
      <c r="BK33" s="1606">
        <v>98</v>
      </c>
      <c r="BL33" s="1606">
        <v>96</v>
      </c>
      <c r="BM33" s="1606">
        <v>95</v>
      </c>
      <c r="BN33" s="1606">
        <v>90</v>
      </c>
      <c r="BO33" s="1606">
        <v>96</v>
      </c>
      <c r="BP33" s="1606">
        <v>96</v>
      </c>
      <c r="BQ33" s="1606">
        <v>98</v>
      </c>
      <c r="BR33" s="1606">
        <v>96</v>
      </c>
      <c r="BS33" s="1606">
        <v>98</v>
      </c>
      <c r="BT33" s="1606">
        <v>95</v>
      </c>
      <c r="BU33" s="1645">
        <f>AVERAGE(BV33:CI33)</f>
        <v>96.142857142857139</v>
      </c>
      <c r="BV33" s="1609">
        <v>98</v>
      </c>
      <c r="BW33" s="1609">
        <v>98</v>
      </c>
      <c r="BX33" s="1609">
        <v>96</v>
      </c>
      <c r="BY33" s="1609">
        <v>96</v>
      </c>
      <c r="BZ33" s="1609">
        <v>98</v>
      </c>
      <c r="CA33" s="1609">
        <v>96</v>
      </c>
      <c r="CB33" s="1609">
        <v>95</v>
      </c>
      <c r="CC33" s="1609">
        <v>90</v>
      </c>
      <c r="CD33" s="1609">
        <v>96</v>
      </c>
      <c r="CE33" s="1609">
        <v>96</v>
      </c>
      <c r="CF33" s="1609">
        <v>98</v>
      </c>
      <c r="CG33" s="1609">
        <v>96</v>
      </c>
      <c r="CH33" s="1609">
        <v>98</v>
      </c>
      <c r="CI33" s="1609">
        <v>95</v>
      </c>
      <c r="CJ33" s="1609">
        <v>96</v>
      </c>
      <c r="CK33" s="1609">
        <v>96</v>
      </c>
      <c r="CL33" s="1609">
        <v>96.142857142857139</v>
      </c>
      <c r="CM33" s="1491">
        <f t="shared" si="55"/>
        <v>99.89594172736733</v>
      </c>
      <c r="CN33" s="1491">
        <f t="shared" si="56"/>
        <v>99.851411589895989</v>
      </c>
      <c r="CO33" s="1491">
        <f t="shared" si="13"/>
        <v>100</v>
      </c>
      <c r="CP33" s="1491">
        <v>96.1</v>
      </c>
      <c r="CQ33" s="1984"/>
      <c r="CR33" s="385"/>
      <c r="CS33" s="381"/>
      <c r="CT33" s="1115"/>
    </row>
    <row r="34" spans="1:101" s="131" customFormat="1" ht="28.5">
      <c r="A34" s="694" t="s">
        <v>440</v>
      </c>
      <c r="B34" s="611" t="s">
        <v>579</v>
      </c>
      <c r="C34" s="461" t="s">
        <v>580</v>
      </c>
      <c r="D34" s="606">
        <v>376</v>
      </c>
      <c r="E34" s="606">
        <v>597</v>
      </c>
      <c r="F34" s="606">
        <v>597</v>
      </c>
      <c r="G34" s="606">
        <v>546</v>
      </c>
      <c r="H34" s="721">
        <f>SUM(I34:V34)</f>
        <v>425</v>
      </c>
      <c r="I34" s="721">
        <v>300</v>
      </c>
      <c r="J34" s="721"/>
      <c r="K34" s="721"/>
      <c r="L34" s="721"/>
      <c r="M34" s="721"/>
      <c r="N34" s="721"/>
      <c r="O34" s="721"/>
      <c r="P34" s="721"/>
      <c r="Q34" s="721"/>
      <c r="R34" s="721"/>
      <c r="S34" s="721">
        <v>125</v>
      </c>
      <c r="T34" s="721"/>
      <c r="U34" s="721"/>
      <c r="V34" s="721"/>
      <c r="W34" s="721">
        <v>546</v>
      </c>
      <c r="X34" s="721">
        <v>546</v>
      </c>
      <c r="Y34" s="721">
        <v>546</v>
      </c>
      <c r="Z34" s="1631">
        <f>SUM(AA34:AN34)</f>
        <v>425</v>
      </c>
      <c r="AA34" s="1631">
        <v>300</v>
      </c>
      <c r="AB34" s="1631"/>
      <c r="AC34" s="1631"/>
      <c r="AD34" s="1631"/>
      <c r="AE34" s="1631"/>
      <c r="AF34" s="1631"/>
      <c r="AG34" s="1631"/>
      <c r="AH34" s="1631"/>
      <c r="AI34" s="1631"/>
      <c r="AJ34" s="1631"/>
      <c r="AK34" s="1631">
        <v>125</v>
      </c>
      <c r="AL34" s="1631"/>
      <c r="AM34" s="1631"/>
      <c r="AN34" s="1631"/>
      <c r="AO34" s="1631">
        <f>SUM(AP34:BC34)</f>
        <v>435</v>
      </c>
      <c r="AP34" s="1610">
        <v>260</v>
      </c>
      <c r="AQ34" s="1611"/>
      <c r="AR34" s="1611"/>
      <c r="AS34" s="1611"/>
      <c r="AT34" s="1611"/>
      <c r="AU34" s="1611"/>
      <c r="AV34" s="1611"/>
      <c r="AW34" s="1611"/>
      <c r="AX34" s="1611"/>
      <c r="AY34" s="1611"/>
      <c r="AZ34" s="1458">
        <v>175</v>
      </c>
      <c r="BA34" s="1611"/>
      <c r="BB34" s="1611"/>
      <c r="BC34" s="1611"/>
      <c r="BD34" s="1646">
        <v>435</v>
      </c>
      <c r="BE34" s="1647">
        <v>435</v>
      </c>
      <c r="BF34" s="1601">
        <f>SUM(BG34:BT34)</f>
        <v>435</v>
      </c>
      <c r="BG34" s="1648">
        <v>235</v>
      </c>
      <c r="BH34" s="1648"/>
      <c r="BI34" s="1648"/>
      <c r="BJ34" s="1648"/>
      <c r="BK34" s="1648"/>
      <c r="BL34" s="1648"/>
      <c r="BM34" s="1648"/>
      <c r="BN34" s="1648"/>
      <c r="BO34" s="1648"/>
      <c r="BP34" s="1648"/>
      <c r="BQ34" s="1648">
        <v>200</v>
      </c>
      <c r="BR34" s="1648"/>
      <c r="BS34" s="1648"/>
      <c r="BT34" s="1648"/>
      <c r="BU34" s="1077">
        <f>SUM(BV34:CI34)</f>
        <v>832</v>
      </c>
      <c r="BV34" s="1233">
        <v>534</v>
      </c>
      <c r="BW34" s="1233"/>
      <c r="BX34" s="1233"/>
      <c r="BY34" s="1233"/>
      <c r="BZ34" s="1233"/>
      <c r="CA34" s="1233"/>
      <c r="CB34" s="1233"/>
      <c r="CC34" s="1233"/>
      <c r="CD34" s="1233"/>
      <c r="CE34" s="1233"/>
      <c r="CF34" s="1233">
        <v>298</v>
      </c>
      <c r="CG34" s="1233"/>
      <c r="CH34" s="1233"/>
      <c r="CI34" s="1233"/>
      <c r="CJ34" s="1233">
        <v>710</v>
      </c>
      <c r="CK34" s="1233">
        <v>710</v>
      </c>
      <c r="CL34" s="1233">
        <v>832</v>
      </c>
      <c r="CM34" s="2622">
        <f t="shared" ref="CM34" si="57">CK34/BE34*100</f>
        <v>163.2183908045977</v>
      </c>
      <c r="CN34" s="2622">
        <f t="shared" ref="CN34" si="58">CK34/BU34*100</f>
        <v>85.336538461538453</v>
      </c>
      <c r="CO34" s="2622">
        <f t="shared" si="13"/>
        <v>100</v>
      </c>
      <c r="CP34" s="2587">
        <v>833</v>
      </c>
      <c r="CQ34" s="1981"/>
      <c r="CR34" s="428"/>
      <c r="CS34" s="419"/>
      <c r="CT34" s="1115"/>
      <c r="CU34" s="1115"/>
      <c r="CV34" s="1116"/>
      <c r="CW34" s="1116"/>
    </row>
    <row r="35" spans="1:101" s="118" customFormat="1" ht="21.75" customHeight="1">
      <c r="A35" s="694" t="s">
        <v>445</v>
      </c>
      <c r="B35" s="429" t="s">
        <v>581</v>
      </c>
      <c r="C35" s="461"/>
      <c r="D35" s="426"/>
      <c r="E35" s="426"/>
      <c r="F35" s="426"/>
      <c r="G35" s="426"/>
      <c r="H35" s="426"/>
      <c r="I35" s="426"/>
      <c r="J35" s="426"/>
      <c r="K35" s="426"/>
      <c r="L35" s="426"/>
      <c r="M35" s="426"/>
      <c r="N35" s="426"/>
      <c r="O35" s="426"/>
      <c r="P35" s="426"/>
      <c r="Q35" s="426"/>
      <c r="R35" s="426"/>
      <c r="S35" s="426"/>
      <c r="T35" s="426"/>
      <c r="U35" s="426"/>
      <c r="V35" s="426"/>
      <c r="W35" s="426"/>
      <c r="X35" s="426"/>
      <c r="Y35" s="426"/>
      <c r="Z35" s="1612"/>
      <c r="AA35" s="1612"/>
      <c r="AB35" s="1612"/>
      <c r="AC35" s="1612"/>
      <c r="AD35" s="1612"/>
      <c r="AE35" s="1612"/>
      <c r="AF35" s="1612"/>
      <c r="AG35" s="1612"/>
      <c r="AH35" s="1612"/>
      <c r="AI35" s="1612"/>
      <c r="AJ35" s="1612"/>
      <c r="AK35" s="1612"/>
      <c r="AL35" s="1612"/>
      <c r="AM35" s="1612"/>
      <c r="AN35" s="1612"/>
      <c r="AO35" s="1612"/>
      <c r="AP35" s="1612"/>
      <c r="AQ35" s="1612"/>
      <c r="AR35" s="1612"/>
      <c r="AS35" s="1612"/>
      <c r="AT35" s="1612"/>
      <c r="AU35" s="1612"/>
      <c r="AV35" s="1612"/>
      <c r="AW35" s="1612"/>
      <c r="AX35" s="1612"/>
      <c r="AY35" s="1612"/>
      <c r="AZ35" s="1612"/>
      <c r="BA35" s="1612"/>
      <c r="BB35" s="1612"/>
      <c r="BC35" s="1612"/>
      <c r="BD35" s="1612"/>
      <c r="BE35" s="1612"/>
      <c r="BF35" s="1612"/>
      <c r="BG35" s="1613"/>
      <c r="BH35" s="1613"/>
      <c r="BI35" s="1613"/>
      <c r="BJ35" s="1613"/>
      <c r="BK35" s="1613"/>
      <c r="BL35" s="1613"/>
      <c r="BM35" s="1613"/>
      <c r="BN35" s="1613"/>
      <c r="BO35" s="1613"/>
      <c r="BP35" s="1613"/>
      <c r="BQ35" s="1613"/>
      <c r="BR35" s="1613"/>
      <c r="BS35" s="1613"/>
      <c r="BT35" s="1613"/>
      <c r="BU35" s="919"/>
      <c r="BV35" s="1613"/>
      <c r="BW35" s="1613"/>
      <c r="BX35" s="1613"/>
      <c r="BY35" s="1613"/>
      <c r="BZ35" s="1613"/>
      <c r="CA35" s="1613"/>
      <c r="CB35" s="1613"/>
      <c r="CC35" s="1613"/>
      <c r="CD35" s="1613"/>
      <c r="CE35" s="1613"/>
      <c r="CF35" s="1613"/>
      <c r="CG35" s="1613"/>
      <c r="CH35" s="1613"/>
      <c r="CI35" s="1613"/>
      <c r="CJ35" s="2742"/>
      <c r="CK35" s="2742"/>
      <c r="CL35" s="1613"/>
      <c r="CM35" s="1491"/>
      <c r="CN35" s="1491"/>
      <c r="CO35" s="1491"/>
      <c r="CP35" s="1491"/>
      <c r="CQ35" s="1981"/>
      <c r="CR35" s="419"/>
      <c r="CS35" s="419"/>
      <c r="CT35" s="1115"/>
      <c r="CU35" s="1116"/>
      <c r="CV35" s="1116"/>
      <c r="CW35" s="1116"/>
    </row>
    <row r="36" spans="1:101" ht="60" customHeight="1">
      <c r="A36" s="702"/>
      <c r="B36" s="584" t="s">
        <v>582</v>
      </c>
      <c r="C36" s="609" t="s">
        <v>76</v>
      </c>
      <c r="D36" s="601">
        <v>14</v>
      </c>
      <c r="E36" s="601">
        <v>14</v>
      </c>
      <c r="F36" s="601">
        <v>14</v>
      </c>
      <c r="G36" s="601">
        <v>14</v>
      </c>
      <c r="H36" s="726">
        <f>SUM(I36:V36)</f>
        <v>14</v>
      </c>
      <c r="I36" s="601">
        <v>1</v>
      </c>
      <c r="J36" s="601">
        <v>1</v>
      </c>
      <c r="K36" s="601">
        <v>1</v>
      </c>
      <c r="L36" s="601">
        <v>1</v>
      </c>
      <c r="M36" s="601">
        <v>1</v>
      </c>
      <c r="N36" s="601">
        <v>1</v>
      </c>
      <c r="O36" s="601">
        <v>1</v>
      </c>
      <c r="P36" s="601">
        <v>1</v>
      </c>
      <c r="Q36" s="601">
        <v>1</v>
      </c>
      <c r="R36" s="601">
        <v>1</v>
      </c>
      <c r="S36" s="601">
        <v>1</v>
      </c>
      <c r="T36" s="601">
        <v>1</v>
      </c>
      <c r="U36" s="601">
        <v>1</v>
      </c>
      <c r="V36" s="601">
        <v>1</v>
      </c>
      <c r="W36" s="601">
        <v>14</v>
      </c>
      <c r="X36" s="601">
        <v>14</v>
      </c>
      <c r="Y36" s="601">
        <v>14</v>
      </c>
      <c r="Z36" s="1614">
        <f>COUNTIF(AA36:AN36,"x")</f>
        <v>14</v>
      </c>
      <c r="AA36" s="1615" t="s">
        <v>240</v>
      </c>
      <c r="AB36" s="1615" t="s">
        <v>240</v>
      </c>
      <c r="AC36" s="1615" t="s">
        <v>240</v>
      </c>
      <c r="AD36" s="1615" t="s">
        <v>240</v>
      </c>
      <c r="AE36" s="1615" t="s">
        <v>240</v>
      </c>
      <c r="AF36" s="1615" t="s">
        <v>240</v>
      </c>
      <c r="AG36" s="1615" t="s">
        <v>240</v>
      </c>
      <c r="AH36" s="1615" t="s">
        <v>240</v>
      </c>
      <c r="AI36" s="1615" t="s">
        <v>240</v>
      </c>
      <c r="AJ36" s="1615" t="s">
        <v>240</v>
      </c>
      <c r="AK36" s="1615" t="s">
        <v>240</v>
      </c>
      <c r="AL36" s="1615" t="s">
        <v>240</v>
      </c>
      <c r="AM36" s="1615" t="s">
        <v>240</v>
      </c>
      <c r="AN36" s="1615" t="s">
        <v>240</v>
      </c>
      <c r="AO36" s="1614">
        <f>COUNTIF(AP36:BC36,"x")</f>
        <v>14</v>
      </c>
      <c r="AP36" s="1615" t="s">
        <v>240</v>
      </c>
      <c r="AQ36" s="1615" t="s">
        <v>240</v>
      </c>
      <c r="AR36" s="1615" t="s">
        <v>240</v>
      </c>
      <c r="AS36" s="1615" t="s">
        <v>240</v>
      </c>
      <c r="AT36" s="1615" t="s">
        <v>240</v>
      </c>
      <c r="AU36" s="1615" t="s">
        <v>240</v>
      </c>
      <c r="AV36" s="1615" t="s">
        <v>240</v>
      </c>
      <c r="AW36" s="1615" t="s">
        <v>240</v>
      </c>
      <c r="AX36" s="1615" t="s">
        <v>240</v>
      </c>
      <c r="AY36" s="1615" t="s">
        <v>240</v>
      </c>
      <c r="AZ36" s="1615" t="s">
        <v>240</v>
      </c>
      <c r="BA36" s="1615" t="s">
        <v>240</v>
      </c>
      <c r="BB36" s="1615" t="s">
        <v>240</v>
      </c>
      <c r="BC36" s="1615" t="s">
        <v>240</v>
      </c>
      <c r="BD36" s="843">
        <v>14</v>
      </c>
      <c r="BE36" s="843">
        <v>14</v>
      </c>
      <c r="BF36" s="843">
        <v>14</v>
      </c>
      <c r="BG36" s="975">
        <v>1</v>
      </c>
      <c r="BH36" s="975">
        <v>1</v>
      </c>
      <c r="BI36" s="975">
        <v>1</v>
      </c>
      <c r="BJ36" s="975">
        <v>1</v>
      </c>
      <c r="BK36" s="975">
        <v>1</v>
      </c>
      <c r="BL36" s="975">
        <v>1</v>
      </c>
      <c r="BM36" s="975">
        <v>1</v>
      </c>
      <c r="BN36" s="975">
        <v>1</v>
      </c>
      <c r="BO36" s="975">
        <v>1</v>
      </c>
      <c r="BP36" s="975">
        <v>1</v>
      </c>
      <c r="BQ36" s="975">
        <v>1</v>
      </c>
      <c r="BR36" s="975">
        <v>1</v>
      </c>
      <c r="BS36" s="975">
        <v>1</v>
      </c>
      <c r="BT36" s="975">
        <v>1</v>
      </c>
      <c r="BU36" s="941">
        <f>COUNTIF(BV36:CI36,"x")</f>
        <v>14</v>
      </c>
      <c r="BV36" s="731" t="s">
        <v>240</v>
      </c>
      <c r="BW36" s="731" t="s">
        <v>240</v>
      </c>
      <c r="BX36" s="731" t="s">
        <v>240</v>
      </c>
      <c r="BY36" s="731" t="s">
        <v>240</v>
      </c>
      <c r="BZ36" s="731" t="s">
        <v>240</v>
      </c>
      <c r="CA36" s="731" t="s">
        <v>240</v>
      </c>
      <c r="CB36" s="731" t="s">
        <v>240</v>
      </c>
      <c r="CC36" s="731" t="s">
        <v>240</v>
      </c>
      <c r="CD36" s="731" t="s">
        <v>240</v>
      </c>
      <c r="CE36" s="731" t="s">
        <v>240</v>
      </c>
      <c r="CF36" s="731" t="s">
        <v>240</v>
      </c>
      <c r="CG36" s="731" t="s">
        <v>240</v>
      </c>
      <c r="CH36" s="731" t="s">
        <v>240</v>
      </c>
      <c r="CI36" s="731" t="s">
        <v>240</v>
      </c>
      <c r="CJ36" s="979">
        <v>14</v>
      </c>
      <c r="CK36" s="979">
        <v>14</v>
      </c>
      <c r="CL36" s="975">
        <v>14</v>
      </c>
      <c r="CM36" s="2588">
        <f t="shared" ref="CM36" si="59">CK36/BE36*100</f>
        <v>100</v>
      </c>
      <c r="CN36" s="2588">
        <f t="shared" ref="CN36" si="60">CK36/BU36*100</f>
        <v>100</v>
      </c>
      <c r="CO36" s="1491">
        <f t="shared" si="13"/>
        <v>99.999999999999986</v>
      </c>
      <c r="CP36" s="1491">
        <v>14</v>
      </c>
      <c r="CQ36" s="1984"/>
      <c r="CR36" s="381"/>
      <c r="CS36" s="381"/>
      <c r="CT36" s="1115"/>
    </row>
    <row r="37" spans="1:101" s="77" customFormat="1">
      <c r="A37" s="2055"/>
      <c r="B37" s="584" t="s">
        <v>939</v>
      </c>
      <c r="C37" s="609" t="s">
        <v>32</v>
      </c>
      <c r="D37" s="601"/>
      <c r="E37" s="601"/>
      <c r="F37" s="601"/>
      <c r="G37" s="601"/>
      <c r="H37" s="726"/>
      <c r="I37" s="601"/>
      <c r="J37" s="601"/>
      <c r="K37" s="601"/>
      <c r="L37" s="601"/>
      <c r="M37" s="601"/>
      <c r="N37" s="601"/>
      <c r="O37" s="601"/>
      <c r="P37" s="601"/>
      <c r="Q37" s="601"/>
      <c r="R37" s="601"/>
      <c r="S37" s="601"/>
      <c r="T37" s="601"/>
      <c r="U37" s="601"/>
      <c r="V37" s="601"/>
      <c r="W37" s="601"/>
      <c r="X37" s="601"/>
      <c r="Y37" s="601"/>
      <c r="Z37" s="2074"/>
      <c r="AA37" s="2075"/>
      <c r="AB37" s="2075"/>
      <c r="AC37" s="2075"/>
      <c r="AD37" s="2075"/>
      <c r="AE37" s="2075"/>
      <c r="AF37" s="2075"/>
      <c r="AG37" s="2075"/>
      <c r="AH37" s="2075"/>
      <c r="AI37" s="2075"/>
      <c r="AJ37" s="2075"/>
      <c r="AK37" s="2075"/>
      <c r="AL37" s="2075"/>
      <c r="AM37" s="2075"/>
      <c r="AN37" s="2075"/>
      <c r="AO37" s="2108">
        <f>SUM(AP37:BC37)</f>
        <v>99.999999999999957</v>
      </c>
      <c r="AP37" s="2109">
        <f>1/14*100</f>
        <v>7.1428571428571423</v>
      </c>
      <c r="AQ37" s="2109">
        <f t="shared" ref="AQ37:BC40" si="61">1/14*100</f>
        <v>7.1428571428571423</v>
      </c>
      <c r="AR37" s="2109">
        <f t="shared" si="61"/>
        <v>7.1428571428571423</v>
      </c>
      <c r="AS37" s="2109">
        <f t="shared" si="61"/>
        <v>7.1428571428571423</v>
      </c>
      <c r="AT37" s="2109">
        <f t="shared" si="61"/>
        <v>7.1428571428571423</v>
      </c>
      <c r="AU37" s="2109">
        <f t="shared" si="61"/>
        <v>7.1428571428571423</v>
      </c>
      <c r="AV37" s="2109">
        <f t="shared" si="61"/>
        <v>7.1428571428571423</v>
      </c>
      <c r="AW37" s="2109">
        <f t="shared" si="61"/>
        <v>7.1428571428571423</v>
      </c>
      <c r="AX37" s="2109">
        <f t="shared" si="61"/>
        <v>7.1428571428571423</v>
      </c>
      <c r="AY37" s="2109">
        <f t="shared" si="61"/>
        <v>7.1428571428571423</v>
      </c>
      <c r="AZ37" s="2109">
        <f t="shared" si="61"/>
        <v>7.1428571428571423</v>
      </c>
      <c r="BA37" s="2109">
        <f t="shared" si="61"/>
        <v>7.1428571428571423</v>
      </c>
      <c r="BB37" s="2109">
        <f t="shared" si="61"/>
        <v>7.1428571428571423</v>
      </c>
      <c r="BC37" s="2109">
        <f t="shared" si="61"/>
        <v>7.1428571428571423</v>
      </c>
      <c r="BD37" s="2623">
        <v>100</v>
      </c>
      <c r="BE37" s="2110"/>
      <c r="BF37" s="2108">
        <f>SUM(BG37:BT37)</f>
        <v>99.999999999999957</v>
      </c>
      <c r="BG37" s="2109">
        <f>1/14*100</f>
        <v>7.1428571428571423</v>
      </c>
      <c r="BH37" s="2109">
        <f t="shared" ref="BH37:BT40" si="62">1/14*100</f>
        <v>7.1428571428571423</v>
      </c>
      <c r="BI37" s="2109">
        <f t="shared" si="62"/>
        <v>7.1428571428571423</v>
      </c>
      <c r="BJ37" s="2109">
        <f t="shared" si="62"/>
        <v>7.1428571428571423</v>
      </c>
      <c r="BK37" s="2109">
        <f t="shared" si="62"/>
        <v>7.1428571428571423</v>
      </c>
      <c r="BL37" s="2109">
        <f t="shared" si="62"/>
        <v>7.1428571428571423</v>
      </c>
      <c r="BM37" s="2109">
        <f t="shared" si="62"/>
        <v>7.1428571428571423</v>
      </c>
      <c r="BN37" s="2109">
        <f t="shared" si="62"/>
        <v>7.1428571428571423</v>
      </c>
      <c r="BO37" s="2109">
        <f t="shared" si="62"/>
        <v>7.1428571428571423</v>
      </c>
      <c r="BP37" s="2109">
        <f t="shared" si="62"/>
        <v>7.1428571428571423</v>
      </c>
      <c r="BQ37" s="2109">
        <f t="shared" si="62"/>
        <v>7.1428571428571423</v>
      </c>
      <c r="BR37" s="2109">
        <f t="shared" si="62"/>
        <v>7.1428571428571423</v>
      </c>
      <c r="BS37" s="2109">
        <f t="shared" si="62"/>
        <v>7.1428571428571423</v>
      </c>
      <c r="BT37" s="2109">
        <f t="shared" si="62"/>
        <v>7.1428571428571423</v>
      </c>
      <c r="BU37" s="2108">
        <f>SUM(BV37:CI37)</f>
        <v>99.999999999999957</v>
      </c>
      <c r="BV37" s="2109">
        <f>1/14*100</f>
        <v>7.1428571428571423</v>
      </c>
      <c r="BW37" s="2109">
        <f t="shared" ref="BW37:CI40" si="63">1/14*100</f>
        <v>7.1428571428571423</v>
      </c>
      <c r="BX37" s="2109">
        <f t="shared" si="63"/>
        <v>7.1428571428571423</v>
      </c>
      <c r="BY37" s="2109">
        <f t="shared" si="63"/>
        <v>7.1428571428571423</v>
      </c>
      <c r="BZ37" s="2109">
        <f t="shared" si="63"/>
        <v>7.1428571428571423</v>
      </c>
      <c r="CA37" s="2109">
        <f t="shared" si="63"/>
        <v>7.1428571428571423</v>
      </c>
      <c r="CB37" s="2109">
        <f t="shared" si="63"/>
        <v>7.1428571428571423</v>
      </c>
      <c r="CC37" s="2109">
        <f t="shared" si="63"/>
        <v>7.1428571428571423</v>
      </c>
      <c r="CD37" s="2109">
        <f t="shared" si="63"/>
        <v>7.1428571428571423</v>
      </c>
      <c r="CE37" s="2109">
        <f t="shared" si="63"/>
        <v>7.1428571428571423</v>
      </c>
      <c r="CF37" s="2109">
        <f t="shared" si="63"/>
        <v>7.1428571428571423</v>
      </c>
      <c r="CG37" s="2109">
        <f t="shared" si="63"/>
        <v>7.1428571428571423</v>
      </c>
      <c r="CH37" s="2109">
        <f t="shared" si="63"/>
        <v>7.1428571428571423</v>
      </c>
      <c r="CI37" s="2109">
        <f t="shared" si="63"/>
        <v>7.1428571428571423</v>
      </c>
      <c r="CJ37" s="2579">
        <v>99.999999999999957</v>
      </c>
      <c r="CK37" s="2579">
        <v>99.999999999999957</v>
      </c>
      <c r="CL37" s="2109">
        <v>99.999999999999957</v>
      </c>
      <c r="CM37" s="2588"/>
      <c r="CN37" s="2588">
        <f t="shared" ref="CN37:CN41" si="64">CK37/BU37*100</f>
        <v>100</v>
      </c>
      <c r="CO37" s="1491">
        <f t="shared" si="13"/>
        <v>100</v>
      </c>
      <c r="CP37" s="1491">
        <v>100</v>
      </c>
      <c r="CQ37" s="1984"/>
      <c r="CR37" s="434"/>
      <c r="CS37" s="434"/>
      <c r="CT37" s="1115"/>
      <c r="CU37" s="1112"/>
      <c r="CV37" s="1112"/>
      <c r="CW37" s="1112"/>
    </row>
    <row r="38" spans="1:101" s="77" customFormat="1">
      <c r="A38" s="2055"/>
      <c r="B38" s="584" t="s">
        <v>940</v>
      </c>
      <c r="C38" s="609" t="s">
        <v>32</v>
      </c>
      <c r="D38" s="601"/>
      <c r="E38" s="601"/>
      <c r="F38" s="601"/>
      <c r="G38" s="601"/>
      <c r="H38" s="726"/>
      <c r="I38" s="601"/>
      <c r="J38" s="601"/>
      <c r="K38" s="601"/>
      <c r="L38" s="601"/>
      <c r="M38" s="601"/>
      <c r="N38" s="601"/>
      <c r="O38" s="601"/>
      <c r="P38" s="601"/>
      <c r="Q38" s="601"/>
      <c r="R38" s="601"/>
      <c r="S38" s="601"/>
      <c r="T38" s="601"/>
      <c r="U38" s="601"/>
      <c r="V38" s="601"/>
      <c r="W38" s="601"/>
      <c r="X38" s="601"/>
      <c r="Y38" s="601"/>
      <c r="Z38" s="2074"/>
      <c r="AA38" s="2075"/>
      <c r="AB38" s="2075"/>
      <c r="AC38" s="2075"/>
      <c r="AD38" s="2075"/>
      <c r="AE38" s="2075"/>
      <c r="AF38" s="2075"/>
      <c r="AG38" s="2075"/>
      <c r="AH38" s="2075"/>
      <c r="AI38" s="2075"/>
      <c r="AJ38" s="2075"/>
      <c r="AK38" s="2075"/>
      <c r="AL38" s="2075"/>
      <c r="AM38" s="2075"/>
      <c r="AN38" s="2075"/>
      <c r="AO38" s="2108">
        <f>SUM(AP38:BC38)</f>
        <v>64.285714285714263</v>
      </c>
      <c r="AP38" s="2109">
        <f t="shared" ref="AP38:AP40" si="65">1/14*100</f>
        <v>7.1428571428571423</v>
      </c>
      <c r="AQ38" s="2109">
        <f t="shared" si="61"/>
        <v>7.1428571428571423</v>
      </c>
      <c r="AR38" s="2109">
        <f t="shared" si="61"/>
        <v>7.1428571428571423</v>
      </c>
      <c r="AS38" s="2109"/>
      <c r="AT38" s="2109">
        <f t="shared" si="61"/>
        <v>7.1428571428571423</v>
      </c>
      <c r="AU38" s="2109">
        <f t="shared" si="61"/>
        <v>7.1428571428571423</v>
      </c>
      <c r="AV38" s="2109"/>
      <c r="AW38" s="2109"/>
      <c r="AX38" s="2109">
        <f t="shared" si="61"/>
        <v>7.1428571428571423</v>
      </c>
      <c r="AY38" s="2109"/>
      <c r="AZ38" s="2109">
        <f t="shared" si="61"/>
        <v>7.1428571428571423</v>
      </c>
      <c r="BA38" s="2109">
        <f t="shared" si="61"/>
        <v>7.1428571428571423</v>
      </c>
      <c r="BB38" s="2109">
        <f t="shared" si="61"/>
        <v>7.1428571428571423</v>
      </c>
      <c r="BC38" s="2109"/>
      <c r="BD38" s="2623">
        <v>64.3</v>
      </c>
      <c r="BE38" s="2110"/>
      <c r="BF38" s="2108">
        <f>SUM(BG38:BT38)</f>
        <v>64.285714285714263</v>
      </c>
      <c r="BG38" s="2109">
        <f t="shared" ref="BG38:BG40" si="66">1/14*100</f>
        <v>7.1428571428571423</v>
      </c>
      <c r="BH38" s="2109">
        <f t="shared" si="62"/>
        <v>7.1428571428571423</v>
      </c>
      <c r="BI38" s="2109">
        <f t="shared" si="62"/>
        <v>7.1428571428571423</v>
      </c>
      <c r="BJ38" s="2109"/>
      <c r="BK38" s="2109">
        <f t="shared" si="62"/>
        <v>7.1428571428571423</v>
      </c>
      <c r="BL38" s="2109">
        <f t="shared" si="62"/>
        <v>7.1428571428571423</v>
      </c>
      <c r="BM38" s="2109"/>
      <c r="BN38" s="2109"/>
      <c r="BO38" s="2109">
        <f t="shared" si="62"/>
        <v>7.1428571428571423</v>
      </c>
      <c r="BP38" s="2109"/>
      <c r="BQ38" s="2109">
        <f t="shared" si="62"/>
        <v>7.1428571428571423</v>
      </c>
      <c r="BR38" s="2109">
        <f t="shared" si="62"/>
        <v>7.1428571428571423</v>
      </c>
      <c r="BS38" s="2109">
        <f t="shared" si="62"/>
        <v>7.1428571428571423</v>
      </c>
      <c r="BT38" s="2109"/>
      <c r="BU38" s="2108">
        <f>SUM(BV38:CI38)</f>
        <v>64.285714285714263</v>
      </c>
      <c r="BV38" s="2109">
        <f t="shared" ref="BV38:BV40" si="67">1/14*100</f>
        <v>7.1428571428571423</v>
      </c>
      <c r="BW38" s="2109">
        <f t="shared" si="63"/>
        <v>7.1428571428571423</v>
      </c>
      <c r="BX38" s="2109">
        <f t="shared" si="63"/>
        <v>7.1428571428571423</v>
      </c>
      <c r="BY38" s="2109"/>
      <c r="BZ38" s="2109">
        <f t="shared" si="63"/>
        <v>7.1428571428571423</v>
      </c>
      <c r="CA38" s="2109">
        <f t="shared" si="63"/>
        <v>7.1428571428571423</v>
      </c>
      <c r="CB38" s="2109"/>
      <c r="CC38" s="2109"/>
      <c r="CD38" s="2109">
        <f t="shared" si="63"/>
        <v>7.1428571428571423</v>
      </c>
      <c r="CE38" s="2109"/>
      <c r="CF38" s="2109">
        <f t="shared" si="63"/>
        <v>7.1428571428571423</v>
      </c>
      <c r="CG38" s="2109">
        <f t="shared" si="63"/>
        <v>7.1428571428571423</v>
      </c>
      <c r="CH38" s="2109">
        <f t="shared" si="63"/>
        <v>7.1428571428571423</v>
      </c>
      <c r="CI38" s="2109"/>
      <c r="CJ38" s="2579">
        <v>64.285714285714263</v>
      </c>
      <c r="CK38" s="2579">
        <v>64.285714285714263</v>
      </c>
      <c r="CL38" s="2109">
        <v>64.285714285714263</v>
      </c>
      <c r="CM38" s="2588"/>
      <c r="CN38" s="2588">
        <f t="shared" si="64"/>
        <v>100</v>
      </c>
      <c r="CO38" s="1491">
        <f t="shared" si="13"/>
        <v>99.999999999999986</v>
      </c>
      <c r="CP38" s="1491">
        <v>64.3</v>
      </c>
      <c r="CQ38" s="1984"/>
      <c r="CR38" s="434"/>
      <c r="CS38" s="434"/>
      <c r="CT38" s="1115"/>
      <c r="CU38" s="1112"/>
      <c r="CV38" s="1112"/>
      <c r="CW38" s="1112"/>
    </row>
    <row r="39" spans="1:101" s="77" customFormat="1">
      <c r="A39" s="2055"/>
      <c r="B39" s="584" t="s">
        <v>941</v>
      </c>
      <c r="C39" s="609" t="s">
        <v>32</v>
      </c>
      <c r="D39" s="601"/>
      <c r="E39" s="601"/>
      <c r="F39" s="601"/>
      <c r="G39" s="601"/>
      <c r="H39" s="726"/>
      <c r="I39" s="601"/>
      <c r="J39" s="601"/>
      <c r="K39" s="601"/>
      <c r="L39" s="601"/>
      <c r="M39" s="601"/>
      <c r="N39" s="601"/>
      <c r="O39" s="601"/>
      <c r="P39" s="601"/>
      <c r="Q39" s="601"/>
      <c r="R39" s="601"/>
      <c r="S39" s="601"/>
      <c r="T39" s="601"/>
      <c r="U39" s="601"/>
      <c r="V39" s="601"/>
      <c r="W39" s="601"/>
      <c r="X39" s="601"/>
      <c r="Y39" s="601"/>
      <c r="Z39" s="2074"/>
      <c r="AA39" s="2075"/>
      <c r="AB39" s="2075"/>
      <c r="AC39" s="2075"/>
      <c r="AD39" s="2075"/>
      <c r="AE39" s="2075"/>
      <c r="AF39" s="2075"/>
      <c r="AG39" s="2075"/>
      <c r="AH39" s="2075"/>
      <c r="AI39" s="2075"/>
      <c r="AJ39" s="2075"/>
      <c r="AK39" s="2075"/>
      <c r="AL39" s="2075"/>
      <c r="AM39" s="2075"/>
      <c r="AN39" s="2075"/>
      <c r="AO39" s="2108">
        <f>SUM(AP39:BC39)</f>
        <v>99.999999999999957</v>
      </c>
      <c r="AP39" s="2109">
        <f t="shared" si="65"/>
        <v>7.1428571428571423</v>
      </c>
      <c r="AQ39" s="2109">
        <f t="shared" si="61"/>
        <v>7.1428571428571423</v>
      </c>
      <c r="AR39" s="2109">
        <f t="shared" si="61"/>
        <v>7.1428571428571423</v>
      </c>
      <c r="AS39" s="2109">
        <f t="shared" si="61"/>
        <v>7.1428571428571423</v>
      </c>
      <c r="AT39" s="2109">
        <f t="shared" si="61"/>
        <v>7.1428571428571423</v>
      </c>
      <c r="AU39" s="2109">
        <f t="shared" si="61"/>
        <v>7.1428571428571423</v>
      </c>
      <c r="AV39" s="2109">
        <f t="shared" si="61"/>
        <v>7.1428571428571423</v>
      </c>
      <c r="AW39" s="2109">
        <f t="shared" si="61"/>
        <v>7.1428571428571423</v>
      </c>
      <c r="AX39" s="2109">
        <f t="shared" si="61"/>
        <v>7.1428571428571423</v>
      </c>
      <c r="AY39" s="2109">
        <f t="shared" si="61"/>
        <v>7.1428571428571423</v>
      </c>
      <c r="AZ39" s="2109">
        <f t="shared" si="61"/>
        <v>7.1428571428571423</v>
      </c>
      <c r="BA39" s="2109">
        <f t="shared" si="61"/>
        <v>7.1428571428571423</v>
      </c>
      <c r="BB39" s="2109">
        <f t="shared" si="61"/>
        <v>7.1428571428571423</v>
      </c>
      <c r="BC39" s="2109">
        <f t="shared" si="61"/>
        <v>7.1428571428571423</v>
      </c>
      <c r="BD39" s="2623">
        <v>100</v>
      </c>
      <c r="BE39" s="2110"/>
      <c r="BF39" s="2108">
        <f>SUM(BG39:BT39)</f>
        <v>99.999999999999957</v>
      </c>
      <c r="BG39" s="2109">
        <f t="shared" si="66"/>
        <v>7.1428571428571423</v>
      </c>
      <c r="BH39" s="2109">
        <f t="shared" si="62"/>
        <v>7.1428571428571423</v>
      </c>
      <c r="BI39" s="2109">
        <f t="shared" si="62"/>
        <v>7.1428571428571423</v>
      </c>
      <c r="BJ39" s="2109">
        <f t="shared" si="62"/>
        <v>7.1428571428571423</v>
      </c>
      <c r="BK39" s="2109">
        <f t="shared" si="62"/>
        <v>7.1428571428571423</v>
      </c>
      <c r="BL39" s="2109">
        <f t="shared" si="62"/>
        <v>7.1428571428571423</v>
      </c>
      <c r="BM39" s="2109">
        <f t="shared" si="62"/>
        <v>7.1428571428571423</v>
      </c>
      <c r="BN39" s="2109">
        <f t="shared" si="62"/>
        <v>7.1428571428571423</v>
      </c>
      <c r="BO39" s="2109">
        <f t="shared" si="62"/>
        <v>7.1428571428571423</v>
      </c>
      <c r="BP39" s="2109">
        <f t="shared" si="62"/>
        <v>7.1428571428571423</v>
      </c>
      <c r="BQ39" s="2109">
        <f t="shared" si="62"/>
        <v>7.1428571428571423</v>
      </c>
      <c r="BR39" s="2109">
        <f t="shared" si="62"/>
        <v>7.1428571428571423</v>
      </c>
      <c r="BS39" s="2109">
        <f t="shared" si="62"/>
        <v>7.1428571428571423</v>
      </c>
      <c r="BT39" s="2109">
        <f t="shared" si="62"/>
        <v>7.1428571428571423</v>
      </c>
      <c r="BU39" s="2108">
        <f>SUM(BV39:CI39)</f>
        <v>99.999999999999957</v>
      </c>
      <c r="BV39" s="2109">
        <f t="shared" si="67"/>
        <v>7.1428571428571423</v>
      </c>
      <c r="BW39" s="2109">
        <f t="shared" si="63"/>
        <v>7.1428571428571423</v>
      </c>
      <c r="BX39" s="2109">
        <f t="shared" si="63"/>
        <v>7.1428571428571423</v>
      </c>
      <c r="BY39" s="2109">
        <f t="shared" si="63"/>
        <v>7.1428571428571423</v>
      </c>
      <c r="BZ39" s="2109">
        <f t="shared" si="63"/>
        <v>7.1428571428571423</v>
      </c>
      <c r="CA39" s="2109">
        <f t="shared" si="63"/>
        <v>7.1428571428571423</v>
      </c>
      <c r="CB39" s="2109">
        <f t="shared" si="63"/>
        <v>7.1428571428571423</v>
      </c>
      <c r="CC39" s="2109">
        <f t="shared" si="63"/>
        <v>7.1428571428571423</v>
      </c>
      <c r="CD39" s="2109">
        <f t="shared" si="63"/>
        <v>7.1428571428571423</v>
      </c>
      <c r="CE39" s="2109">
        <f t="shared" si="63"/>
        <v>7.1428571428571423</v>
      </c>
      <c r="CF39" s="2109">
        <f t="shared" si="63"/>
        <v>7.1428571428571423</v>
      </c>
      <c r="CG39" s="2109">
        <f t="shared" si="63"/>
        <v>7.1428571428571423</v>
      </c>
      <c r="CH39" s="2109">
        <f t="shared" si="63"/>
        <v>7.1428571428571423</v>
      </c>
      <c r="CI39" s="2109">
        <f t="shared" si="63"/>
        <v>7.1428571428571423</v>
      </c>
      <c r="CJ39" s="2579">
        <v>99.999999999999957</v>
      </c>
      <c r="CK39" s="2579">
        <v>99.999999999999957</v>
      </c>
      <c r="CL39" s="2109">
        <v>99.999999999999957</v>
      </c>
      <c r="CM39" s="2588"/>
      <c r="CN39" s="2588">
        <f t="shared" si="64"/>
        <v>100</v>
      </c>
      <c r="CO39" s="1491">
        <f t="shared" si="13"/>
        <v>100</v>
      </c>
      <c r="CP39" s="1491">
        <v>100</v>
      </c>
      <c r="CQ39" s="1984"/>
      <c r="CR39" s="434"/>
      <c r="CS39" s="434"/>
      <c r="CT39" s="1115"/>
      <c r="CU39" s="1112"/>
      <c r="CV39" s="1112"/>
      <c r="CW39" s="1112"/>
    </row>
    <row r="40" spans="1:101" s="77" customFormat="1" ht="30">
      <c r="A40" s="2055"/>
      <c r="B40" s="584" t="s">
        <v>942</v>
      </c>
      <c r="C40" s="609" t="s">
        <v>32</v>
      </c>
      <c r="D40" s="601"/>
      <c r="E40" s="601"/>
      <c r="F40" s="601"/>
      <c r="G40" s="601"/>
      <c r="H40" s="726"/>
      <c r="I40" s="601"/>
      <c r="J40" s="601"/>
      <c r="K40" s="601"/>
      <c r="L40" s="601"/>
      <c r="M40" s="601"/>
      <c r="N40" s="601"/>
      <c r="O40" s="601"/>
      <c r="P40" s="601"/>
      <c r="Q40" s="601"/>
      <c r="R40" s="601"/>
      <c r="S40" s="601"/>
      <c r="T40" s="601"/>
      <c r="U40" s="601"/>
      <c r="V40" s="601"/>
      <c r="W40" s="601"/>
      <c r="X40" s="601"/>
      <c r="Y40" s="601"/>
      <c r="Z40" s="2074"/>
      <c r="AA40" s="2075"/>
      <c r="AB40" s="2075"/>
      <c r="AC40" s="2075"/>
      <c r="AD40" s="2075"/>
      <c r="AE40" s="2075"/>
      <c r="AF40" s="2075"/>
      <c r="AG40" s="2075"/>
      <c r="AH40" s="2075"/>
      <c r="AI40" s="2075"/>
      <c r="AJ40" s="2075"/>
      <c r="AK40" s="2075"/>
      <c r="AL40" s="2075"/>
      <c r="AM40" s="2075"/>
      <c r="AN40" s="2075"/>
      <c r="AO40" s="2108">
        <f>SUM(AP40:BC40)</f>
        <v>85.71428571428568</v>
      </c>
      <c r="AP40" s="2109">
        <f t="shared" si="65"/>
        <v>7.1428571428571423</v>
      </c>
      <c r="AQ40" s="2109">
        <f t="shared" si="61"/>
        <v>7.1428571428571423</v>
      </c>
      <c r="AR40" s="2109">
        <f t="shared" si="61"/>
        <v>7.1428571428571423</v>
      </c>
      <c r="AS40" s="2109">
        <f t="shared" si="61"/>
        <v>7.1428571428571423</v>
      </c>
      <c r="AT40" s="2109">
        <f t="shared" si="61"/>
        <v>7.1428571428571423</v>
      </c>
      <c r="AU40" s="2109">
        <f t="shared" si="61"/>
        <v>7.1428571428571423</v>
      </c>
      <c r="AV40" s="2109">
        <f t="shared" si="61"/>
        <v>7.1428571428571423</v>
      </c>
      <c r="AW40" s="2109"/>
      <c r="AX40" s="2109">
        <f t="shared" si="61"/>
        <v>7.1428571428571423</v>
      </c>
      <c r="AY40" s="2109"/>
      <c r="AZ40" s="2109">
        <f t="shared" si="61"/>
        <v>7.1428571428571423</v>
      </c>
      <c r="BA40" s="2109">
        <f t="shared" si="61"/>
        <v>7.1428571428571423</v>
      </c>
      <c r="BB40" s="2109">
        <f t="shared" si="61"/>
        <v>7.1428571428571423</v>
      </c>
      <c r="BC40" s="2109">
        <f t="shared" si="61"/>
        <v>7.1428571428571423</v>
      </c>
      <c r="BD40" s="2623">
        <v>85.7</v>
      </c>
      <c r="BE40" s="2110"/>
      <c r="BF40" s="2108">
        <f>SUM(BG40:BT40)</f>
        <v>85.71428571428568</v>
      </c>
      <c r="BG40" s="2109">
        <f t="shared" si="66"/>
        <v>7.1428571428571423</v>
      </c>
      <c r="BH40" s="2109">
        <f t="shared" si="62"/>
        <v>7.1428571428571423</v>
      </c>
      <c r="BI40" s="2109">
        <f t="shared" si="62"/>
        <v>7.1428571428571423</v>
      </c>
      <c r="BJ40" s="2109">
        <f t="shared" si="62"/>
        <v>7.1428571428571423</v>
      </c>
      <c r="BK40" s="2109">
        <f t="shared" si="62"/>
        <v>7.1428571428571423</v>
      </c>
      <c r="BL40" s="2109">
        <f t="shared" si="62"/>
        <v>7.1428571428571423</v>
      </c>
      <c r="BM40" s="2109">
        <f t="shared" si="62"/>
        <v>7.1428571428571423</v>
      </c>
      <c r="BN40" s="2109"/>
      <c r="BO40" s="2109">
        <f t="shared" si="62"/>
        <v>7.1428571428571423</v>
      </c>
      <c r="BP40" s="2109"/>
      <c r="BQ40" s="2109">
        <f t="shared" si="62"/>
        <v>7.1428571428571423</v>
      </c>
      <c r="BR40" s="2109">
        <f t="shared" si="62"/>
        <v>7.1428571428571423</v>
      </c>
      <c r="BS40" s="2109">
        <f t="shared" si="62"/>
        <v>7.1428571428571423</v>
      </c>
      <c r="BT40" s="2109">
        <f t="shared" si="62"/>
        <v>7.1428571428571423</v>
      </c>
      <c r="BU40" s="2108">
        <f>SUM(BV40:CI40)</f>
        <v>85.71428571428568</v>
      </c>
      <c r="BV40" s="2109">
        <f t="shared" si="67"/>
        <v>7.1428571428571423</v>
      </c>
      <c r="BW40" s="2109">
        <f t="shared" si="63"/>
        <v>7.1428571428571423</v>
      </c>
      <c r="BX40" s="2109">
        <f t="shared" si="63"/>
        <v>7.1428571428571423</v>
      </c>
      <c r="BY40" s="2109">
        <f t="shared" si="63"/>
        <v>7.1428571428571423</v>
      </c>
      <c r="BZ40" s="2109">
        <f t="shared" si="63"/>
        <v>7.1428571428571423</v>
      </c>
      <c r="CA40" s="2109">
        <f t="shared" si="63"/>
        <v>7.1428571428571423</v>
      </c>
      <c r="CB40" s="2109">
        <f t="shared" si="63"/>
        <v>7.1428571428571423</v>
      </c>
      <c r="CC40" s="2109"/>
      <c r="CD40" s="2109">
        <f t="shared" si="63"/>
        <v>7.1428571428571423</v>
      </c>
      <c r="CE40" s="2109"/>
      <c r="CF40" s="2109">
        <f t="shared" si="63"/>
        <v>7.1428571428571423</v>
      </c>
      <c r="CG40" s="2109">
        <f t="shared" si="63"/>
        <v>7.1428571428571423</v>
      </c>
      <c r="CH40" s="2109">
        <f t="shared" si="63"/>
        <v>7.1428571428571423</v>
      </c>
      <c r="CI40" s="2109">
        <f t="shared" si="63"/>
        <v>7.1428571428571423</v>
      </c>
      <c r="CJ40" s="2579">
        <v>85.71428571428568</v>
      </c>
      <c r="CK40" s="2579">
        <v>85.71428571428568</v>
      </c>
      <c r="CL40" s="2109">
        <v>85.71428571428568</v>
      </c>
      <c r="CM40" s="2588"/>
      <c r="CN40" s="2588">
        <f t="shared" si="64"/>
        <v>100</v>
      </c>
      <c r="CO40" s="1491">
        <f t="shared" si="13"/>
        <v>100</v>
      </c>
      <c r="CP40" s="1491">
        <v>85.7</v>
      </c>
      <c r="CQ40" s="1984"/>
      <c r="CR40" s="434"/>
      <c r="CS40" s="434"/>
      <c r="CT40" s="1115"/>
      <c r="CU40" s="1112"/>
      <c r="CV40" s="1112"/>
      <c r="CW40" s="1112"/>
    </row>
    <row r="41" spans="1:101" s="118" customFormat="1" ht="28.5" customHeight="1">
      <c r="A41" s="694" t="s">
        <v>452</v>
      </c>
      <c r="B41" s="611" t="s">
        <v>583</v>
      </c>
      <c r="C41" s="461" t="s">
        <v>103</v>
      </c>
      <c r="D41" s="721">
        <f>D43+D45+D47+D49+D51</f>
        <v>1156</v>
      </c>
      <c r="E41" s="721">
        <v>1224</v>
      </c>
      <c r="F41" s="721">
        <v>1224</v>
      </c>
      <c r="G41" s="721">
        <v>1129</v>
      </c>
      <c r="H41" s="721">
        <f t="shared" ref="H41:AN41" si="68">H43+H45+H47+H49+H51</f>
        <v>1199</v>
      </c>
      <c r="I41" s="721">
        <f t="shared" si="68"/>
        <v>164</v>
      </c>
      <c r="J41" s="721">
        <f t="shared" si="68"/>
        <v>69</v>
      </c>
      <c r="K41" s="721">
        <f t="shared" si="68"/>
        <v>75</v>
      </c>
      <c r="L41" s="721">
        <f t="shared" si="68"/>
        <v>46</v>
      </c>
      <c r="M41" s="721">
        <f t="shared" si="68"/>
        <v>91</v>
      </c>
      <c r="N41" s="721">
        <f t="shared" si="68"/>
        <v>46</v>
      </c>
      <c r="O41" s="721">
        <f t="shared" si="68"/>
        <v>105</v>
      </c>
      <c r="P41" s="721">
        <f t="shared" si="68"/>
        <v>101</v>
      </c>
      <c r="Q41" s="721">
        <f t="shared" si="68"/>
        <v>87</v>
      </c>
      <c r="R41" s="721">
        <f t="shared" si="68"/>
        <v>55</v>
      </c>
      <c r="S41" s="721">
        <f t="shared" si="68"/>
        <v>83</v>
      </c>
      <c r="T41" s="721">
        <f t="shared" si="68"/>
        <v>62</v>
      </c>
      <c r="U41" s="721">
        <f t="shared" si="68"/>
        <v>60</v>
      </c>
      <c r="V41" s="721">
        <f t="shared" si="68"/>
        <v>155</v>
      </c>
      <c r="W41" s="721">
        <f t="shared" si="68"/>
        <v>1168</v>
      </c>
      <c r="X41" s="721">
        <f t="shared" si="68"/>
        <v>1168</v>
      </c>
      <c r="Y41" s="721">
        <f t="shared" si="68"/>
        <v>1168</v>
      </c>
      <c r="Z41" s="1631">
        <f t="shared" si="68"/>
        <v>1165</v>
      </c>
      <c r="AA41" s="1631">
        <f t="shared" si="68"/>
        <v>150</v>
      </c>
      <c r="AB41" s="1631">
        <f t="shared" si="68"/>
        <v>68</v>
      </c>
      <c r="AC41" s="1631">
        <f t="shared" si="68"/>
        <v>78</v>
      </c>
      <c r="AD41" s="1631">
        <f t="shared" si="68"/>
        <v>43</v>
      </c>
      <c r="AE41" s="1631">
        <f t="shared" si="68"/>
        <v>79</v>
      </c>
      <c r="AF41" s="1631">
        <f t="shared" si="68"/>
        <v>49</v>
      </c>
      <c r="AG41" s="1631">
        <f t="shared" si="68"/>
        <v>100</v>
      </c>
      <c r="AH41" s="1631">
        <f t="shared" si="68"/>
        <v>98</v>
      </c>
      <c r="AI41" s="1631">
        <f t="shared" si="68"/>
        <v>86</v>
      </c>
      <c r="AJ41" s="1631">
        <f t="shared" si="68"/>
        <v>53</v>
      </c>
      <c r="AK41" s="1631">
        <f t="shared" si="68"/>
        <v>85</v>
      </c>
      <c r="AL41" s="1631">
        <f t="shared" si="68"/>
        <v>61</v>
      </c>
      <c r="AM41" s="1631">
        <f t="shared" si="68"/>
        <v>54</v>
      </c>
      <c r="AN41" s="1631">
        <f t="shared" si="68"/>
        <v>161</v>
      </c>
      <c r="AO41" s="1631">
        <f t="shared" ref="AO41" si="69">AO43+AO45+AO47+AO49+AO51</f>
        <v>1230</v>
      </c>
      <c r="AP41" s="1631">
        <f t="shared" ref="AP41:BT41" si="70">AP43+AP45+AP47+AP49+AP51</f>
        <v>164</v>
      </c>
      <c r="AQ41" s="1631">
        <f t="shared" si="70"/>
        <v>74</v>
      </c>
      <c r="AR41" s="1631">
        <f t="shared" si="70"/>
        <v>79</v>
      </c>
      <c r="AS41" s="1631">
        <f t="shared" si="70"/>
        <v>48</v>
      </c>
      <c r="AT41" s="1631">
        <f t="shared" si="70"/>
        <v>94</v>
      </c>
      <c r="AU41" s="1631">
        <f t="shared" si="70"/>
        <v>46</v>
      </c>
      <c r="AV41" s="1631">
        <f t="shared" si="70"/>
        <v>108</v>
      </c>
      <c r="AW41" s="1631">
        <f t="shared" si="70"/>
        <v>104</v>
      </c>
      <c r="AX41" s="1631">
        <f t="shared" si="70"/>
        <v>90</v>
      </c>
      <c r="AY41" s="1631">
        <f t="shared" si="70"/>
        <v>55</v>
      </c>
      <c r="AZ41" s="1631">
        <f t="shared" si="70"/>
        <v>82</v>
      </c>
      <c r="BA41" s="1631">
        <f t="shared" si="70"/>
        <v>65</v>
      </c>
      <c r="BB41" s="1631">
        <f t="shared" si="70"/>
        <v>63</v>
      </c>
      <c r="BC41" s="1631">
        <f t="shared" si="70"/>
        <v>158</v>
      </c>
      <c r="BD41" s="1631">
        <f t="shared" si="70"/>
        <v>1165</v>
      </c>
      <c r="BE41" s="1631">
        <f t="shared" si="70"/>
        <v>1153</v>
      </c>
      <c r="BF41" s="1631">
        <f t="shared" si="70"/>
        <v>1131</v>
      </c>
      <c r="BG41" s="1649">
        <f t="shared" si="70"/>
        <v>154</v>
      </c>
      <c r="BH41" s="1649">
        <f t="shared" si="70"/>
        <v>65</v>
      </c>
      <c r="BI41" s="1649">
        <f t="shared" si="70"/>
        <v>77</v>
      </c>
      <c r="BJ41" s="1649">
        <f t="shared" si="70"/>
        <v>42</v>
      </c>
      <c r="BK41" s="1649">
        <f t="shared" si="70"/>
        <v>76</v>
      </c>
      <c r="BL41" s="1649">
        <f t="shared" si="70"/>
        <v>44</v>
      </c>
      <c r="BM41" s="1649">
        <f t="shared" si="70"/>
        <v>96</v>
      </c>
      <c r="BN41" s="1649">
        <f t="shared" si="70"/>
        <v>98</v>
      </c>
      <c r="BO41" s="1649">
        <f t="shared" si="70"/>
        <v>85</v>
      </c>
      <c r="BP41" s="1649">
        <f t="shared" si="70"/>
        <v>48</v>
      </c>
      <c r="BQ41" s="1649">
        <f t="shared" si="70"/>
        <v>82</v>
      </c>
      <c r="BR41" s="1649">
        <f t="shared" si="70"/>
        <v>56</v>
      </c>
      <c r="BS41" s="1649">
        <f t="shared" si="70"/>
        <v>58</v>
      </c>
      <c r="BT41" s="1649">
        <f t="shared" si="70"/>
        <v>150</v>
      </c>
      <c r="BU41" s="1649">
        <f>SUM(BV41:CI41)</f>
        <v>1190</v>
      </c>
      <c r="BV41" s="1650">
        <f>BV43+BV45+BV47+BV49+BV51</f>
        <v>165</v>
      </c>
      <c r="BW41" s="1650">
        <f t="shared" ref="BW41:CI41" si="71">BW43+BW45+BW47+BW49+BW51</f>
        <v>69</v>
      </c>
      <c r="BX41" s="1650">
        <f t="shared" si="71"/>
        <v>80</v>
      </c>
      <c r="BY41" s="1650">
        <f t="shared" si="71"/>
        <v>45</v>
      </c>
      <c r="BZ41" s="1650">
        <f t="shared" si="71"/>
        <v>80</v>
      </c>
      <c r="CA41" s="1650">
        <f t="shared" si="71"/>
        <v>47</v>
      </c>
      <c r="CB41" s="1650">
        <f t="shared" si="71"/>
        <v>99</v>
      </c>
      <c r="CC41" s="1650">
        <f t="shared" si="71"/>
        <v>102</v>
      </c>
      <c r="CD41" s="1650">
        <f t="shared" si="71"/>
        <v>88</v>
      </c>
      <c r="CE41" s="1650">
        <f t="shared" si="71"/>
        <v>52</v>
      </c>
      <c r="CF41" s="1650">
        <f t="shared" si="71"/>
        <v>84</v>
      </c>
      <c r="CG41" s="1650">
        <f t="shared" si="71"/>
        <v>60</v>
      </c>
      <c r="CH41" s="1650">
        <f t="shared" si="71"/>
        <v>63</v>
      </c>
      <c r="CI41" s="1650">
        <f t="shared" si="71"/>
        <v>156</v>
      </c>
      <c r="CJ41" s="2624">
        <f>+CJ43+CJ45+CJ47+CJ49+CJ51</f>
        <v>1100</v>
      </c>
      <c r="CK41" s="2624">
        <f t="shared" ref="CK41:CL41" si="72">+CK43+CK45+CK47+CK49+CK51</f>
        <v>1100</v>
      </c>
      <c r="CL41" s="2624">
        <f t="shared" si="72"/>
        <v>1190</v>
      </c>
      <c r="CM41" s="2587">
        <f t="shared" ref="CM41" si="73">CK41/BE41*100</f>
        <v>95.403295750216827</v>
      </c>
      <c r="CN41" s="2587">
        <f t="shared" si="64"/>
        <v>92.436974789915965</v>
      </c>
      <c r="CO41" s="2622">
        <f t="shared" si="13"/>
        <v>100</v>
      </c>
      <c r="CP41" s="2587">
        <f>+CP43+CP45+CP47+CP49+CP51</f>
        <v>1224</v>
      </c>
      <c r="CQ41" s="1981"/>
      <c r="CR41" s="419"/>
      <c r="CS41" s="419"/>
      <c r="CT41" s="1115">
        <f>BF41-Z41</f>
        <v>-34</v>
      </c>
      <c r="CU41" s="1115"/>
      <c r="CV41" s="1116"/>
      <c r="CW41" s="1116"/>
    </row>
    <row r="42" spans="1:101" s="127" customFormat="1" ht="19.5" customHeight="1">
      <c r="A42" s="693"/>
      <c r="B42" s="425" t="s">
        <v>584</v>
      </c>
      <c r="C42" s="633" t="s">
        <v>32</v>
      </c>
      <c r="D42" s="600">
        <v>99.052114060964001</v>
      </c>
      <c r="E42" s="573">
        <v>98.202614379085006</v>
      </c>
      <c r="F42" s="573">
        <v>98.202614379085006</v>
      </c>
      <c r="G42" s="573">
        <v>99.379982285208143</v>
      </c>
      <c r="H42" s="716">
        <f>1194/H41*100</f>
        <v>99.582985821517937</v>
      </c>
      <c r="I42" s="722">
        <v>100</v>
      </c>
      <c r="J42" s="722">
        <v>100</v>
      </c>
      <c r="K42" s="722">
        <f>74/K41*100</f>
        <v>98.666666666666671</v>
      </c>
      <c r="L42" s="722">
        <v>100</v>
      </c>
      <c r="M42" s="722">
        <v>100</v>
      </c>
      <c r="N42" s="722">
        <v>100</v>
      </c>
      <c r="O42" s="722">
        <f>104/O41*100</f>
        <v>99.047619047619051</v>
      </c>
      <c r="P42" s="722">
        <f>100/P41*100</f>
        <v>99.009900990099013</v>
      </c>
      <c r="Q42" s="722">
        <v>100</v>
      </c>
      <c r="R42" s="722">
        <v>100</v>
      </c>
      <c r="S42" s="722">
        <v>100</v>
      </c>
      <c r="T42" s="722">
        <f>60/T41*100</f>
        <v>96.774193548387103</v>
      </c>
      <c r="U42" s="722">
        <v>100</v>
      </c>
      <c r="V42" s="722">
        <v>100</v>
      </c>
      <c r="W42" s="722">
        <f>(342+482+253+77+7)*100/W41</f>
        <v>99.400684931506845</v>
      </c>
      <c r="X42" s="722">
        <f>(342+482+253+77+7)*100/X41</f>
        <v>99.400684931506845</v>
      </c>
      <c r="Y42" s="722">
        <f>(342+482+253+77+7)*100/Y41</f>
        <v>99.400684931506845</v>
      </c>
      <c r="Z42" s="1450">
        <f>1163*100/Z41</f>
        <v>99.828326180257505</v>
      </c>
      <c r="AA42" s="1450">
        <v>100</v>
      </c>
      <c r="AB42" s="1450">
        <v>100</v>
      </c>
      <c r="AC42" s="1450">
        <v>100</v>
      </c>
      <c r="AD42" s="1450">
        <v>100</v>
      </c>
      <c r="AE42" s="1450">
        <v>100</v>
      </c>
      <c r="AF42" s="1450">
        <v>100</v>
      </c>
      <c r="AG42" s="1450">
        <f>99*100/AG41</f>
        <v>99</v>
      </c>
      <c r="AH42" s="1450">
        <v>100</v>
      </c>
      <c r="AI42" s="1450">
        <v>100</v>
      </c>
      <c r="AJ42" s="1450">
        <v>100</v>
      </c>
      <c r="AK42" s="1450">
        <v>100</v>
      </c>
      <c r="AL42" s="1450">
        <f>60*100/AL41</f>
        <v>98.360655737704917</v>
      </c>
      <c r="AM42" s="1450">
        <v>100</v>
      </c>
      <c r="AN42" s="1450">
        <v>100</v>
      </c>
      <c r="AO42" s="1450">
        <f>1227/AO41*100</f>
        <v>99.756097560975604</v>
      </c>
      <c r="AP42" s="1450">
        <v>100</v>
      </c>
      <c r="AQ42" s="1450">
        <v>100</v>
      </c>
      <c r="AR42" s="1450">
        <f>78*100/AR41</f>
        <v>98.734177215189874</v>
      </c>
      <c r="AS42" s="1450">
        <v>100</v>
      </c>
      <c r="AT42" s="1450">
        <v>100</v>
      </c>
      <c r="AU42" s="1450">
        <v>100</v>
      </c>
      <c r="AV42" s="1450">
        <v>100</v>
      </c>
      <c r="AW42" s="1450">
        <f>103*100/AW41</f>
        <v>99.038461538461533</v>
      </c>
      <c r="AX42" s="1450">
        <v>100</v>
      </c>
      <c r="AY42" s="1450">
        <v>100</v>
      </c>
      <c r="AZ42" s="1450">
        <v>100</v>
      </c>
      <c r="BA42" s="1450">
        <f>62/BA41*100</f>
        <v>95.384615384615387</v>
      </c>
      <c r="BB42" s="1450">
        <v>100</v>
      </c>
      <c r="BC42" s="1450">
        <v>100</v>
      </c>
      <c r="BD42" s="1651">
        <f>(361+475+251+68+6)*100/BD41</f>
        <v>99.656652360515025</v>
      </c>
      <c r="BE42" s="1651">
        <f>(361+469+246+68+7)*100/BE41</f>
        <v>99.826539462272336</v>
      </c>
      <c r="BF42" s="1651">
        <f>(241+222+154+68+7)/BF41%</f>
        <v>61.184792219274975</v>
      </c>
      <c r="BG42" s="1652">
        <f>(37+18+19+43+7)/BG41%</f>
        <v>80.519480519480524</v>
      </c>
      <c r="BH42" s="1652">
        <f>(20+13+12)/BH41%</f>
        <v>69.230769230769226</v>
      </c>
      <c r="BI42" s="1652">
        <f>(18+18+13)/BI41%</f>
        <v>63.636363636363633</v>
      </c>
      <c r="BJ42" s="1652">
        <f>(14+8+1)/BJ41%</f>
        <v>54.761904761904766</v>
      </c>
      <c r="BK42" s="1652">
        <f>(23+20+8)/BK41%</f>
        <v>67.10526315789474</v>
      </c>
      <c r="BL42" s="1652">
        <f>(5+8+9)/BL41%</f>
        <v>50</v>
      </c>
      <c r="BM42" s="1652">
        <f>(15+24+10)/BM41%</f>
        <v>51.041666666666671</v>
      </c>
      <c r="BN42" s="1652">
        <f>(22+22+10)/BN41%</f>
        <v>55.102040816326529</v>
      </c>
      <c r="BO42" s="1652">
        <f>(22+17+9)/BO41%</f>
        <v>56.470588235294116</v>
      </c>
      <c r="BP42" s="1652">
        <f>(1+14+7)/BP41%</f>
        <v>45.833333333333336</v>
      </c>
      <c r="BQ42" s="1652">
        <f>(14+13+12+25)/BQ41%</f>
        <v>78.048780487804876</v>
      </c>
      <c r="BR42" s="1652">
        <f>(9+15+10)/BR41%</f>
        <v>60.714285714285708</v>
      </c>
      <c r="BS42" s="1652">
        <f>(10+13+10)/BS41%</f>
        <v>56.896551724137936</v>
      </c>
      <c r="BT42" s="1652">
        <f>(31+19+24)/BT41%</f>
        <v>49.333333333333336</v>
      </c>
      <c r="BU42" s="1450">
        <f>(262+237+172+73+7)/BU41%</f>
        <v>63.109243697478988</v>
      </c>
      <c r="BV42" s="1653">
        <f>(38+19+21+50+7)/BV41%</f>
        <v>81.818181818181827</v>
      </c>
      <c r="BW42" s="1653">
        <f>(21+14+14)/BW41%</f>
        <v>71.014492753623188</v>
      </c>
      <c r="BX42" s="1653">
        <f>(19+19+14)/BX41%</f>
        <v>65</v>
      </c>
      <c r="BY42" s="1653">
        <f>(15+9+2)/BY41%</f>
        <v>57.777777777777779</v>
      </c>
      <c r="BZ42" s="1653">
        <f>(25+21+9)/BZ41%</f>
        <v>68.75</v>
      </c>
      <c r="CA42" s="1653">
        <f>(6+9+10)/CA41%</f>
        <v>53.191489361702132</v>
      </c>
      <c r="CB42" s="1653">
        <f>(16+25+11)/CB41%</f>
        <v>52.525252525252526</v>
      </c>
      <c r="CC42" s="1653">
        <f>(24+23+11)/CC41%</f>
        <v>56.862745098039213</v>
      </c>
      <c r="CD42" s="1653">
        <f>(23+18+10)/CD41%</f>
        <v>57.954545454545453</v>
      </c>
      <c r="CE42" s="1653">
        <f>(3+15+8)/CE41%</f>
        <v>50</v>
      </c>
      <c r="CF42" s="1653">
        <f>(16+14+13+23)/CF41%</f>
        <v>78.571428571428569</v>
      </c>
      <c r="CG42" s="1653">
        <f>(11+16+11)/CG41%</f>
        <v>63.333333333333336</v>
      </c>
      <c r="CH42" s="1653">
        <f>(12+14+12)/CH41%</f>
        <v>60.317460317460316</v>
      </c>
      <c r="CI42" s="1653">
        <f>(33+21+26)/CI41%</f>
        <v>51.282051282051277</v>
      </c>
      <c r="CJ42" s="2743">
        <f>(253+220+149+65+5)/CJ41*100</f>
        <v>62.909090909090914</v>
      </c>
      <c r="CK42" s="2743">
        <f>(253+220+149+65+5)/CK41*100</f>
        <v>62.909090909090914</v>
      </c>
      <c r="CL42" s="1491">
        <v>63.109243697478988</v>
      </c>
      <c r="CM42" s="2588">
        <f t="shared" ref="CM42" si="74">CK42/BE42*100</f>
        <v>63.01840296974963</v>
      </c>
      <c r="CN42" s="2588">
        <f t="shared" ref="CN42" si="75">CK42/BU42*100</f>
        <v>99.682847112940337</v>
      </c>
      <c r="CO42" s="1491">
        <f t="shared" si="13"/>
        <v>100</v>
      </c>
      <c r="CP42" s="1216">
        <f>(301+396+190+78+7)/CP41*100</f>
        <v>79.411764705882348</v>
      </c>
      <c r="CQ42" s="1985"/>
      <c r="CR42" s="430"/>
      <c r="CS42" s="436"/>
      <c r="CT42" s="1120">
        <f>BF42-Z42</f>
        <v>-38.643533960982531</v>
      </c>
      <c r="CU42" s="1117"/>
      <c r="CV42" s="1119"/>
      <c r="CW42" s="1119"/>
    </row>
    <row r="43" spans="1:101" ht="19.5" customHeight="1">
      <c r="A43" s="702"/>
      <c r="B43" s="587" t="s">
        <v>585</v>
      </c>
      <c r="C43" s="609" t="s">
        <v>103</v>
      </c>
      <c r="D43" s="603">
        <v>339</v>
      </c>
      <c r="E43" s="603">
        <v>399</v>
      </c>
      <c r="F43" s="603">
        <v>399</v>
      </c>
      <c r="G43" s="603">
        <v>330</v>
      </c>
      <c r="H43" s="726">
        <f>SUM(I43:V43)</f>
        <v>359</v>
      </c>
      <c r="I43" s="431">
        <f>20+22</f>
        <v>42</v>
      </c>
      <c r="J43" s="431">
        <v>22</v>
      </c>
      <c r="K43" s="431">
        <v>23</v>
      </c>
      <c r="L43" s="431">
        <v>17</v>
      </c>
      <c r="M43" s="431">
        <v>33</v>
      </c>
      <c r="N43" s="431">
        <v>13</v>
      </c>
      <c r="O43" s="431">
        <v>33</v>
      </c>
      <c r="P43" s="431">
        <v>33</v>
      </c>
      <c r="Q43" s="431">
        <v>28</v>
      </c>
      <c r="R43" s="431">
        <v>13</v>
      </c>
      <c r="S43" s="431">
        <v>17</v>
      </c>
      <c r="T43" s="431">
        <v>15</v>
      </c>
      <c r="U43" s="431">
        <v>22</v>
      </c>
      <c r="V43" s="431">
        <f>26+22</f>
        <v>48</v>
      </c>
      <c r="W43" s="538">
        <v>343</v>
      </c>
      <c r="X43" s="538">
        <v>343</v>
      </c>
      <c r="Y43" s="538">
        <v>343</v>
      </c>
      <c r="Z43" s="1592">
        <f t="shared" ref="Z43:Z51" si="76">SUM(AA43:AN43)</f>
        <v>362</v>
      </c>
      <c r="AA43" s="1485">
        <v>41</v>
      </c>
      <c r="AB43" s="1485">
        <v>22</v>
      </c>
      <c r="AC43" s="1485">
        <v>23</v>
      </c>
      <c r="AD43" s="1485">
        <v>16</v>
      </c>
      <c r="AE43" s="1485">
        <v>32</v>
      </c>
      <c r="AF43" s="1485">
        <v>14</v>
      </c>
      <c r="AG43" s="1485">
        <v>27</v>
      </c>
      <c r="AH43" s="1485">
        <v>31</v>
      </c>
      <c r="AI43" s="1485">
        <v>30</v>
      </c>
      <c r="AJ43" s="1485">
        <v>14</v>
      </c>
      <c r="AK43" s="1485">
        <v>18</v>
      </c>
      <c r="AL43" s="1485">
        <v>17</v>
      </c>
      <c r="AM43" s="1485">
        <v>19</v>
      </c>
      <c r="AN43" s="1485">
        <v>58</v>
      </c>
      <c r="AO43" s="1485">
        <f>SUM(AP43:BC43)</f>
        <v>395</v>
      </c>
      <c r="AP43" s="1485">
        <f>20+23+3</f>
        <v>46</v>
      </c>
      <c r="AQ43" s="1485">
        <f>22+3</f>
        <v>25</v>
      </c>
      <c r="AR43" s="1485">
        <f>23+3</f>
        <v>26</v>
      </c>
      <c r="AS43" s="1485">
        <f>17+2</f>
        <v>19</v>
      </c>
      <c r="AT43" s="1485">
        <f>33+3</f>
        <v>36</v>
      </c>
      <c r="AU43" s="1485">
        <v>13</v>
      </c>
      <c r="AV43" s="1485">
        <f>33+3</f>
        <v>36</v>
      </c>
      <c r="AW43" s="1485">
        <f>33+3</f>
        <v>36</v>
      </c>
      <c r="AX43" s="1485">
        <f>28+3</f>
        <v>31</v>
      </c>
      <c r="AY43" s="1485">
        <v>13</v>
      </c>
      <c r="AZ43" s="1485">
        <f>17+3</f>
        <v>20</v>
      </c>
      <c r="BA43" s="1485">
        <f>15+3</f>
        <v>18</v>
      </c>
      <c r="BB43" s="1485">
        <f>22+3</f>
        <v>25</v>
      </c>
      <c r="BC43" s="1485">
        <f>26+22+3</f>
        <v>51</v>
      </c>
      <c r="BD43" s="1635">
        <v>362</v>
      </c>
      <c r="BE43" s="1635">
        <v>361</v>
      </c>
      <c r="BF43" s="1485">
        <f>SUM(BG43:BT43)</f>
        <v>358</v>
      </c>
      <c r="BG43" s="1654">
        <v>43</v>
      </c>
      <c r="BH43" s="1654">
        <v>22</v>
      </c>
      <c r="BI43" s="1654">
        <v>23</v>
      </c>
      <c r="BJ43" s="1654">
        <v>16</v>
      </c>
      <c r="BK43" s="1654">
        <v>32</v>
      </c>
      <c r="BL43" s="1654">
        <v>14</v>
      </c>
      <c r="BM43" s="1654">
        <v>25</v>
      </c>
      <c r="BN43" s="1654">
        <v>32</v>
      </c>
      <c r="BO43" s="1654">
        <v>29</v>
      </c>
      <c r="BP43" s="1654">
        <v>13</v>
      </c>
      <c r="BQ43" s="1654">
        <v>18</v>
      </c>
      <c r="BR43" s="1654">
        <v>16</v>
      </c>
      <c r="BS43" s="1654">
        <v>21</v>
      </c>
      <c r="BT43" s="1654">
        <v>54</v>
      </c>
      <c r="BU43" s="1655">
        <f>SUM(BV43:CI43)</f>
        <v>379</v>
      </c>
      <c r="BV43" s="1655">
        <v>44</v>
      </c>
      <c r="BW43" s="1655">
        <v>23</v>
      </c>
      <c r="BX43" s="1655">
        <v>24</v>
      </c>
      <c r="BY43" s="1655">
        <v>17</v>
      </c>
      <c r="BZ43" s="1655">
        <v>34</v>
      </c>
      <c r="CA43" s="1655">
        <v>15</v>
      </c>
      <c r="CB43" s="1655">
        <v>26</v>
      </c>
      <c r="CC43" s="1655">
        <v>34</v>
      </c>
      <c r="CD43" s="1655">
        <v>30</v>
      </c>
      <c r="CE43" s="1655">
        <v>15</v>
      </c>
      <c r="CF43" s="1655">
        <v>20</v>
      </c>
      <c r="CG43" s="1655">
        <v>18</v>
      </c>
      <c r="CH43" s="1655">
        <v>23</v>
      </c>
      <c r="CI43" s="1655">
        <v>56</v>
      </c>
      <c r="CJ43" s="1655">
        <v>348</v>
      </c>
      <c r="CK43" s="2807">
        <v>348</v>
      </c>
      <c r="CL43" s="1491">
        <v>379</v>
      </c>
      <c r="CM43" s="2588">
        <f t="shared" ref="CM43:CM52" si="77">CK43/BE43*100</f>
        <v>96.39889196675901</v>
      </c>
      <c r="CN43" s="2588">
        <f t="shared" ref="CN43:CN52" si="78">CK43/BU43*100</f>
        <v>91.820580474934033</v>
      </c>
      <c r="CO43" s="1491">
        <f t="shared" si="13"/>
        <v>100</v>
      </c>
      <c r="CP43" s="1147">
        <v>414</v>
      </c>
      <c r="CQ43" s="1984"/>
      <c r="CR43" s="381"/>
      <c r="CS43" s="381"/>
      <c r="CT43" s="1115"/>
      <c r="CU43" s="1115"/>
    </row>
    <row r="44" spans="1:101" s="55" customFormat="1" ht="19.5" customHeight="1">
      <c r="A44" s="693"/>
      <c r="B44" s="425" t="s">
        <v>584</v>
      </c>
      <c r="C44" s="633" t="s">
        <v>32</v>
      </c>
      <c r="D44" s="600">
        <v>99.705014749263</v>
      </c>
      <c r="E44" s="573">
        <v>99.749373433583997</v>
      </c>
      <c r="F44" s="573">
        <v>99.749373433583997</v>
      </c>
      <c r="G44" s="573">
        <v>99.696969696969688</v>
      </c>
      <c r="H44" s="716">
        <v>100</v>
      </c>
      <c r="I44" s="716">
        <v>100</v>
      </c>
      <c r="J44" s="716">
        <v>100</v>
      </c>
      <c r="K44" s="716">
        <v>100</v>
      </c>
      <c r="L44" s="716">
        <v>100</v>
      </c>
      <c r="M44" s="716">
        <v>100</v>
      </c>
      <c r="N44" s="716">
        <v>100</v>
      </c>
      <c r="O44" s="716">
        <v>100</v>
      </c>
      <c r="P44" s="716">
        <v>100</v>
      </c>
      <c r="Q44" s="716">
        <v>100</v>
      </c>
      <c r="R44" s="716">
        <v>100</v>
      </c>
      <c r="S44" s="716">
        <v>100</v>
      </c>
      <c r="T44" s="716">
        <v>100</v>
      </c>
      <c r="U44" s="716">
        <v>100</v>
      </c>
      <c r="V44" s="716">
        <v>100</v>
      </c>
      <c r="W44" s="716">
        <f>342*100/343</f>
        <v>99.708454810495624</v>
      </c>
      <c r="X44" s="716">
        <f>342*100/343</f>
        <v>99.708454810495624</v>
      </c>
      <c r="Y44" s="716">
        <f>342*100/343</f>
        <v>99.708454810495624</v>
      </c>
      <c r="Z44" s="1450">
        <v>100</v>
      </c>
      <c r="AA44" s="1450">
        <v>100</v>
      </c>
      <c r="AB44" s="1450">
        <v>100</v>
      </c>
      <c r="AC44" s="1450">
        <v>100</v>
      </c>
      <c r="AD44" s="1450">
        <v>100</v>
      </c>
      <c r="AE44" s="1450">
        <v>100</v>
      </c>
      <c r="AF44" s="1450">
        <v>100</v>
      </c>
      <c r="AG44" s="1450">
        <v>100</v>
      </c>
      <c r="AH44" s="1450">
        <v>100</v>
      </c>
      <c r="AI44" s="1450">
        <v>100</v>
      </c>
      <c r="AJ44" s="1450">
        <v>100</v>
      </c>
      <c r="AK44" s="1450">
        <v>100</v>
      </c>
      <c r="AL44" s="1450">
        <v>100</v>
      </c>
      <c r="AM44" s="1450">
        <v>100</v>
      </c>
      <c r="AN44" s="1450">
        <v>100</v>
      </c>
      <c r="AO44" s="1450">
        <v>100</v>
      </c>
      <c r="AP44" s="1450">
        <v>100</v>
      </c>
      <c r="AQ44" s="1450">
        <v>100</v>
      </c>
      <c r="AR44" s="1450">
        <v>100</v>
      </c>
      <c r="AS44" s="1450">
        <v>100</v>
      </c>
      <c r="AT44" s="1450">
        <v>100</v>
      </c>
      <c r="AU44" s="1450">
        <v>100</v>
      </c>
      <c r="AV44" s="1450">
        <v>100</v>
      </c>
      <c r="AW44" s="1450">
        <v>100</v>
      </c>
      <c r="AX44" s="1450">
        <v>100</v>
      </c>
      <c r="AY44" s="1450">
        <v>100</v>
      </c>
      <c r="AZ44" s="1450">
        <v>100</v>
      </c>
      <c r="BA44" s="1450">
        <v>100</v>
      </c>
      <c r="BB44" s="1450">
        <v>100</v>
      </c>
      <c r="BC44" s="1450">
        <v>100</v>
      </c>
      <c r="BD44" s="1656">
        <f>361*100/BD43</f>
        <v>99.723756906077341</v>
      </c>
      <c r="BE44" s="1656">
        <f>361*100/BE43</f>
        <v>100</v>
      </c>
      <c r="BF44" s="1657">
        <f>241/BF43%</f>
        <v>67.318435754189949</v>
      </c>
      <c r="BG44" s="1657">
        <f>37/BG43%</f>
        <v>86.04651162790698</v>
      </c>
      <c r="BH44" s="1657">
        <f>20/BH43%</f>
        <v>90.909090909090907</v>
      </c>
      <c r="BI44" s="1657">
        <f>18/BI43%</f>
        <v>78.260869565217391</v>
      </c>
      <c r="BJ44" s="1657">
        <f>14/BJ43%</f>
        <v>87.5</v>
      </c>
      <c r="BK44" s="1657">
        <f>23/BK43%</f>
        <v>71.875</v>
      </c>
      <c r="BL44" s="1657">
        <f>5/BL43%</f>
        <v>35.714285714285708</v>
      </c>
      <c r="BM44" s="1657">
        <f>15/BM43%</f>
        <v>60</v>
      </c>
      <c r="BN44" s="1657">
        <f>22/BN43%</f>
        <v>68.75</v>
      </c>
      <c r="BO44" s="1657">
        <f>22/BO43%</f>
        <v>75.862068965517253</v>
      </c>
      <c r="BP44" s="1657">
        <f>1/BP43%</f>
        <v>7.6923076923076916</v>
      </c>
      <c r="BQ44" s="1657">
        <f>14/BQ43%</f>
        <v>77.777777777777786</v>
      </c>
      <c r="BR44" s="1657">
        <f>9/BR43%</f>
        <v>56.25</v>
      </c>
      <c r="BS44" s="1657">
        <f>10/BS43%</f>
        <v>47.61904761904762</v>
      </c>
      <c r="BT44" s="1657">
        <f>31/BT43%</f>
        <v>57.407407407407405</v>
      </c>
      <c r="BU44" s="1658">
        <f>(38+21+19+15+25+6+16+24+23+3+16+11+12+33)/BU43%</f>
        <v>69.129287598944586</v>
      </c>
      <c r="BV44" s="1450">
        <f>38/BV43%</f>
        <v>86.36363636363636</v>
      </c>
      <c r="BW44" s="1450">
        <f>21/BW43%</f>
        <v>91.304347826086953</v>
      </c>
      <c r="BX44" s="1450">
        <f>19/BX43%</f>
        <v>79.166666666666671</v>
      </c>
      <c r="BY44" s="1450">
        <f>15/BY43%</f>
        <v>88.235294117647058</v>
      </c>
      <c r="BZ44" s="1450">
        <f>25/BZ43%</f>
        <v>73.529411764705884</v>
      </c>
      <c r="CA44" s="1450">
        <f>6/CA43%</f>
        <v>40</v>
      </c>
      <c r="CB44" s="1450">
        <f>16/CB43%</f>
        <v>61.538461538461533</v>
      </c>
      <c r="CC44" s="1450">
        <f>24/CC43%</f>
        <v>70.588235294117638</v>
      </c>
      <c r="CD44" s="1450">
        <f>23/CD43%</f>
        <v>76.666666666666671</v>
      </c>
      <c r="CE44" s="1450">
        <f>3/CE43%</f>
        <v>20</v>
      </c>
      <c r="CF44" s="1450">
        <f>16/CF43%</f>
        <v>80</v>
      </c>
      <c r="CG44" s="1450">
        <f>11/CG43%</f>
        <v>61.111111111111114</v>
      </c>
      <c r="CH44" s="1450">
        <f>12/CH43%</f>
        <v>52.173913043478258</v>
      </c>
      <c r="CI44" s="1450">
        <f>33/CI43%</f>
        <v>58.928571428571423</v>
      </c>
      <c r="CJ44" s="2743">
        <f>253/CJ43%</f>
        <v>72.701149425287355</v>
      </c>
      <c r="CK44" s="2743">
        <f>253/CK43%</f>
        <v>72.701149425287355</v>
      </c>
      <c r="CL44" s="1491">
        <v>69.129287598944586</v>
      </c>
      <c r="CM44" s="2588">
        <f t="shared" si="77"/>
        <v>72.701149425287355</v>
      </c>
      <c r="CN44" s="2588">
        <f t="shared" si="78"/>
        <v>105.16692989383172</v>
      </c>
      <c r="CO44" s="1491">
        <f t="shared" si="13"/>
        <v>100</v>
      </c>
      <c r="CP44" s="2625">
        <f>301/CP43%</f>
        <v>72.705314009661848</v>
      </c>
      <c r="CQ44" s="1985"/>
      <c r="CR44" s="430"/>
      <c r="CS44" s="384"/>
      <c r="CT44" s="1120"/>
      <c r="CU44" s="1115"/>
      <c r="CV44" s="1119"/>
      <c r="CW44" s="1119"/>
    </row>
    <row r="45" spans="1:101" ht="19.5" customHeight="1">
      <c r="A45" s="702"/>
      <c r="B45" s="587" t="s">
        <v>586</v>
      </c>
      <c r="C45" s="609" t="s">
        <v>103</v>
      </c>
      <c r="D45" s="603">
        <v>471</v>
      </c>
      <c r="E45" s="603">
        <v>471</v>
      </c>
      <c r="F45" s="603">
        <v>471</v>
      </c>
      <c r="G45" s="603">
        <v>459</v>
      </c>
      <c r="H45" s="726">
        <f>SUM(I45:V45)</f>
        <v>477</v>
      </c>
      <c r="I45" s="431">
        <f>19+19</f>
        <v>38</v>
      </c>
      <c r="J45" s="431">
        <v>29</v>
      </c>
      <c r="K45" s="431">
        <v>33</v>
      </c>
      <c r="L45" s="431">
        <v>17</v>
      </c>
      <c r="M45" s="431">
        <v>33</v>
      </c>
      <c r="N45" s="431">
        <v>16</v>
      </c>
      <c r="O45" s="431">
        <v>51</v>
      </c>
      <c r="P45" s="431">
        <f>28+22</f>
        <v>50</v>
      </c>
      <c r="Q45" s="431">
        <v>39</v>
      </c>
      <c r="R45" s="431">
        <v>28</v>
      </c>
      <c r="S45" s="431">
        <v>19</v>
      </c>
      <c r="T45" s="431">
        <v>27</v>
      </c>
      <c r="U45" s="431">
        <v>22</v>
      </c>
      <c r="V45" s="431">
        <f>45+30</f>
        <v>75</v>
      </c>
      <c r="W45" s="538">
        <v>482</v>
      </c>
      <c r="X45" s="538">
        <v>482</v>
      </c>
      <c r="Y45" s="538">
        <v>482</v>
      </c>
      <c r="Z45" s="1592">
        <f t="shared" si="76"/>
        <v>475</v>
      </c>
      <c r="AA45" s="1485">
        <v>37</v>
      </c>
      <c r="AB45" s="1485">
        <v>30</v>
      </c>
      <c r="AC45" s="1485">
        <v>36</v>
      </c>
      <c r="AD45" s="1485">
        <v>16</v>
      </c>
      <c r="AE45" s="1485">
        <v>32</v>
      </c>
      <c r="AF45" s="1485">
        <v>19</v>
      </c>
      <c r="AG45" s="1485">
        <v>54</v>
      </c>
      <c r="AH45" s="1485">
        <v>48</v>
      </c>
      <c r="AI45" s="1485">
        <v>41</v>
      </c>
      <c r="AJ45" s="1485">
        <v>26</v>
      </c>
      <c r="AK45" s="1485">
        <v>21</v>
      </c>
      <c r="AL45" s="1485">
        <v>26</v>
      </c>
      <c r="AM45" s="1485">
        <v>21</v>
      </c>
      <c r="AN45" s="1485">
        <f>38+30</f>
        <v>68</v>
      </c>
      <c r="AO45" s="1485">
        <f>SUM(AP45:BC45)</f>
        <v>482</v>
      </c>
      <c r="AP45" s="1485">
        <f>19+19+2</f>
        <v>40</v>
      </c>
      <c r="AQ45" s="1485">
        <f>29+2</f>
        <v>31</v>
      </c>
      <c r="AR45" s="1485">
        <f>33+1</f>
        <v>34</v>
      </c>
      <c r="AS45" s="1485">
        <v>17</v>
      </c>
      <c r="AT45" s="1485">
        <v>33</v>
      </c>
      <c r="AU45" s="1485">
        <v>16</v>
      </c>
      <c r="AV45" s="1485">
        <v>51</v>
      </c>
      <c r="AW45" s="1485">
        <f>28+22</f>
        <v>50</v>
      </c>
      <c r="AX45" s="1485">
        <v>39</v>
      </c>
      <c r="AY45" s="1485">
        <v>28</v>
      </c>
      <c r="AZ45" s="1485">
        <v>19</v>
      </c>
      <c r="BA45" s="1485">
        <v>27</v>
      </c>
      <c r="BB45" s="1485">
        <v>22</v>
      </c>
      <c r="BC45" s="1485">
        <f>45+30</f>
        <v>75</v>
      </c>
      <c r="BD45" s="1635">
        <v>475</v>
      </c>
      <c r="BE45" s="1635">
        <v>469</v>
      </c>
      <c r="BF45" s="1485">
        <f>SUM(BG45:BT45)</f>
        <v>458</v>
      </c>
      <c r="BG45" s="1654">
        <v>39</v>
      </c>
      <c r="BH45" s="1654">
        <v>27</v>
      </c>
      <c r="BI45" s="1654">
        <v>35</v>
      </c>
      <c r="BJ45" s="1654">
        <v>16</v>
      </c>
      <c r="BK45" s="1654">
        <v>29</v>
      </c>
      <c r="BL45" s="1654">
        <v>17</v>
      </c>
      <c r="BM45" s="1654">
        <v>54</v>
      </c>
      <c r="BN45" s="1654">
        <v>48</v>
      </c>
      <c r="BO45" s="1654">
        <v>41</v>
      </c>
      <c r="BP45" s="1654">
        <v>22</v>
      </c>
      <c r="BQ45" s="1654">
        <v>21</v>
      </c>
      <c r="BR45" s="1654">
        <v>23</v>
      </c>
      <c r="BS45" s="1654">
        <v>22</v>
      </c>
      <c r="BT45" s="1654">
        <v>64</v>
      </c>
      <c r="BU45" s="1655">
        <f>SUM(BV45:CI45)</f>
        <v>473</v>
      </c>
      <c r="BV45" s="1655">
        <v>40</v>
      </c>
      <c r="BW45" s="1655">
        <v>28</v>
      </c>
      <c r="BX45" s="1655">
        <v>36</v>
      </c>
      <c r="BY45" s="1655">
        <v>17</v>
      </c>
      <c r="BZ45" s="1655">
        <v>30</v>
      </c>
      <c r="CA45" s="1655">
        <v>18</v>
      </c>
      <c r="CB45" s="1655">
        <v>55</v>
      </c>
      <c r="CC45" s="1655">
        <v>49</v>
      </c>
      <c r="CD45" s="1655">
        <v>42</v>
      </c>
      <c r="CE45" s="1655">
        <v>23</v>
      </c>
      <c r="CF45" s="1659">
        <v>22</v>
      </c>
      <c r="CG45" s="1655">
        <v>24</v>
      </c>
      <c r="CH45" s="1655">
        <v>23</v>
      </c>
      <c r="CI45" s="1655">
        <v>66</v>
      </c>
      <c r="CJ45" s="1655">
        <v>450</v>
      </c>
      <c r="CK45" s="2807">
        <v>450</v>
      </c>
      <c r="CL45" s="1491">
        <v>473</v>
      </c>
      <c r="CM45" s="2588">
        <f t="shared" si="77"/>
        <v>95.948827292110877</v>
      </c>
      <c r="CN45" s="2588">
        <f t="shared" si="78"/>
        <v>95.137420718816074</v>
      </c>
      <c r="CO45" s="1491">
        <f t="shared" si="13"/>
        <v>99.999999999999986</v>
      </c>
      <c r="CP45" s="1147">
        <v>475</v>
      </c>
      <c r="CQ45" s="1984"/>
      <c r="CR45" s="381"/>
      <c r="CS45" s="381"/>
      <c r="CT45" s="1115"/>
      <c r="CU45" s="1115"/>
    </row>
    <row r="46" spans="1:101" s="55" customFormat="1" ht="19.5" customHeight="1">
      <c r="A46" s="693"/>
      <c r="B46" s="425" t="s">
        <v>584</v>
      </c>
      <c r="C46" s="633" t="s">
        <v>32</v>
      </c>
      <c r="D46" s="432">
        <v>100</v>
      </c>
      <c r="E46" s="432">
        <v>100</v>
      </c>
      <c r="F46" s="432">
        <v>100</v>
      </c>
      <c r="G46" s="432">
        <v>100</v>
      </c>
      <c r="H46" s="243">
        <v>100</v>
      </c>
      <c r="I46" s="243">
        <v>100</v>
      </c>
      <c r="J46" s="243">
        <v>100</v>
      </c>
      <c r="K46" s="243">
        <v>100</v>
      </c>
      <c r="L46" s="243">
        <v>100</v>
      </c>
      <c r="M46" s="243">
        <v>100</v>
      </c>
      <c r="N46" s="243">
        <v>100</v>
      </c>
      <c r="O46" s="243">
        <v>100</v>
      </c>
      <c r="P46" s="243">
        <v>100</v>
      </c>
      <c r="Q46" s="243">
        <v>100</v>
      </c>
      <c r="R46" s="243">
        <v>100</v>
      </c>
      <c r="S46" s="243">
        <v>100</v>
      </c>
      <c r="T46" s="243">
        <v>100</v>
      </c>
      <c r="U46" s="243">
        <v>100</v>
      </c>
      <c r="V46" s="243">
        <v>100</v>
      </c>
      <c r="W46" s="243">
        <v>100</v>
      </c>
      <c r="X46" s="243">
        <v>100</v>
      </c>
      <c r="Y46" s="243">
        <v>100</v>
      </c>
      <c r="Z46" s="1450">
        <v>100</v>
      </c>
      <c r="AA46" s="1450">
        <v>100</v>
      </c>
      <c r="AB46" s="1450">
        <v>100</v>
      </c>
      <c r="AC46" s="1450">
        <v>100</v>
      </c>
      <c r="AD46" s="1450">
        <v>100</v>
      </c>
      <c r="AE46" s="1450">
        <v>100</v>
      </c>
      <c r="AF46" s="1450">
        <v>100</v>
      </c>
      <c r="AG46" s="1450">
        <v>100</v>
      </c>
      <c r="AH46" s="1450">
        <v>100</v>
      </c>
      <c r="AI46" s="1450">
        <v>100</v>
      </c>
      <c r="AJ46" s="1450">
        <v>100</v>
      </c>
      <c r="AK46" s="1450">
        <v>100</v>
      </c>
      <c r="AL46" s="1450">
        <v>100</v>
      </c>
      <c r="AM46" s="1450">
        <v>100</v>
      </c>
      <c r="AN46" s="1450">
        <v>100</v>
      </c>
      <c r="AO46" s="1450">
        <v>100</v>
      </c>
      <c r="AP46" s="1450">
        <v>100</v>
      </c>
      <c r="AQ46" s="1450">
        <v>100</v>
      </c>
      <c r="AR46" s="1450">
        <v>100</v>
      </c>
      <c r="AS46" s="1450">
        <v>100</v>
      </c>
      <c r="AT46" s="1450">
        <v>100</v>
      </c>
      <c r="AU46" s="1450">
        <v>100</v>
      </c>
      <c r="AV46" s="1450">
        <v>100</v>
      </c>
      <c r="AW46" s="1450">
        <v>100</v>
      </c>
      <c r="AX46" s="1450">
        <v>100</v>
      </c>
      <c r="AY46" s="1450">
        <v>100</v>
      </c>
      <c r="AZ46" s="1450">
        <v>100</v>
      </c>
      <c r="BA46" s="1450">
        <v>100</v>
      </c>
      <c r="BB46" s="1450">
        <v>100</v>
      </c>
      <c r="BC46" s="1450">
        <v>100</v>
      </c>
      <c r="BD46" s="1656">
        <v>100</v>
      </c>
      <c r="BE46" s="1656">
        <v>100</v>
      </c>
      <c r="BF46" s="1657">
        <f>222/BF45%</f>
        <v>48.471615720524014</v>
      </c>
      <c r="BG46" s="1657">
        <f>18/BG45%</f>
        <v>46.153846153846153</v>
      </c>
      <c r="BH46" s="1657">
        <f>13/BH45%</f>
        <v>48.148148148148145</v>
      </c>
      <c r="BI46" s="1657">
        <f>18/BI45%</f>
        <v>51.428571428571431</v>
      </c>
      <c r="BJ46" s="1657">
        <f>8/BJ45%</f>
        <v>50</v>
      </c>
      <c r="BK46" s="1657">
        <f>20/BK45%</f>
        <v>68.965517241379317</v>
      </c>
      <c r="BL46" s="1657">
        <f>8/BL45%</f>
        <v>47.058823529411761</v>
      </c>
      <c r="BM46" s="1657">
        <f>24/BM45%</f>
        <v>44.444444444444443</v>
      </c>
      <c r="BN46" s="1657">
        <f>22/BN45%</f>
        <v>45.833333333333336</v>
      </c>
      <c r="BO46" s="1657">
        <f>17/BO45%</f>
        <v>41.463414634146346</v>
      </c>
      <c r="BP46" s="1657">
        <f>14/BP45%</f>
        <v>63.636363636363633</v>
      </c>
      <c r="BQ46" s="1657">
        <f>13/BQ45%</f>
        <v>61.904761904761905</v>
      </c>
      <c r="BR46" s="1657">
        <f>15/BR45%</f>
        <v>65.217391304347828</v>
      </c>
      <c r="BS46" s="1657">
        <f>13/BS45%</f>
        <v>59.090909090909093</v>
      </c>
      <c r="BT46" s="1657">
        <f>19/BT45%</f>
        <v>29.6875</v>
      </c>
      <c r="BU46" s="1660">
        <f>(19+14+19+9+21+9+25+23+18+15+14+16+14+21)/BU45%</f>
        <v>50.105708245243122</v>
      </c>
      <c r="BV46" s="1450">
        <f>19/BV45%</f>
        <v>47.5</v>
      </c>
      <c r="BW46" s="1450">
        <f>14/BW45%</f>
        <v>49.999999999999993</v>
      </c>
      <c r="BX46" s="1450">
        <f>19/BX45%</f>
        <v>52.777777777777779</v>
      </c>
      <c r="BY46" s="1450">
        <f>9/BY45%</f>
        <v>52.941176470588232</v>
      </c>
      <c r="BZ46" s="1450">
        <f>21/BZ45%</f>
        <v>70</v>
      </c>
      <c r="CA46" s="1450">
        <f>9/CA45%</f>
        <v>50</v>
      </c>
      <c r="CB46" s="1450">
        <f>25/CB45%</f>
        <v>45.454545454545453</v>
      </c>
      <c r="CC46" s="1450">
        <f>23/CC45%</f>
        <v>46.938775510204081</v>
      </c>
      <c r="CD46" s="1450">
        <f>18/CD45%</f>
        <v>42.857142857142861</v>
      </c>
      <c r="CE46" s="1450">
        <f>15/CE45%</f>
        <v>65.217391304347828</v>
      </c>
      <c r="CF46" s="1450">
        <f>14/CF45%</f>
        <v>63.636363636363633</v>
      </c>
      <c r="CG46" s="1450">
        <f>16/CG45%</f>
        <v>66.666666666666671</v>
      </c>
      <c r="CH46" s="1450">
        <f>14/CH45%</f>
        <v>60.869565217391305</v>
      </c>
      <c r="CI46" s="1450">
        <f>21/CI45%</f>
        <v>31.818181818181817</v>
      </c>
      <c r="CJ46" s="2743">
        <f>220/CJ45%</f>
        <v>48.888888888888886</v>
      </c>
      <c r="CK46" s="2743">
        <f>220/CK45%</f>
        <v>48.888888888888886</v>
      </c>
      <c r="CL46" s="1491">
        <v>50.105708245243122</v>
      </c>
      <c r="CM46" s="2588">
        <f t="shared" si="77"/>
        <v>48.888888888888886</v>
      </c>
      <c r="CN46" s="2588">
        <f t="shared" si="78"/>
        <v>97.571495546179094</v>
      </c>
      <c r="CO46" s="1491">
        <f t="shared" si="13"/>
        <v>100</v>
      </c>
      <c r="CP46" s="2625">
        <f>396/CP45%</f>
        <v>83.368421052631575</v>
      </c>
      <c r="CQ46" s="1985"/>
      <c r="CR46" s="384"/>
      <c r="CS46" s="384"/>
      <c r="CT46" s="1117"/>
      <c r="CU46" s="1115"/>
      <c r="CV46" s="1119"/>
      <c r="CW46" s="1119"/>
    </row>
    <row r="47" spans="1:101" ht="19.5" customHeight="1">
      <c r="A47" s="702"/>
      <c r="B47" s="587" t="s">
        <v>587</v>
      </c>
      <c r="C47" s="609" t="s">
        <v>103</v>
      </c>
      <c r="D47" s="603">
        <v>270</v>
      </c>
      <c r="E47" s="603">
        <v>271</v>
      </c>
      <c r="F47" s="603">
        <v>271</v>
      </c>
      <c r="G47" s="603">
        <v>252</v>
      </c>
      <c r="H47" s="726">
        <f>SUM(I47:V47)</f>
        <v>274</v>
      </c>
      <c r="I47" s="431">
        <v>22</v>
      </c>
      <c r="J47" s="431">
        <v>18</v>
      </c>
      <c r="K47" s="431">
        <v>19</v>
      </c>
      <c r="L47" s="431">
        <v>12</v>
      </c>
      <c r="M47" s="431">
        <v>25</v>
      </c>
      <c r="N47" s="431">
        <v>17</v>
      </c>
      <c r="O47" s="431">
        <v>21</v>
      </c>
      <c r="P47" s="431">
        <v>18</v>
      </c>
      <c r="Q47" s="431">
        <v>20</v>
      </c>
      <c r="R47" s="431">
        <v>14</v>
      </c>
      <c r="S47" s="431">
        <v>20</v>
      </c>
      <c r="T47" s="431">
        <v>20</v>
      </c>
      <c r="U47" s="431">
        <v>16</v>
      </c>
      <c r="V47" s="431">
        <v>32</v>
      </c>
      <c r="W47" s="538">
        <v>258</v>
      </c>
      <c r="X47" s="538">
        <v>258</v>
      </c>
      <c r="Y47" s="538">
        <v>258</v>
      </c>
      <c r="Z47" s="1592">
        <f t="shared" si="76"/>
        <v>253</v>
      </c>
      <c r="AA47" s="1485">
        <v>23</v>
      </c>
      <c r="AB47" s="1485">
        <v>16</v>
      </c>
      <c r="AC47" s="1485">
        <v>19</v>
      </c>
      <c r="AD47" s="1485">
        <v>11</v>
      </c>
      <c r="AE47" s="1485">
        <v>15</v>
      </c>
      <c r="AF47" s="1485">
        <v>16</v>
      </c>
      <c r="AG47" s="1485">
        <v>19</v>
      </c>
      <c r="AH47" s="1485">
        <v>19</v>
      </c>
      <c r="AI47" s="1485">
        <v>15</v>
      </c>
      <c r="AJ47" s="1485">
        <v>13</v>
      </c>
      <c r="AK47" s="1485">
        <v>20</v>
      </c>
      <c r="AL47" s="1485">
        <v>18</v>
      </c>
      <c r="AM47" s="1485">
        <v>14</v>
      </c>
      <c r="AN47" s="1485">
        <f>18+17</f>
        <v>35</v>
      </c>
      <c r="AO47" s="1485">
        <f>SUM(AP47:BC47)</f>
        <v>274</v>
      </c>
      <c r="AP47" s="1485">
        <v>22</v>
      </c>
      <c r="AQ47" s="1485">
        <v>18</v>
      </c>
      <c r="AR47" s="1485">
        <v>19</v>
      </c>
      <c r="AS47" s="1485">
        <v>12</v>
      </c>
      <c r="AT47" s="1485">
        <v>25</v>
      </c>
      <c r="AU47" s="1485">
        <v>17</v>
      </c>
      <c r="AV47" s="1485">
        <v>21</v>
      </c>
      <c r="AW47" s="1485">
        <v>18</v>
      </c>
      <c r="AX47" s="1485">
        <v>20</v>
      </c>
      <c r="AY47" s="1485">
        <v>14</v>
      </c>
      <c r="AZ47" s="1485">
        <v>20</v>
      </c>
      <c r="BA47" s="1485">
        <v>20</v>
      </c>
      <c r="BB47" s="1485">
        <v>16</v>
      </c>
      <c r="BC47" s="1485">
        <v>32</v>
      </c>
      <c r="BD47" s="1635">
        <v>253</v>
      </c>
      <c r="BE47" s="1635">
        <v>248</v>
      </c>
      <c r="BF47" s="1485">
        <f>SUM(BG47:BT47)</f>
        <v>240</v>
      </c>
      <c r="BG47" s="1661">
        <v>22</v>
      </c>
      <c r="BH47" s="1661">
        <v>16</v>
      </c>
      <c r="BI47" s="1661">
        <v>19</v>
      </c>
      <c r="BJ47" s="1661">
        <v>10</v>
      </c>
      <c r="BK47" s="1661">
        <v>15</v>
      </c>
      <c r="BL47" s="1661">
        <v>13</v>
      </c>
      <c r="BM47" s="1661">
        <v>17</v>
      </c>
      <c r="BN47" s="1661">
        <v>18</v>
      </c>
      <c r="BO47" s="1661">
        <v>15</v>
      </c>
      <c r="BP47" s="1661">
        <v>13</v>
      </c>
      <c r="BQ47" s="1661">
        <v>18</v>
      </c>
      <c r="BR47" s="1661">
        <v>17</v>
      </c>
      <c r="BS47" s="1661">
        <v>15</v>
      </c>
      <c r="BT47" s="1661">
        <v>32</v>
      </c>
      <c r="BU47" s="1655">
        <f>SUM(BV47:CI47)</f>
        <v>258</v>
      </c>
      <c r="BV47" s="1655">
        <v>24</v>
      </c>
      <c r="BW47" s="1655">
        <v>18</v>
      </c>
      <c r="BX47" s="1655">
        <v>20</v>
      </c>
      <c r="BY47" s="1655">
        <v>11</v>
      </c>
      <c r="BZ47" s="1655">
        <v>16</v>
      </c>
      <c r="CA47" s="1655">
        <v>14</v>
      </c>
      <c r="CB47" s="1655">
        <v>18</v>
      </c>
      <c r="CC47" s="1655">
        <v>19</v>
      </c>
      <c r="CD47" s="1655">
        <v>16</v>
      </c>
      <c r="CE47" s="1655">
        <v>14</v>
      </c>
      <c r="CF47" s="1655">
        <v>19</v>
      </c>
      <c r="CG47" s="1655">
        <v>18</v>
      </c>
      <c r="CH47" s="1655">
        <v>17</v>
      </c>
      <c r="CI47" s="1655">
        <v>34</v>
      </c>
      <c r="CJ47" s="1655">
        <v>231</v>
      </c>
      <c r="CK47" s="2807">
        <v>231</v>
      </c>
      <c r="CL47" s="1491">
        <v>258</v>
      </c>
      <c r="CM47" s="2588">
        <f t="shared" si="77"/>
        <v>93.145161290322577</v>
      </c>
      <c r="CN47" s="2588">
        <f t="shared" si="78"/>
        <v>89.534883720930239</v>
      </c>
      <c r="CO47" s="1491">
        <f t="shared" si="13"/>
        <v>100</v>
      </c>
      <c r="CP47" s="1147">
        <v>250</v>
      </c>
      <c r="CQ47" s="1984"/>
      <c r="CR47" s="381"/>
      <c r="CS47" s="381"/>
      <c r="CT47" s="1115"/>
      <c r="CU47" s="1115"/>
    </row>
    <row r="48" spans="1:101" s="55" customFormat="1" ht="19.5" customHeight="1">
      <c r="A48" s="693"/>
      <c r="B48" s="425" t="s">
        <v>584</v>
      </c>
      <c r="C48" s="633" t="s">
        <v>32</v>
      </c>
      <c r="D48" s="600">
        <v>95.555555555555998</v>
      </c>
      <c r="E48" s="573">
        <v>92.250922509225006</v>
      </c>
      <c r="F48" s="573">
        <v>92.250922509225006</v>
      </c>
      <c r="G48" s="573">
        <v>97.61904761904762</v>
      </c>
      <c r="H48" s="716">
        <f>269/H47*100</f>
        <v>98.175182481751818</v>
      </c>
      <c r="I48" s="716">
        <v>100</v>
      </c>
      <c r="J48" s="716">
        <v>100</v>
      </c>
      <c r="K48" s="716">
        <f>18/K47*100</f>
        <v>94.73684210526315</v>
      </c>
      <c r="L48" s="716">
        <v>100</v>
      </c>
      <c r="M48" s="716">
        <v>100</v>
      </c>
      <c r="N48" s="716">
        <v>100</v>
      </c>
      <c r="O48" s="716">
        <f>20/O47*100</f>
        <v>95.238095238095227</v>
      </c>
      <c r="P48" s="716">
        <f>17/P47*100</f>
        <v>94.444444444444443</v>
      </c>
      <c r="Q48" s="716">
        <v>100</v>
      </c>
      <c r="R48" s="716">
        <v>100</v>
      </c>
      <c r="S48" s="716">
        <v>100</v>
      </c>
      <c r="T48" s="716">
        <f>18/20*100</f>
        <v>90</v>
      </c>
      <c r="U48" s="716">
        <v>100</v>
      </c>
      <c r="V48" s="716">
        <v>100</v>
      </c>
      <c r="W48" s="716">
        <f>253*100/W47</f>
        <v>98.062015503875969</v>
      </c>
      <c r="X48" s="716">
        <f>253*100/X47</f>
        <v>98.062015503875969</v>
      </c>
      <c r="Y48" s="716">
        <f>253*100/Y47</f>
        <v>98.062015503875969</v>
      </c>
      <c r="Z48" s="1450">
        <f>251*100/Z47</f>
        <v>99.209486166007906</v>
      </c>
      <c r="AA48" s="1450">
        <v>100</v>
      </c>
      <c r="AB48" s="1450">
        <v>100</v>
      </c>
      <c r="AC48" s="1450">
        <v>100</v>
      </c>
      <c r="AD48" s="1450">
        <v>100</v>
      </c>
      <c r="AE48" s="1450">
        <v>100</v>
      </c>
      <c r="AF48" s="1450">
        <v>100</v>
      </c>
      <c r="AG48" s="1450">
        <f>18*100/AG47</f>
        <v>94.736842105263165</v>
      </c>
      <c r="AH48" s="1450">
        <v>100</v>
      </c>
      <c r="AI48" s="1450">
        <v>100</v>
      </c>
      <c r="AJ48" s="1450">
        <v>100</v>
      </c>
      <c r="AK48" s="1450">
        <v>100</v>
      </c>
      <c r="AL48" s="1450">
        <f>17*100/AL47</f>
        <v>94.444444444444443</v>
      </c>
      <c r="AM48" s="1450">
        <v>100</v>
      </c>
      <c r="AN48" s="1450">
        <v>100</v>
      </c>
      <c r="AO48" s="1450">
        <f>271/AO47*100</f>
        <v>98.905109489051085</v>
      </c>
      <c r="AP48" s="1450">
        <v>100</v>
      </c>
      <c r="AQ48" s="1450">
        <v>100</v>
      </c>
      <c r="AR48" s="1450">
        <v>100</v>
      </c>
      <c r="AS48" s="1450">
        <v>100</v>
      </c>
      <c r="AT48" s="1450">
        <v>100</v>
      </c>
      <c r="AU48" s="1450">
        <v>100</v>
      </c>
      <c r="AV48" s="1450">
        <v>100</v>
      </c>
      <c r="AW48" s="1450">
        <v>100</v>
      </c>
      <c r="AX48" s="1450">
        <v>100</v>
      </c>
      <c r="AY48" s="1450">
        <v>100</v>
      </c>
      <c r="AZ48" s="1450">
        <v>100</v>
      </c>
      <c r="BA48" s="1450">
        <f>17/20*100</f>
        <v>85</v>
      </c>
      <c r="BB48" s="1450">
        <v>100</v>
      </c>
      <c r="BC48" s="1450">
        <v>100</v>
      </c>
      <c r="BD48" s="1656">
        <f>251*100/BD47</f>
        <v>99.209486166007906</v>
      </c>
      <c r="BE48" s="1656">
        <f>246*100/BE47</f>
        <v>99.193548387096769</v>
      </c>
      <c r="BF48" s="1657">
        <f>154/BF47%</f>
        <v>64.166666666666671</v>
      </c>
      <c r="BG48" s="1657">
        <f>19/BG47%</f>
        <v>86.36363636363636</v>
      </c>
      <c r="BH48" s="1657">
        <f>12/BH47%</f>
        <v>75</v>
      </c>
      <c r="BI48" s="1657">
        <f>13/BI47%</f>
        <v>68.421052631578945</v>
      </c>
      <c r="BJ48" s="1657">
        <f>1/BJ47%</f>
        <v>10</v>
      </c>
      <c r="BK48" s="1657">
        <f>8/BK47%</f>
        <v>53.333333333333336</v>
      </c>
      <c r="BL48" s="1657">
        <f>9/BL47%</f>
        <v>69.230769230769226</v>
      </c>
      <c r="BM48" s="1657">
        <f>10/BM47%</f>
        <v>58.823529411764703</v>
      </c>
      <c r="BN48" s="1657">
        <f>10/BN47%</f>
        <v>55.555555555555557</v>
      </c>
      <c r="BO48" s="1657">
        <f>9/BO47%</f>
        <v>60</v>
      </c>
      <c r="BP48" s="1657">
        <f>7/BP47%</f>
        <v>53.846153846153847</v>
      </c>
      <c r="BQ48" s="1657">
        <f>12/BQ47%</f>
        <v>66.666666666666671</v>
      </c>
      <c r="BR48" s="1657">
        <f>10/BR47%</f>
        <v>58.823529411764703</v>
      </c>
      <c r="BS48" s="1657">
        <f>10/BS47%</f>
        <v>66.666666666666671</v>
      </c>
      <c r="BT48" s="1657">
        <f>24/BT47%</f>
        <v>75</v>
      </c>
      <c r="BU48" s="1662">
        <f>(21+14+14+2+9+10+11+11+10+8+13+11+12+26)/BU47%</f>
        <v>66.666666666666671</v>
      </c>
      <c r="BV48" s="1450">
        <f>21/BV47%</f>
        <v>87.5</v>
      </c>
      <c r="BW48" s="1450">
        <f>14/BW47%</f>
        <v>77.777777777777786</v>
      </c>
      <c r="BX48" s="1450">
        <f>14/BX47%</f>
        <v>70</v>
      </c>
      <c r="BY48" s="1450">
        <f>2/BY47%</f>
        <v>18.181818181818183</v>
      </c>
      <c r="BZ48" s="1450">
        <f>9/BZ47%</f>
        <v>56.25</v>
      </c>
      <c r="CA48" s="1450">
        <f>10/CA47%</f>
        <v>71.428571428571416</v>
      </c>
      <c r="CB48" s="1450">
        <f>11/CB47%</f>
        <v>61.111111111111114</v>
      </c>
      <c r="CC48" s="1450">
        <f>11/CC47%</f>
        <v>57.89473684210526</v>
      </c>
      <c r="CD48" s="1450">
        <f>10/CD47%</f>
        <v>62.5</v>
      </c>
      <c r="CE48" s="1450">
        <f>8/CE47%</f>
        <v>57.142857142857139</v>
      </c>
      <c r="CF48" s="1450">
        <f>13/CF47%</f>
        <v>68.421052631578945</v>
      </c>
      <c r="CG48" s="1450">
        <f>11/CG47%</f>
        <v>61.111111111111114</v>
      </c>
      <c r="CH48" s="1450">
        <f>12/CH47%</f>
        <v>70.588235294117638</v>
      </c>
      <c r="CI48" s="1450">
        <f>26/CI47%</f>
        <v>76.470588235294116</v>
      </c>
      <c r="CJ48" s="2743">
        <f>149/CJ47%</f>
        <v>64.502164502164504</v>
      </c>
      <c r="CK48" s="2743">
        <f>149/CK47%</f>
        <v>64.502164502164504</v>
      </c>
      <c r="CL48" s="1491">
        <v>66.666666666666671</v>
      </c>
      <c r="CM48" s="2588">
        <f t="shared" si="77"/>
        <v>65.026572343645512</v>
      </c>
      <c r="CN48" s="2588">
        <f t="shared" si="78"/>
        <v>96.753246753246742</v>
      </c>
      <c r="CO48" s="1491">
        <f t="shared" si="13"/>
        <v>100</v>
      </c>
      <c r="CP48" s="2625">
        <f>190/CP47%</f>
        <v>76</v>
      </c>
      <c r="CQ48" s="1985"/>
      <c r="CR48" s="433"/>
      <c r="CS48" s="384"/>
      <c r="CT48" s="1117"/>
      <c r="CU48" s="1115"/>
      <c r="CV48" s="1119"/>
      <c r="CW48" s="1119"/>
    </row>
    <row r="49" spans="1:101" ht="19.5" customHeight="1">
      <c r="A49" s="702"/>
      <c r="B49" s="587" t="s">
        <v>588</v>
      </c>
      <c r="C49" s="609" t="s">
        <v>103</v>
      </c>
      <c r="D49" s="603">
        <v>72</v>
      </c>
      <c r="E49" s="572">
        <v>75</v>
      </c>
      <c r="F49" s="572">
        <v>75</v>
      </c>
      <c r="G49" s="572">
        <v>80</v>
      </c>
      <c r="H49" s="715">
        <f>SUM(I49:V49)</f>
        <v>81</v>
      </c>
      <c r="I49" s="715">
        <v>54</v>
      </c>
      <c r="J49" s="715"/>
      <c r="K49" s="715"/>
      <c r="L49" s="715"/>
      <c r="M49" s="715"/>
      <c r="N49" s="715"/>
      <c r="O49" s="715"/>
      <c r="P49" s="715"/>
      <c r="Q49" s="715"/>
      <c r="R49" s="715"/>
      <c r="S49" s="715">
        <v>27</v>
      </c>
      <c r="T49" s="715"/>
      <c r="U49" s="715"/>
      <c r="V49" s="715"/>
      <c r="W49" s="715">
        <v>77</v>
      </c>
      <c r="X49" s="715">
        <v>77</v>
      </c>
      <c r="Y49" s="715">
        <v>77</v>
      </c>
      <c r="Z49" s="1592">
        <f t="shared" si="76"/>
        <v>68</v>
      </c>
      <c r="AA49" s="1485">
        <v>42</v>
      </c>
      <c r="AB49" s="1485"/>
      <c r="AC49" s="1485"/>
      <c r="AD49" s="1485"/>
      <c r="AE49" s="1485"/>
      <c r="AF49" s="1485"/>
      <c r="AG49" s="1485"/>
      <c r="AH49" s="1485"/>
      <c r="AI49" s="1485"/>
      <c r="AJ49" s="1485"/>
      <c r="AK49" s="1485">
        <v>26</v>
      </c>
      <c r="AL49" s="1485"/>
      <c r="AM49" s="1485"/>
      <c r="AN49" s="1485"/>
      <c r="AO49" s="1485">
        <f>SUM(AP49:BC49)</f>
        <v>73</v>
      </c>
      <c r="AP49" s="1485">
        <v>50</v>
      </c>
      <c r="AQ49" s="1663"/>
      <c r="AR49" s="1663"/>
      <c r="AS49" s="1663"/>
      <c r="AT49" s="1663"/>
      <c r="AU49" s="1663"/>
      <c r="AV49" s="1663"/>
      <c r="AW49" s="1663"/>
      <c r="AX49" s="1663"/>
      <c r="AY49" s="1663"/>
      <c r="AZ49" s="1485">
        <v>23</v>
      </c>
      <c r="BA49" s="1485"/>
      <c r="BB49" s="1485"/>
      <c r="BC49" s="1485"/>
      <c r="BD49" s="1635">
        <v>68</v>
      </c>
      <c r="BE49" s="1635">
        <v>68</v>
      </c>
      <c r="BF49" s="1485">
        <f>SUM(BG49:BT49)</f>
        <v>68</v>
      </c>
      <c r="BG49" s="1664">
        <v>43</v>
      </c>
      <c r="BH49" s="1664"/>
      <c r="BI49" s="1664"/>
      <c r="BJ49" s="1664"/>
      <c r="BK49" s="1664"/>
      <c r="BL49" s="1664"/>
      <c r="BM49" s="1664"/>
      <c r="BN49" s="1664"/>
      <c r="BO49" s="1664"/>
      <c r="BP49" s="1664"/>
      <c r="BQ49" s="1664">
        <v>25</v>
      </c>
      <c r="BR49" s="1664"/>
      <c r="BS49" s="1664"/>
      <c r="BT49" s="1664"/>
      <c r="BU49" s="1655">
        <f>SUM(BV49:CI49)</f>
        <v>73</v>
      </c>
      <c r="BV49" s="1655">
        <v>50</v>
      </c>
      <c r="BW49" s="1655"/>
      <c r="BX49" s="1655"/>
      <c r="BY49" s="1655"/>
      <c r="BZ49" s="1655"/>
      <c r="CA49" s="1655"/>
      <c r="CB49" s="1655"/>
      <c r="CC49" s="1655"/>
      <c r="CD49" s="1655"/>
      <c r="CE49" s="1655"/>
      <c r="CF49" s="1655">
        <v>23</v>
      </c>
      <c r="CG49" s="1655"/>
      <c r="CH49" s="1655"/>
      <c r="CI49" s="1655"/>
      <c r="CJ49" s="1655">
        <v>65</v>
      </c>
      <c r="CK49" s="2807">
        <v>65</v>
      </c>
      <c r="CL49" s="2588">
        <v>73</v>
      </c>
      <c r="CM49" s="2588">
        <f t="shared" si="77"/>
        <v>95.588235294117652</v>
      </c>
      <c r="CN49" s="2588">
        <f t="shared" si="78"/>
        <v>89.041095890410958</v>
      </c>
      <c r="CO49" s="1491">
        <f t="shared" si="13"/>
        <v>100</v>
      </c>
      <c r="CP49" s="1147">
        <v>78</v>
      </c>
      <c r="CQ49" s="1984"/>
      <c r="CR49" s="381"/>
      <c r="CS49" s="381"/>
      <c r="CT49" s="1115"/>
      <c r="CU49" s="1115"/>
    </row>
    <row r="50" spans="1:101" s="55" customFormat="1" ht="19.5" customHeight="1">
      <c r="A50" s="693"/>
      <c r="B50" s="425" t="s">
        <v>584</v>
      </c>
      <c r="C50" s="633" t="s">
        <v>32</v>
      </c>
      <c r="D50" s="432">
        <v>100</v>
      </c>
      <c r="E50" s="432">
        <v>100</v>
      </c>
      <c r="F50" s="432">
        <v>100</v>
      </c>
      <c r="G50" s="432">
        <v>100</v>
      </c>
      <c r="H50" s="243">
        <v>100</v>
      </c>
      <c r="I50" s="243">
        <v>100</v>
      </c>
      <c r="J50" s="243"/>
      <c r="K50" s="243"/>
      <c r="L50" s="243"/>
      <c r="M50" s="243"/>
      <c r="N50" s="243"/>
      <c r="O50" s="243"/>
      <c r="P50" s="243"/>
      <c r="Q50" s="243"/>
      <c r="R50" s="243"/>
      <c r="S50" s="243">
        <v>100</v>
      </c>
      <c r="T50" s="243"/>
      <c r="U50" s="243"/>
      <c r="V50" s="243"/>
      <c r="W50" s="243">
        <v>100</v>
      </c>
      <c r="X50" s="243">
        <v>100</v>
      </c>
      <c r="Y50" s="243">
        <v>100</v>
      </c>
      <c r="Z50" s="1450">
        <v>100</v>
      </c>
      <c r="AA50" s="1450">
        <v>100</v>
      </c>
      <c r="AB50" s="1450"/>
      <c r="AC50" s="1450"/>
      <c r="AD50" s="1450"/>
      <c r="AE50" s="1450"/>
      <c r="AF50" s="1450"/>
      <c r="AG50" s="1450"/>
      <c r="AH50" s="1450"/>
      <c r="AI50" s="1450"/>
      <c r="AJ50" s="1450"/>
      <c r="AK50" s="1450">
        <v>100</v>
      </c>
      <c r="AL50" s="1450"/>
      <c r="AM50" s="1450"/>
      <c r="AN50" s="1450"/>
      <c r="AO50" s="1450">
        <v>100</v>
      </c>
      <c r="AP50" s="1450">
        <v>100</v>
      </c>
      <c r="AQ50" s="1450"/>
      <c r="AR50" s="1450"/>
      <c r="AS50" s="1450"/>
      <c r="AT50" s="1450"/>
      <c r="AU50" s="1450"/>
      <c r="AV50" s="1450"/>
      <c r="AW50" s="1450"/>
      <c r="AX50" s="1450"/>
      <c r="AY50" s="1450"/>
      <c r="AZ50" s="1450">
        <v>100</v>
      </c>
      <c r="BA50" s="1450"/>
      <c r="BB50" s="1450"/>
      <c r="BC50" s="1450"/>
      <c r="BD50" s="1656">
        <f>68*100/BD49</f>
        <v>100</v>
      </c>
      <c r="BE50" s="1656">
        <f>68*100/BE49</f>
        <v>100</v>
      </c>
      <c r="BF50" s="1657">
        <f>68/BF49%</f>
        <v>99.999999999999986</v>
      </c>
      <c r="BG50" s="1665">
        <v>100</v>
      </c>
      <c r="BH50" s="1665"/>
      <c r="BI50" s="1665"/>
      <c r="BJ50" s="1665"/>
      <c r="BK50" s="1665"/>
      <c r="BL50" s="1665"/>
      <c r="BM50" s="1665"/>
      <c r="BN50" s="1665"/>
      <c r="BO50" s="1665"/>
      <c r="BP50" s="1665"/>
      <c r="BQ50" s="1665">
        <v>100</v>
      </c>
      <c r="BR50" s="1665"/>
      <c r="BS50" s="1665"/>
      <c r="BT50" s="1665"/>
      <c r="BU50" s="1660">
        <f>73/BU49%</f>
        <v>100</v>
      </c>
      <c r="BV50" s="1659">
        <f>50/BV49%</f>
        <v>100</v>
      </c>
      <c r="BW50" s="1659"/>
      <c r="BX50" s="1659"/>
      <c r="BY50" s="1659"/>
      <c r="BZ50" s="1659"/>
      <c r="CA50" s="1659"/>
      <c r="CB50" s="1659"/>
      <c r="CC50" s="1659"/>
      <c r="CD50" s="1659"/>
      <c r="CE50" s="1659"/>
      <c r="CF50" s="1659">
        <f>23/CF49%</f>
        <v>100</v>
      </c>
      <c r="CG50" s="1659"/>
      <c r="CH50" s="1659"/>
      <c r="CI50" s="1659"/>
      <c r="CJ50" s="2743">
        <f>65/65%</f>
        <v>100</v>
      </c>
      <c r="CK50" s="2743">
        <f>65/65%</f>
        <v>100</v>
      </c>
      <c r="CL50" s="1491">
        <v>100</v>
      </c>
      <c r="CM50" s="2588">
        <f t="shared" si="77"/>
        <v>100</v>
      </c>
      <c r="CN50" s="2588">
        <f t="shared" si="78"/>
        <v>100</v>
      </c>
      <c r="CO50" s="1491">
        <f t="shared" si="13"/>
        <v>100</v>
      </c>
      <c r="CP50" s="2625">
        <f>78/CP49%</f>
        <v>100</v>
      </c>
      <c r="CQ50" s="1985"/>
      <c r="CR50" s="384"/>
      <c r="CS50" s="384"/>
      <c r="CT50" s="1117"/>
      <c r="CU50" s="1115"/>
      <c r="CV50" s="1119"/>
      <c r="CW50" s="1119"/>
    </row>
    <row r="51" spans="1:101" s="56" customFormat="1" ht="19.5" customHeight="1">
      <c r="A51" s="702"/>
      <c r="B51" s="587" t="s">
        <v>589</v>
      </c>
      <c r="C51" s="609" t="s">
        <v>103</v>
      </c>
      <c r="D51" s="603">
        <v>4</v>
      </c>
      <c r="E51" s="603">
        <v>8</v>
      </c>
      <c r="F51" s="603">
        <v>8</v>
      </c>
      <c r="G51" s="603">
        <v>8</v>
      </c>
      <c r="H51" s="726">
        <f>SUM(I51:V51)</f>
        <v>8</v>
      </c>
      <c r="I51" s="601">
        <v>8</v>
      </c>
      <c r="J51" s="601"/>
      <c r="K51" s="601"/>
      <c r="L51" s="601"/>
      <c r="M51" s="601"/>
      <c r="N51" s="601"/>
      <c r="O51" s="601"/>
      <c r="P51" s="601"/>
      <c r="Q51" s="601"/>
      <c r="R51" s="601"/>
      <c r="S51" s="601"/>
      <c r="T51" s="601"/>
      <c r="U51" s="601"/>
      <c r="V51" s="601"/>
      <c r="W51" s="601">
        <v>8</v>
      </c>
      <c r="X51" s="601">
        <v>8</v>
      </c>
      <c r="Y51" s="601">
        <v>8</v>
      </c>
      <c r="Z51" s="1592">
        <f t="shared" si="76"/>
        <v>7</v>
      </c>
      <c r="AA51" s="1485">
        <v>7</v>
      </c>
      <c r="AB51" s="1485"/>
      <c r="AC51" s="1485"/>
      <c r="AD51" s="1485"/>
      <c r="AE51" s="1485"/>
      <c r="AF51" s="1485"/>
      <c r="AG51" s="1485"/>
      <c r="AH51" s="1485"/>
      <c r="AI51" s="1485"/>
      <c r="AJ51" s="1485"/>
      <c r="AK51" s="1485"/>
      <c r="AL51" s="1485"/>
      <c r="AM51" s="1485"/>
      <c r="AN51" s="1485"/>
      <c r="AO51" s="1485">
        <f>SUM(AP51:BC51)</f>
        <v>6</v>
      </c>
      <c r="AP51" s="1485">
        <v>6</v>
      </c>
      <c r="AQ51" s="1485"/>
      <c r="AR51" s="1485"/>
      <c r="AS51" s="1485"/>
      <c r="AT51" s="1485"/>
      <c r="AU51" s="1485"/>
      <c r="AV51" s="1485"/>
      <c r="AW51" s="1485"/>
      <c r="AX51" s="1485"/>
      <c r="AY51" s="1485"/>
      <c r="AZ51" s="1485"/>
      <c r="BA51" s="1485"/>
      <c r="BB51" s="1485"/>
      <c r="BC51" s="1485"/>
      <c r="BD51" s="1635">
        <v>7</v>
      </c>
      <c r="BE51" s="1635">
        <v>7</v>
      </c>
      <c r="BF51" s="1485">
        <f>SUM(BG51:BT51)</f>
        <v>7</v>
      </c>
      <c r="BG51" s="1666">
        <v>7</v>
      </c>
      <c r="BH51" s="1664"/>
      <c r="BI51" s="1664"/>
      <c r="BJ51" s="1664"/>
      <c r="BK51" s="1664"/>
      <c r="BL51" s="1664"/>
      <c r="BM51" s="1664"/>
      <c r="BN51" s="1664"/>
      <c r="BO51" s="1664"/>
      <c r="BP51" s="1664"/>
      <c r="BQ51" s="1664"/>
      <c r="BR51" s="1664"/>
      <c r="BS51" s="1664"/>
      <c r="BT51" s="1664"/>
      <c r="BU51" s="1655">
        <f>SUM(BV51:CI51)</f>
        <v>7</v>
      </c>
      <c r="BV51" s="1655">
        <v>7</v>
      </c>
      <c r="BW51" s="1655"/>
      <c r="BX51" s="1655"/>
      <c r="BY51" s="1655"/>
      <c r="BZ51" s="1655"/>
      <c r="CA51" s="1655"/>
      <c r="CB51" s="1655"/>
      <c r="CC51" s="1655"/>
      <c r="CD51" s="1655"/>
      <c r="CE51" s="1655"/>
      <c r="CF51" s="1655"/>
      <c r="CG51" s="1655"/>
      <c r="CH51" s="1655"/>
      <c r="CI51" s="1655"/>
      <c r="CJ51" s="1655">
        <v>6</v>
      </c>
      <c r="CK51" s="2807">
        <v>6</v>
      </c>
      <c r="CL51" s="2588">
        <v>7</v>
      </c>
      <c r="CM51" s="2588">
        <f t="shared" si="77"/>
        <v>85.714285714285708</v>
      </c>
      <c r="CN51" s="2588">
        <f t="shared" si="78"/>
        <v>85.714285714285708</v>
      </c>
      <c r="CO51" s="1491">
        <f t="shared" si="13"/>
        <v>99.999999999999986</v>
      </c>
      <c r="CP51" s="1264">
        <v>7</v>
      </c>
      <c r="CQ51" s="1984"/>
      <c r="CR51" s="434"/>
      <c r="CS51" s="381"/>
      <c r="CT51" s="1115"/>
      <c r="CU51" s="1115"/>
      <c r="CV51" s="1121"/>
      <c r="CW51" s="1121"/>
    </row>
    <row r="52" spans="1:101" s="127" customFormat="1" ht="19.5" customHeight="1">
      <c r="A52" s="693"/>
      <c r="B52" s="425" t="s">
        <v>584</v>
      </c>
      <c r="C52" s="633" t="s">
        <v>32</v>
      </c>
      <c r="D52" s="432">
        <v>100</v>
      </c>
      <c r="E52" s="432">
        <v>100</v>
      </c>
      <c r="F52" s="432">
        <v>100</v>
      </c>
      <c r="G52" s="432">
        <v>100</v>
      </c>
      <c r="H52" s="243">
        <v>87.5</v>
      </c>
      <c r="I52" s="243">
        <f>7/I51*100</f>
        <v>87.5</v>
      </c>
      <c r="J52" s="243"/>
      <c r="K52" s="243"/>
      <c r="L52" s="243"/>
      <c r="M52" s="243"/>
      <c r="N52" s="243"/>
      <c r="O52" s="243"/>
      <c r="P52" s="243"/>
      <c r="Q52" s="243"/>
      <c r="R52" s="243"/>
      <c r="S52" s="243"/>
      <c r="T52" s="243"/>
      <c r="U52" s="243"/>
      <c r="V52" s="243"/>
      <c r="W52" s="243">
        <f>7*100/W51</f>
        <v>87.5</v>
      </c>
      <c r="X52" s="243">
        <f>7*100/X51</f>
        <v>87.5</v>
      </c>
      <c r="Y52" s="243">
        <f>7*100/Y51</f>
        <v>87.5</v>
      </c>
      <c r="Z52" s="1450">
        <v>100</v>
      </c>
      <c r="AA52" s="1450">
        <v>100</v>
      </c>
      <c r="AB52" s="1616"/>
      <c r="AC52" s="1616"/>
      <c r="AD52" s="1616"/>
      <c r="AE52" s="1616"/>
      <c r="AF52" s="1616"/>
      <c r="AG52" s="1616"/>
      <c r="AH52" s="1616"/>
      <c r="AI52" s="1616"/>
      <c r="AJ52" s="1616"/>
      <c r="AK52" s="1616"/>
      <c r="AL52" s="1616"/>
      <c r="AM52" s="1616"/>
      <c r="AN52" s="1616"/>
      <c r="AO52" s="1450">
        <v>100</v>
      </c>
      <c r="AP52" s="1617"/>
      <c r="AQ52" s="1617"/>
      <c r="AR52" s="1617"/>
      <c r="AS52" s="1617"/>
      <c r="AT52" s="1617"/>
      <c r="AU52" s="1617"/>
      <c r="AV52" s="1617"/>
      <c r="AW52" s="1617"/>
      <c r="AX52" s="1617"/>
      <c r="AY52" s="1617"/>
      <c r="AZ52" s="1617"/>
      <c r="BA52" s="932"/>
      <c r="BB52" s="932"/>
      <c r="BC52" s="932"/>
      <c r="BD52" s="1656">
        <f>6*100/BD51</f>
        <v>85.714285714285708</v>
      </c>
      <c r="BE52" s="1656">
        <f>7*100/BE51</f>
        <v>100</v>
      </c>
      <c r="BF52" s="1657">
        <f>7*100/BF51</f>
        <v>100</v>
      </c>
      <c r="BG52" s="1665">
        <v>100</v>
      </c>
      <c r="BH52" s="1665"/>
      <c r="BI52" s="1665"/>
      <c r="BJ52" s="1665"/>
      <c r="BK52" s="1665"/>
      <c r="BL52" s="1665"/>
      <c r="BM52" s="1665"/>
      <c r="BN52" s="1665"/>
      <c r="BO52" s="1665"/>
      <c r="BP52" s="1665"/>
      <c r="BQ52" s="1665"/>
      <c r="BR52" s="1665"/>
      <c r="BS52" s="1665"/>
      <c r="BT52" s="1665"/>
      <c r="BU52" s="1660">
        <f>7/BU51%</f>
        <v>99.999999999999986</v>
      </c>
      <c r="BV52" s="1484">
        <f>7/BV51%</f>
        <v>99.999999999999986</v>
      </c>
      <c r="BW52" s="1484"/>
      <c r="BX52" s="1484"/>
      <c r="BY52" s="1484"/>
      <c r="BZ52" s="1484"/>
      <c r="CA52" s="1484"/>
      <c r="CB52" s="1484"/>
      <c r="CC52" s="1484"/>
      <c r="CD52" s="1484"/>
      <c r="CE52" s="1484"/>
      <c r="CF52" s="1484"/>
      <c r="CG52" s="1484"/>
      <c r="CH52" s="1484"/>
      <c r="CI52" s="1484"/>
      <c r="CJ52" s="2743">
        <f>5/6%</f>
        <v>83.333333333333343</v>
      </c>
      <c r="CK52" s="2743">
        <f>5/6%</f>
        <v>83.333333333333343</v>
      </c>
      <c r="CL52" s="1491">
        <v>99.999999999999986</v>
      </c>
      <c r="CM52" s="2588">
        <f t="shared" si="77"/>
        <v>83.333333333333343</v>
      </c>
      <c r="CN52" s="2588">
        <f t="shared" si="78"/>
        <v>83.333333333333357</v>
      </c>
      <c r="CO52" s="1491">
        <f t="shared" si="13"/>
        <v>100</v>
      </c>
      <c r="CP52" s="2625">
        <f>7/CP51%</f>
        <v>99.999999999999986</v>
      </c>
      <c r="CQ52" s="1985"/>
      <c r="CR52" s="435"/>
      <c r="CS52" s="384"/>
      <c r="CT52" s="1117"/>
      <c r="CU52" s="1115"/>
      <c r="CV52" s="1119"/>
      <c r="CW52" s="1119"/>
    </row>
    <row r="53" spans="1:101" s="131" customFormat="1" ht="28.5">
      <c r="A53" s="694" t="s">
        <v>590</v>
      </c>
      <c r="B53" s="611" t="s">
        <v>591</v>
      </c>
      <c r="C53" s="461" t="s">
        <v>592</v>
      </c>
      <c r="D53" s="426">
        <f>D55+D56+D57+D58+D59+D60</f>
        <v>55</v>
      </c>
      <c r="E53" s="426">
        <v>55</v>
      </c>
      <c r="F53" s="426">
        <v>51</v>
      </c>
      <c r="G53" s="426">
        <v>51</v>
      </c>
      <c r="H53" s="721">
        <f>H55+H56+H57+H58+H59+H60</f>
        <v>43</v>
      </c>
      <c r="I53" s="426">
        <f t="shared" ref="I53:Y53" si="79">I55+I56+I57+I58+I59+I60</f>
        <v>6</v>
      </c>
      <c r="J53" s="426">
        <f t="shared" si="79"/>
        <v>2</v>
      </c>
      <c r="K53" s="426">
        <f t="shared" si="79"/>
        <v>3</v>
      </c>
      <c r="L53" s="426">
        <f t="shared" si="79"/>
        <v>2</v>
      </c>
      <c r="M53" s="426">
        <f t="shared" si="79"/>
        <v>3</v>
      </c>
      <c r="N53" s="426">
        <f t="shared" si="79"/>
        <v>2</v>
      </c>
      <c r="O53" s="426">
        <f t="shared" si="79"/>
        <v>3</v>
      </c>
      <c r="P53" s="426">
        <f t="shared" si="79"/>
        <v>3</v>
      </c>
      <c r="Q53" s="426">
        <f t="shared" si="79"/>
        <v>3</v>
      </c>
      <c r="R53" s="426">
        <f t="shared" si="79"/>
        <v>3</v>
      </c>
      <c r="S53" s="426">
        <f t="shared" si="79"/>
        <v>4</v>
      </c>
      <c r="T53" s="426">
        <f t="shared" si="79"/>
        <v>3</v>
      </c>
      <c r="U53" s="426">
        <f t="shared" si="79"/>
        <v>3</v>
      </c>
      <c r="V53" s="426">
        <f t="shared" si="79"/>
        <v>3</v>
      </c>
      <c r="W53" s="426">
        <f t="shared" si="79"/>
        <v>51</v>
      </c>
      <c r="X53" s="426">
        <f t="shared" si="79"/>
        <v>51</v>
      </c>
      <c r="Y53" s="426">
        <f t="shared" si="79"/>
        <v>43</v>
      </c>
      <c r="Z53" s="937">
        <f t="shared" ref="Z53:AN53" si="80">Z55+Z56+Z57+Z58+Z59+Z60</f>
        <v>43</v>
      </c>
      <c r="AA53" s="1631">
        <f t="shared" si="80"/>
        <v>6</v>
      </c>
      <c r="AB53" s="1631">
        <f t="shared" si="80"/>
        <v>2</v>
      </c>
      <c r="AC53" s="1631">
        <f t="shared" si="80"/>
        <v>3</v>
      </c>
      <c r="AD53" s="1631">
        <f t="shared" si="80"/>
        <v>2</v>
      </c>
      <c r="AE53" s="1631">
        <f t="shared" si="80"/>
        <v>3</v>
      </c>
      <c r="AF53" s="1631">
        <f t="shared" si="80"/>
        <v>2</v>
      </c>
      <c r="AG53" s="1631">
        <f t="shared" si="80"/>
        <v>3</v>
      </c>
      <c r="AH53" s="1631">
        <f t="shared" si="80"/>
        <v>3</v>
      </c>
      <c r="AI53" s="1631">
        <f t="shared" si="80"/>
        <v>3</v>
      </c>
      <c r="AJ53" s="1631">
        <f t="shared" si="80"/>
        <v>3</v>
      </c>
      <c r="AK53" s="1631">
        <f t="shared" si="80"/>
        <v>4</v>
      </c>
      <c r="AL53" s="1631">
        <f t="shared" si="80"/>
        <v>3</v>
      </c>
      <c r="AM53" s="1631">
        <f t="shared" si="80"/>
        <v>3</v>
      </c>
      <c r="AN53" s="1631">
        <f t="shared" si="80"/>
        <v>3</v>
      </c>
      <c r="AO53" s="937">
        <f t="shared" ref="AO53" si="81">AO55+AO56+AO57+AO58+AO59+AO60</f>
        <v>41</v>
      </c>
      <c r="AP53" s="1632">
        <f t="shared" ref="AP53:CL53" si="82">AP55+AP56+AP57+AP58+AP59+AP60</f>
        <v>6</v>
      </c>
      <c r="AQ53" s="1632">
        <f t="shared" si="82"/>
        <v>2</v>
      </c>
      <c r="AR53" s="1632">
        <f t="shared" si="82"/>
        <v>3</v>
      </c>
      <c r="AS53" s="1632">
        <f t="shared" si="82"/>
        <v>2</v>
      </c>
      <c r="AT53" s="1632">
        <f t="shared" si="82"/>
        <v>3</v>
      </c>
      <c r="AU53" s="1632">
        <f t="shared" si="82"/>
        <v>2</v>
      </c>
      <c r="AV53" s="1632">
        <f t="shared" si="82"/>
        <v>3</v>
      </c>
      <c r="AW53" s="1632">
        <f t="shared" si="82"/>
        <v>3</v>
      </c>
      <c r="AX53" s="1632">
        <f t="shared" si="82"/>
        <v>2</v>
      </c>
      <c r="AY53" s="1632">
        <f t="shared" si="82"/>
        <v>2</v>
      </c>
      <c r="AZ53" s="1632">
        <f t="shared" si="82"/>
        <v>4</v>
      </c>
      <c r="BA53" s="1632">
        <f t="shared" si="82"/>
        <v>3</v>
      </c>
      <c r="BB53" s="1632">
        <f t="shared" si="82"/>
        <v>3</v>
      </c>
      <c r="BC53" s="1632">
        <f t="shared" si="82"/>
        <v>3</v>
      </c>
      <c r="BD53" s="937">
        <f t="shared" si="82"/>
        <v>43</v>
      </c>
      <c r="BE53" s="937">
        <f t="shared" si="82"/>
        <v>42</v>
      </c>
      <c r="BF53" s="937">
        <f t="shared" si="82"/>
        <v>41</v>
      </c>
      <c r="BG53" s="1613">
        <f t="shared" si="82"/>
        <v>6</v>
      </c>
      <c r="BH53" s="1613">
        <f t="shared" si="82"/>
        <v>2</v>
      </c>
      <c r="BI53" s="1613">
        <f t="shared" si="82"/>
        <v>3</v>
      </c>
      <c r="BJ53" s="1613">
        <f t="shared" si="82"/>
        <v>2</v>
      </c>
      <c r="BK53" s="1613">
        <f t="shared" si="82"/>
        <v>3</v>
      </c>
      <c r="BL53" s="1613">
        <f t="shared" si="82"/>
        <v>2</v>
      </c>
      <c r="BM53" s="1613">
        <f t="shared" si="82"/>
        <v>3</v>
      </c>
      <c r="BN53" s="1613">
        <f t="shared" si="82"/>
        <v>3</v>
      </c>
      <c r="BO53" s="1613">
        <f t="shared" si="82"/>
        <v>2</v>
      </c>
      <c r="BP53" s="1613">
        <f t="shared" si="82"/>
        <v>2</v>
      </c>
      <c r="BQ53" s="1613">
        <f t="shared" si="82"/>
        <v>4</v>
      </c>
      <c r="BR53" s="1613">
        <f t="shared" si="82"/>
        <v>3</v>
      </c>
      <c r="BS53" s="1613">
        <f t="shared" si="82"/>
        <v>3</v>
      </c>
      <c r="BT53" s="1613">
        <f t="shared" si="82"/>
        <v>3</v>
      </c>
      <c r="BU53" s="1613">
        <f t="shared" si="82"/>
        <v>40</v>
      </c>
      <c r="BV53" s="1613">
        <f t="shared" si="82"/>
        <v>6</v>
      </c>
      <c r="BW53" s="1613">
        <f t="shared" si="82"/>
        <v>2</v>
      </c>
      <c r="BX53" s="1613">
        <f t="shared" si="82"/>
        <v>2</v>
      </c>
      <c r="BY53" s="1613">
        <f t="shared" si="82"/>
        <v>2</v>
      </c>
      <c r="BZ53" s="1613">
        <f t="shared" si="82"/>
        <v>3</v>
      </c>
      <c r="CA53" s="1613">
        <f t="shared" si="82"/>
        <v>2</v>
      </c>
      <c r="CB53" s="1613">
        <f t="shared" si="82"/>
        <v>3</v>
      </c>
      <c r="CC53" s="1613">
        <f t="shared" si="82"/>
        <v>3</v>
      </c>
      <c r="CD53" s="1613">
        <f t="shared" si="82"/>
        <v>2</v>
      </c>
      <c r="CE53" s="1613">
        <f t="shared" si="82"/>
        <v>2</v>
      </c>
      <c r="CF53" s="1613">
        <f t="shared" si="82"/>
        <v>4</v>
      </c>
      <c r="CG53" s="1613">
        <f t="shared" si="82"/>
        <v>3</v>
      </c>
      <c r="CH53" s="1613">
        <f t="shared" si="82"/>
        <v>3</v>
      </c>
      <c r="CI53" s="1613">
        <f t="shared" si="82"/>
        <v>3</v>
      </c>
      <c r="CJ53" s="2742">
        <f t="shared" si="82"/>
        <v>41</v>
      </c>
      <c r="CK53" s="2742">
        <f t="shared" si="82"/>
        <v>40</v>
      </c>
      <c r="CL53" s="2742">
        <f t="shared" si="82"/>
        <v>40</v>
      </c>
      <c r="CM53" s="2587">
        <f t="shared" ref="CM53" si="83">CK53/BE53*100</f>
        <v>95.238095238095227</v>
      </c>
      <c r="CN53" s="2587">
        <f t="shared" ref="CN53" si="84">CK53/BU53*100</f>
        <v>100</v>
      </c>
      <c r="CO53" s="2622">
        <f t="shared" si="13"/>
        <v>100</v>
      </c>
      <c r="CP53" s="2587">
        <v>40</v>
      </c>
      <c r="CQ53" s="731"/>
      <c r="CR53" s="428"/>
      <c r="CS53" s="428"/>
      <c r="CT53" s="1115"/>
      <c r="CU53" s="1115"/>
      <c r="CV53" s="1116"/>
      <c r="CW53" s="1116"/>
    </row>
    <row r="54" spans="1:101" s="127" customFormat="1" ht="37.5" hidden="1" customHeight="1">
      <c r="A54" s="693"/>
      <c r="B54" s="425" t="s">
        <v>593</v>
      </c>
      <c r="C54" s="633" t="s">
        <v>592</v>
      </c>
      <c r="D54" s="605">
        <v>2</v>
      </c>
      <c r="E54" s="605">
        <v>2</v>
      </c>
      <c r="F54" s="605">
        <v>2</v>
      </c>
      <c r="G54" s="605">
        <v>2</v>
      </c>
      <c r="H54" s="728">
        <f>SUM(I54:V54)</f>
        <v>2</v>
      </c>
      <c r="I54" s="728">
        <v>1</v>
      </c>
      <c r="J54" s="728"/>
      <c r="K54" s="728"/>
      <c r="L54" s="728"/>
      <c r="M54" s="728"/>
      <c r="N54" s="728"/>
      <c r="O54" s="728"/>
      <c r="P54" s="728"/>
      <c r="Q54" s="728"/>
      <c r="R54" s="728"/>
      <c r="S54" s="728">
        <v>1</v>
      </c>
      <c r="T54" s="728"/>
      <c r="U54" s="728"/>
      <c r="V54" s="728"/>
      <c r="W54" s="728">
        <v>2</v>
      </c>
      <c r="X54" s="728">
        <v>2</v>
      </c>
      <c r="Y54" s="728">
        <v>2</v>
      </c>
      <c r="Z54" s="1455">
        <f>SUM(AA54:AN54)</f>
        <v>2</v>
      </c>
      <c r="AA54" s="1667">
        <v>1</v>
      </c>
      <c r="AB54" s="1667"/>
      <c r="AC54" s="1667"/>
      <c r="AD54" s="1667"/>
      <c r="AE54" s="1667"/>
      <c r="AF54" s="1667"/>
      <c r="AG54" s="1667"/>
      <c r="AH54" s="1667"/>
      <c r="AI54" s="1667"/>
      <c r="AJ54" s="1667"/>
      <c r="AK54" s="1667">
        <v>1</v>
      </c>
      <c r="AL54" s="1667"/>
      <c r="AM54" s="1667"/>
      <c r="AN54" s="1667"/>
      <c r="AO54" s="1455">
        <f>SUM(AP54:BC54)</f>
        <v>2</v>
      </c>
      <c r="AP54" s="1456">
        <v>1</v>
      </c>
      <c r="AQ54" s="1456"/>
      <c r="AR54" s="1456"/>
      <c r="AS54" s="1456"/>
      <c r="AT54" s="1456"/>
      <c r="AU54" s="1456"/>
      <c r="AV54" s="1456"/>
      <c r="AW54" s="1456"/>
      <c r="AX54" s="1456"/>
      <c r="AY54" s="1456"/>
      <c r="AZ54" s="1456">
        <v>1</v>
      </c>
      <c r="BA54" s="1456"/>
      <c r="BB54" s="1456"/>
      <c r="BC54" s="1456"/>
      <c r="BD54" s="1637">
        <v>2</v>
      </c>
      <c r="BE54" s="1637">
        <v>2</v>
      </c>
      <c r="BF54" s="1455">
        <f>SUM(BG54:BT54)</f>
        <v>2</v>
      </c>
      <c r="BG54" s="1484">
        <v>1</v>
      </c>
      <c r="BH54" s="1484"/>
      <c r="BI54" s="1484"/>
      <c r="BJ54" s="1484"/>
      <c r="BK54" s="1484"/>
      <c r="BL54" s="1484"/>
      <c r="BM54" s="1484"/>
      <c r="BN54" s="1484"/>
      <c r="BO54" s="1484"/>
      <c r="BP54" s="1484"/>
      <c r="BQ54" s="1484">
        <v>1</v>
      </c>
      <c r="BR54" s="1484"/>
      <c r="BS54" s="1484"/>
      <c r="BT54" s="1484"/>
      <c r="BU54" s="921">
        <f>SUM(BV54:CI54)</f>
        <v>2</v>
      </c>
      <c r="BV54" s="1484">
        <v>1</v>
      </c>
      <c r="BW54" s="1484"/>
      <c r="BX54" s="1484"/>
      <c r="BY54" s="1484"/>
      <c r="BZ54" s="1484"/>
      <c r="CA54" s="1484"/>
      <c r="CB54" s="1484"/>
      <c r="CC54" s="1484"/>
      <c r="CD54" s="1484"/>
      <c r="CE54" s="1484"/>
      <c r="CF54" s="1484">
        <v>1</v>
      </c>
      <c r="CG54" s="1484"/>
      <c r="CH54" s="1484"/>
      <c r="CI54" s="1484"/>
      <c r="CJ54" s="2744"/>
      <c r="CK54" s="2744"/>
      <c r="CL54" s="1491"/>
      <c r="CM54" s="2588">
        <f t="shared" ref="CM54:CM60" si="85">CK54/BE54*100</f>
        <v>0</v>
      </c>
      <c r="CN54" s="2588">
        <f t="shared" ref="CN54:CN60" si="86">CK54/BU54*100</f>
        <v>0</v>
      </c>
      <c r="CO54" s="1491"/>
      <c r="CP54" s="1491"/>
      <c r="CQ54" s="1985"/>
      <c r="CR54" s="436"/>
      <c r="CS54" s="384"/>
      <c r="CT54" s="1117"/>
      <c r="CU54" s="1119"/>
      <c r="CV54" s="1119"/>
      <c r="CW54" s="1119"/>
    </row>
    <row r="55" spans="1:101" ht="16.5" customHeight="1">
      <c r="A55" s="702"/>
      <c r="B55" s="587" t="s">
        <v>594</v>
      </c>
      <c r="C55" s="609" t="s">
        <v>592</v>
      </c>
      <c r="D55" s="603">
        <v>17</v>
      </c>
      <c r="E55" s="603">
        <v>17</v>
      </c>
      <c r="F55" s="603">
        <v>16</v>
      </c>
      <c r="G55" s="603">
        <v>16</v>
      </c>
      <c r="H55" s="726">
        <f>SUM(I55:V55)</f>
        <v>14</v>
      </c>
      <c r="I55" s="726">
        <v>1</v>
      </c>
      <c r="J55" s="726">
        <v>1</v>
      </c>
      <c r="K55" s="726">
        <v>1</v>
      </c>
      <c r="L55" s="726">
        <v>1</v>
      </c>
      <c r="M55" s="726">
        <v>1</v>
      </c>
      <c r="N55" s="726">
        <v>1</v>
      </c>
      <c r="O55" s="726">
        <v>1</v>
      </c>
      <c r="P55" s="726">
        <v>1</v>
      </c>
      <c r="Q55" s="726">
        <v>1</v>
      </c>
      <c r="R55" s="726">
        <v>1</v>
      </c>
      <c r="S55" s="726">
        <v>1</v>
      </c>
      <c r="T55" s="726">
        <v>1</v>
      </c>
      <c r="U55" s="726">
        <v>1</v>
      </c>
      <c r="V55" s="437">
        <v>1</v>
      </c>
      <c r="W55" s="726">
        <v>16</v>
      </c>
      <c r="X55" s="726">
        <v>16</v>
      </c>
      <c r="Y55" s="726">
        <v>14</v>
      </c>
      <c r="Z55" s="843">
        <f>SUM(AA55:AN55)</f>
        <v>14</v>
      </c>
      <c r="AA55" s="1485">
        <v>1</v>
      </c>
      <c r="AB55" s="1485">
        <v>1</v>
      </c>
      <c r="AC55" s="1485">
        <v>1</v>
      </c>
      <c r="AD55" s="1485">
        <v>1</v>
      </c>
      <c r="AE55" s="1485">
        <v>1</v>
      </c>
      <c r="AF55" s="1485">
        <v>1</v>
      </c>
      <c r="AG55" s="1485">
        <v>1</v>
      </c>
      <c r="AH55" s="1485">
        <v>1</v>
      </c>
      <c r="AI55" s="1485">
        <v>1</v>
      </c>
      <c r="AJ55" s="1485">
        <v>1</v>
      </c>
      <c r="AK55" s="1485">
        <v>1</v>
      </c>
      <c r="AL55" s="1485">
        <v>1</v>
      </c>
      <c r="AM55" s="1485">
        <v>1</v>
      </c>
      <c r="AN55" s="1485">
        <v>1</v>
      </c>
      <c r="AO55" s="843">
        <f>SUM(AP55:BC55)</f>
        <v>14</v>
      </c>
      <c r="AP55" s="852">
        <v>1</v>
      </c>
      <c r="AQ55" s="852">
        <v>1</v>
      </c>
      <c r="AR55" s="852">
        <v>1</v>
      </c>
      <c r="AS55" s="852">
        <v>1</v>
      </c>
      <c r="AT55" s="852">
        <v>1</v>
      </c>
      <c r="AU55" s="852">
        <v>1</v>
      </c>
      <c r="AV55" s="852">
        <v>1</v>
      </c>
      <c r="AW55" s="852">
        <v>1</v>
      </c>
      <c r="AX55" s="852">
        <v>1</v>
      </c>
      <c r="AY55" s="852">
        <v>1</v>
      </c>
      <c r="AZ55" s="852">
        <v>1</v>
      </c>
      <c r="BA55" s="852">
        <v>1</v>
      </c>
      <c r="BB55" s="852">
        <v>1</v>
      </c>
      <c r="BC55" s="852">
        <v>1</v>
      </c>
      <c r="BD55" s="1635">
        <v>14</v>
      </c>
      <c r="BE55" s="1635">
        <v>14</v>
      </c>
      <c r="BF55" s="843">
        <f>SUM(BG55:BT55)</f>
        <v>14</v>
      </c>
      <c r="BG55" s="1489">
        <v>1</v>
      </c>
      <c r="BH55" s="1489">
        <v>1</v>
      </c>
      <c r="BI55" s="1489">
        <v>1</v>
      </c>
      <c r="BJ55" s="1489">
        <v>1</v>
      </c>
      <c r="BK55" s="1489">
        <v>1</v>
      </c>
      <c r="BL55" s="1489">
        <v>1</v>
      </c>
      <c r="BM55" s="1489">
        <v>1</v>
      </c>
      <c r="BN55" s="1489">
        <v>1</v>
      </c>
      <c r="BO55" s="1489">
        <v>1</v>
      </c>
      <c r="BP55" s="1489">
        <v>1</v>
      </c>
      <c r="BQ55" s="1489">
        <v>1</v>
      </c>
      <c r="BR55" s="1489">
        <v>1</v>
      </c>
      <c r="BS55" s="1489">
        <v>1</v>
      </c>
      <c r="BT55" s="1489">
        <v>1</v>
      </c>
      <c r="BU55" s="857">
        <f t="shared" ref="BU55:BU61" si="87">SUM(BV55:CI55)</f>
        <v>14</v>
      </c>
      <c r="BV55" s="1489">
        <v>1</v>
      </c>
      <c r="BW55" s="1489">
        <v>1</v>
      </c>
      <c r="BX55" s="1489">
        <v>1</v>
      </c>
      <c r="BY55" s="1489">
        <v>1</v>
      </c>
      <c r="BZ55" s="1489">
        <v>1</v>
      </c>
      <c r="CA55" s="1489">
        <v>1</v>
      </c>
      <c r="CB55" s="1489">
        <v>1</v>
      </c>
      <c r="CC55" s="1489">
        <v>1</v>
      </c>
      <c r="CD55" s="1489">
        <v>1</v>
      </c>
      <c r="CE55" s="1489">
        <v>1</v>
      </c>
      <c r="CF55" s="1489">
        <v>1</v>
      </c>
      <c r="CG55" s="1489">
        <v>1</v>
      </c>
      <c r="CH55" s="1489">
        <v>1</v>
      </c>
      <c r="CI55" s="1489">
        <v>1</v>
      </c>
      <c r="CJ55" s="2628">
        <v>14</v>
      </c>
      <c r="CK55" s="2628">
        <v>14</v>
      </c>
      <c r="CL55" s="2588">
        <v>14</v>
      </c>
      <c r="CM55" s="2588">
        <f t="shared" si="85"/>
        <v>100</v>
      </c>
      <c r="CN55" s="2588">
        <f t="shared" si="86"/>
        <v>100</v>
      </c>
      <c r="CO55" s="1491">
        <f t="shared" si="13"/>
        <v>99.999999999999986</v>
      </c>
      <c r="CP55" s="2588">
        <v>14</v>
      </c>
      <c r="CQ55" s="1984"/>
      <c r="CR55" s="381"/>
      <c r="CS55" s="381"/>
      <c r="CT55" s="1115"/>
    </row>
    <row r="56" spans="1:101" ht="21.75" customHeight="1">
      <c r="A56" s="702"/>
      <c r="B56" s="587" t="s">
        <v>595</v>
      </c>
      <c r="C56" s="609" t="s">
        <v>592</v>
      </c>
      <c r="D56" s="603">
        <v>18</v>
      </c>
      <c r="E56" s="603">
        <v>18</v>
      </c>
      <c r="F56" s="603">
        <v>16</v>
      </c>
      <c r="G56" s="603">
        <v>16</v>
      </c>
      <c r="H56" s="726">
        <f t="shared" ref="H56:H60" si="88">SUM(I56:V56)</f>
        <v>10</v>
      </c>
      <c r="I56" s="726">
        <v>1</v>
      </c>
      <c r="J56" s="726"/>
      <c r="K56" s="726">
        <v>1</v>
      </c>
      <c r="L56" s="726"/>
      <c r="M56" s="726">
        <v>1</v>
      </c>
      <c r="N56" s="726"/>
      <c r="O56" s="726">
        <v>1</v>
      </c>
      <c r="P56" s="726">
        <v>1</v>
      </c>
      <c r="Q56" s="726">
        <v>1</v>
      </c>
      <c r="R56" s="726">
        <v>1</v>
      </c>
      <c r="S56" s="726">
        <v>1</v>
      </c>
      <c r="T56" s="726">
        <v>1</v>
      </c>
      <c r="U56" s="726">
        <v>1</v>
      </c>
      <c r="V56" s="726"/>
      <c r="W56" s="726">
        <v>16</v>
      </c>
      <c r="X56" s="726">
        <v>16</v>
      </c>
      <c r="Y56" s="726">
        <v>10</v>
      </c>
      <c r="Z56" s="843">
        <f t="shared" ref="Z56:Z63" si="89">SUM(AA56:AN56)</f>
        <v>10</v>
      </c>
      <c r="AA56" s="1485">
        <v>1</v>
      </c>
      <c r="AB56" s="1485"/>
      <c r="AC56" s="1485">
        <v>1</v>
      </c>
      <c r="AD56" s="1485"/>
      <c r="AE56" s="1485">
        <v>1</v>
      </c>
      <c r="AF56" s="1485"/>
      <c r="AG56" s="1485">
        <v>1</v>
      </c>
      <c r="AH56" s="1485">
        <v>1</v>
      </c>
      <c r="AI56" s="1485">
        <v>1</v>
      </c>
      <c r="AJ56" s="1485">
        <v>1</v>
      </c>
      <c r="AK56" s="1485">
        <v>1</v>
      </c>
      <c r="AL56" s="1485">
        <v>1</v>
      </c>
      <c r="AM56" s="1485">
        <v>1</v>
      </c>
      <c r="AN56" s="1485"/>
      <c r="AO56" s="843">
        <f t="shared" ref="AO56:AO61" si="90">SUM(AP56:BC56)</f>
        <v>8</v>
      </c>
      <c r="AP56" s="852">
        <v>1</v>
      </c>
      <c r="AQ56" s="852"/>
      <c r="AR56" s="852">
        <v>1</v>
      </c>
      <c r="AS56" s="852"/>
      <c r="AT56" s="852">
        <v>1</v>
      </c>
      <c r="AU56" s="852"/>
      <c r="AV56" s="852">
        <v>1</v>
      </c>
      <c r="AW56" s="852">
        <v>1</v>
      </c>
      <c r="AX56" s="852"/>
      <c r="AY56" s="852"/>
      <c r="AZ56" s="852">
        <v>1</v>
      </c>
      <c r="BA56" s="852">
        <v>1</v>
      </c>
      <c r="BB56" s="852">
        <v>1</v>
      </c>
      <c r="BC56" s="852"/>
      <c r="BD56" s="1635">
        <v>10</v>
      </c>
      <c r="BE56" s="1635">
        <v>9</v>
      </c>
      <c r="BF56" s="843">
        <f t="shared" ref="BF56:BF61" si="91">SUM(BG56:BT56)</f>
        <v>8</v>
      </c>
      <c r="BG56" s="1489">
        <v>1</v>
      </c>
      <c r="BH56" s="1489"/>
      <c r="BI56" s="1489">
        <v>1</v>
      </c>
      <c r="BJ56" s="1489"/>
      <c r="BK56" s="1489">
        <v>1</v>
      </c>
      <c r="BL56" s="1489"/>
      <c r="BM56" s="1489">
        <v>1</v>
      </c>
      <c r="BN56" s="1489">
        <v>1</v>
      </c>
      <c r="BO56" s="1489"/>
      <c r="BP56" s="1489"/>
      <c r="BQ56" s="1489">
        <v>1</v>
      </c>
      <c r="BR56" s="1489">
        <v>1</v>
      </c>
      <c r="BS56" s="1489">
        <v>1</v>
      </c>
      <c r="BT56" s="1489"/>
      <c r="BU56" s="857">
        <f t="shared" si="87"/>
        <v>7</v>
      </c>
      <c r="BV56" s="1489">
        <v>1</v>
      </c>
      <c r="BW56" s="1489"/>
      <c r="BX56" s="1489"/>
      <c r="BY56" s="1489"/>
      <c r="BZ56" s="1489">
        <v>1</v>
      </c>
      <c r="CA56" s="1489"/>
      <c r="CB56" s="1489">
        <v>1</v>
      </c>
      <c r="CC56" s="1489">
        <v>1</v>
      </c>
      <c r="CD56" s="1489"/>
      <c r="CE56" s="1489"/>
      <c r="CF56" s="1489">
        <v>1</v>
      </c>
      <c r="CG56" s="1489">
        <v>1</v>
      </c>
      <c r="CH56" s="1489">
        <v>1</v>
      </c>
      <c r="CI56" s="1489"/>
      <c r="CJ56" s="2628">
        <v>8</v>
      </c>
      <c r="CK56" s="2628">
        <v>7</v>
      </c>
      <c r="CL56" s="2588">
        <v>7</v>
      </c>
      <c r="CM56" s="2588">
        <f t="shared" si="85"/>
        <v>77.777777777777786</v>
      </c>
      <c r="CN56" s="2588">
        <f t="shared" si="86"/>
        <v>100</v>
      </c>
      <c r="CO56" s="1491">
        <f t="shared" si="13"/>
        <v>99.999999999999986</v>
      </c>
      <c r="CP56" s="2588">
        <v>7</v>
      </c>
      <c r="CQ56" s="1984"/>
      <c r="CR56" s="381"/>
      <c r="CS56" s="381"/>
      <c r="CT56" s="1115"/>
    </row>
    <row r="57" spans="1:101" ht="21.75" customHeight="1">
      <c r="A57" s="702"/>
      <c r="B57" s="587" t="s">
        <v>596</v>
      </c>
      <c r="C57" s="609" t="s">
        <v>592</v>
      </c>
      <c r="D57" s="603">
        <v>2</v>
      </c>
      <c r="E57" s="603">
        <v>2</v>
      </c>
      <c r="F57" s="603">
        <v>1</v>
      </c>
      <c r="G57" s="603">
        <v>1</v>
      </c>
      <c r="H57" s="726">
        <f t="shared" si="88"/>
        <v>5</v>
      </c>
      <c r="I57" s="726"/>
      <c r="J57" s="726">
        <v>1</v>
      </c>
      <c r="K57" s="726"/>
      <c r="L57" s="726">
        <v>1</v>
      </c>
      <c r="M57" s="726"/>
      <c r="N57" s="726">
        <v>1</v>
      </c>
      <c r="O57" s="726"/>
      <c r="P57" s="726"/>
      <c r="Q57" s="726"/>
      <c r="R57" s="726"/>
      <c r="S57" s="726"/>
      <c r="T57" s="726"/>
      <c r="U57" s="726"/>
      <c r="V57" s="726">
        <v>2</v>
      </c>
      <c r="W57" s="726">
        <v>1</v>
      </c>
      <c r="X57" s="726">
        <v>1</v>
      </c>
      <c r="Y57" s="726">
        <v>5</v>
      </c>
      <c r="Z57" s="843">
        <f t="shared" si="89"/>
        <v>5</v>
      </c>
      <c r="AA57" s="1485"/>
      <c r="AB57" s="1485">
        <v>1</v>
      </c>
      <c r="AC57" s="1485"/>
      <c r="AD57" s="1485">
        <v>1</v>
      </c>
      <c r="AE57" s="1485"/>
      <c r="AF57" s="1485">
        <v>1</v>
      </c>
      <c r="AG57" s="1485"/>
      <c r="AH57" s="1485"/>
      <c r="AI57" s="1485"/>
      <c r="AJ57" s="1485"/>
      <c r="AK57" s="1485"/>
      <c r="AL57" s="1485"/>
      <c r="AM57" s="1485"/>
      <c r="AN57" s="1485">
        <v>2</v>
      </c>
      <c r="AO57" s="843">
        <f t="shared" si="90"/>
        <v>7</v>
      </c>
      <c r="AP57" s="852"/>
      <c r="AQ57" s="852">
        <v>1</v>
      </c>
      <c r="AR57" s="852"/>
      <c r="AS57" s="852">
        <v>1</v>
      </c>
      <c r="AT57" s="852"/>
      <c r="AU57" s="852">
        <v>1</v>
      </c>
      <c r="AV57" s="852"/>
      <c r="AW57" s="852"/>
      <c r="AX57" s="852">
        <v>1</v>
      </c>
      <c r="AY57" s="852">
        <v>1</v>
      </c>
      <c r="AZ57" s="852"/>
      <c r="BA57" s="852"/>
      <c r="BB57" s="852"/>
      <c r="BC57" s="852">
        <v>2</v>
      </c>
      <c r="BD57" s="1635">
        <v>5</v>
      </c>
      <c r="BE57" s="1635">
        <v>6</v>
      </c>
      <c r="BF57" s="843">
        <f t="shared" si="91"/>
        <v>7</v>
      </c>
      <c r="BG57" s="1489"/>
      <c r="BH57" s="1489">
        <v>1</v>
      </c>
      <c r="BI57" s="1489"/>
      <c r="BJ57" s="1489">
        <v>1</v>
      </c>
      <c r="BK57" s="1489"/>
      <c r="BL57" s="1489">
        <v>1</v>
      </c>
      <c r="BM57" s="1489"/>
      <c r="BN57" s="1489"/>
      <c r="BO57" s="1489">
        <v>1</v>
      </c>
      <c r="BP57" s="1489">
        <v>1</v>
      </c>
      <c r="BQ57" s="1489"/>
      <c r="BR57" s="1489"/>
      <c r="BS57" s="1489"/>
      <c r="BT57" s="1489">
        <v>2</v>
      </c>
      <c r="BU57" s="857">
        <f t="shared" si="87"/>
        <v>8</v>
      </c>
      <c r="BV57" s="1489"/>
      <c r="BW57" s="1602">
        <v>1</v>
      </c>
      <c r="BX57" s="1489">
        <v>1</v>
      </c>
      <c r="BY57" s="1489">
        <v>1</v>
      </c>
      <c r="BZ57" s="1489"/>
      <c r="CA57" s="1602">
        <v>1</v>
      </c>
      <c r="CB57" s="1489"/>
      <c r="CC57" s="1489"/>
      <c r="CD57" s="1489">
        <v>1</v>
      </c>
      <c r="CE57" s="1489">
        <v>1</v>
      </c>
      <c r="CF57" s="1489"/>
      <c r="CG57" s="1489"/>
      <c r="CH57" s="1489"/>
      <c r="CI57" s="1602">
        <v>2</v>
      </c>
      <c r="CJ57" s="1602">
        <v>7</v>
      </c>
      <c r="CK57" s="1602">
        <v>8</v>
      </c>
      <c r="CL57" s="1602">
        <v>8</v>
      </c>
      <c r="CM57" s="2588">
        <f t="shared" si="85"/>
        <v>133.33333333333331</v>
      </c>
      <c r="CN57" s="2588">
        <f t="shared" si="86"/>
        <v>100</v>
      </c>
      <c r="CO57" s="1491">
        <f t="shared" si="13"/>
        <v>100</v>
      </c>
      <c r="CP57" s="2588">
        <v>8</v>
      </c>
      <c r="CQ57" s="1984"/>
      <c r="CR57" s="381"/>
      <c r="CS57" s="381"/>
      <c r="CT57" s="1115"/>
    </row>
    <row r="58" spans="1:101" ht="21.75" customHeight="1">
      <c r="A58" s="702"/>
      <c r="B58" s="587" t="s">
        <v>597</v>
      </c>
      <c r="C58" s="609" t="s">
        <v>592</v>
      </c>
      <c r="D58" s="603">
        <v>14</v>
      </c>
      <c r="E58" s="603">
        <v>14</v>
      </c>
      <c r="F58" s="603">
        <v>14</v>
      </c>
      <c r="G58" s="603">
        <v>14</v>
      </c>
      <c r="H58" s="726">
        <f t="shared" si="88"/>
        <v>10</v>
      </c>
      <c r="I58" s="726">
        <v>1</v>
      </c>
      <c r="J58" s="726"/>
      <c r="K58" s="726">
        <v>1</v>
      </c>
      <c r="L58" s="726"/>
      <c r="M58" s="726">
        <v>1</v>
      </c>
      <c r="N58" s="726"/>
      <c r="O58" s="726">
        <v>1</v>
      </c>
      <c r="P58" s="726">
        <v>1</v>
      </c>
      <c r="Q58" s="726">
        <v>1</v>
      </c>
      <c r="R58" s="726">
        <v>1</v>
      </c>
      <c r="S58" s="726">
        <v>1</v>
      </c>
      <c r="T58" s="726">
        <v>1</v>
      </c>
      <c r="U58" s="726">
        <v>1</v>
      </c>
      <c r="V58" s="726"/>
      <c r="W58" s="726">
        <v>14</v>
      </c>
      <c r="X58" s="726">
        <v>14</v>
      </c>
      <c r="Y58" s="726">
        <v>10</v>
      </c>
      <c r="Z58" s="843">
        <f t="shared" si="89"/>
        <v>10</v>
      </c>
      <c r="AA58" s="1485">
        <v>1</v>
      </c>
      <c r="AB58" s="1485"/>
      <c r="AC58" s="1485">
        <v>1</v>
      </c>
      <c r="AD58" s="1485"/>
      <c r="AE58" s="1485">
        <v>1</v>
      </c>
      <c r="AF58" s="1485"/>
      <c r="AG58" s="1485">
        <v>1</v>
      </c>
      <c r="AH58" s="1485">
        <v>1</v>
      </c>
      <c r="AI58" s="1485">
        <v>1</v>
      </c>
      <c r="AJ58" s="1485">
        <v>1</v>
      </c>
      <c r="AK58" s="1485">
        <v>1</v>
      </c>
      <c r="AL58" s="1485">
        <v>1</v>
      </c>
      <c r="AM58" s="1485">
        <v>1</v>
      </c>
      <c r="AN58" s="1485"/>
      <c r="AO58" s="843">
        <f t="shared" si="90"/>
        <v>8</v>
      </c>
      <c r="AP58" s="852">
        <v>1</v>
      </c>
      <c r="AQ58" s="852"/>
      <c r="AR58" s="852">
        <v>1</v>
      </c>
      <c r="AS58" s="852"/>
      <c r="AT58" s="852">
        <v>1</v>
      </c>
      <c r="AU58" s="852"/>
      <c r="AV58" s="852">
        <v>1</v>
      </c>
      <c r="AW58" s="852">
        <v>1</v>
      </c>
      <c r="AX58" s="852"/>
      <c r="AY58" s="852"/>
      <c r="AZ58" s="852">
        <v>1</v>
      </c>
      <c r="BA58" s="852">
        <v>1</v>
      </c>
      <c r="BB58" s="852">
        <v>1</v>
      </c>
      <c r="BC58" s="852"/>
      <c r="BD58" s="1635">
        <v>10</v>
      </c>
      <c r="BE58" s="1635">
        <v>9</v>
      </c>
      <c r="BF58" s="843">
        <f t="shared" si="91"/>
        <v>8</v>
      </c>
      <c r="BG58" s="1489">
        <v>1</v>
      </c>
      <c r="BH58" s="1489"/>
      <c r="BI58" s="1489">
        <v>1</v>
      </c>
      <c r="BJ58" s="1489"/>
      <c r="BK58" s="1489">
        <v>1</v>
      </c>
      <c r="BL58" s="1489"/>
      <c r="BM58" s="1489">
        <v>1</v>
      </c>
      <c r="BN58" s="1489">
        <v>1</v>
      </c>
      <c r="BO58" s="1489"/>
      <c r="BP58" s="1489"/>
      <c r="BQ58" s="1489">
        <v>1</v>
      </c>
      <c r="BR58" s="1489">
        <v>1</v>
      </c>
      <c r="BS58" s="1489">
        <v>1</v>
      </c>
      <c r="BT58" s="1489"/>
      <c r="BU58" s="857">
        <f t="shared" si="87"/>
        <v>7</v>
      </c>
      <c r="BV58" s="1489">
        <v>1</v>
      </c>
      <c r="BW58" s="1489"/>
      <c r="BX58" s="1489"/>
      <c r="BY58" s="1489"/>
      <c r="BZ58" s="1489">
        <v>1</v>
      </c>
      <c r="CA58" s="1489"/>
      <c r="CB58" s="1489">
        <v>1</v>
      </c>
      <c r="CC58" s="1489">
        <v>1</v>
      </c>
      <c r="CD58" s="1489"/>
      <c r="CE58" s="1489"/>
      <c r="CF58" s="1489">
        <v>1</v>
      </c>
      <c r="CG58" s="1489">
        <v>1</v>
      </c>
      <c r="CH58" s="1489">
        <v>1</v>
      </c>
      <c r="CI58" s="1489"/>
      <c r="CJ58" s="1489">
        <v>8</v>
      </c>
      <c r="CK58" s="1489">
        <v>7</v>
      </c>
      <c r="CL58" s="1489">
        <v>7</v>
      </c>
      <c r="CM58" s="2588">
        <f t="shared" si="85"/>
        <v>77.777777777777786</v>
      </c>
      <c r="CN58" s="2588">
        <f t="shared" si="86"/>
        <v>100</v>
      </c>
      <c r="CO58" s="1491">
        <f t="shared" si="13"/>
        <v>99.999999999999986</v>
      </c>
      <c r="CP58" s="2588">
        <v>7</v>
      </c>
      <c r="CQ58" s="1984"/>
      <c r="CR58" s="381"/>
      <c r="CS58" s="381"/>
      <c r="CT58" s="1122"/>
    </row>
    <row r="59" spans="1:101" ht="51.75" customHeight="1">
      <c r="A59" s="702"/>
      <c r="B59" s="587" t="s">
        <v>598</v>
      </c>
      <c r="C59" s="609" t="s">
        <v>592</v>
      </c>
      <c r="D59" s="603">
        <v>3</v>
      </c>
      <c r="E59" s="603">
        <v>3</v>
      </c>
      <c r="F59" s="603">
        <v>3</v>
      </c>
      <c r="G59" s="603">
        <v>3</v>
      </c>
      <c r="H59" s="726">
        <f t="shared" si="88"/>
        <v>3</v>
      </c>
      <c r="I59" s="726">
        <v>2</v>
      </c>
      <c r="J59" s="726"/>
      <c r="K59" s="726"/>
      <c r="L59" s="726"/>
      <c r="M59" s="726"/>
      <c r="N59" s="726"/>
      <c r="O59" s="726"/>
      <c r="P59" s="726"/>
      <c r="Q59" s="726"/>
      <c r="R59" s="726"/>
      <c r="S59" s="726">
        <v>1</v>
      </c>
      <c r="T59" s="726"/>
      <c r="U59" s="726"/>
      <c r="V59" s="726"/>
      <c r="W59" s="726">
        <v>3</v>
      </c>
      <c r="X59" s="726">
        <v>3</v>
      </c>
      <c r="Y59" s="726">
        <v>3</v>
      </c>
      <c r="Z59" s="843">
        <f t="shared" si="89"/>
        <v>3</v>
      </c>
      <c r="AA59" s="1485">
        <v>2</v>
      </c>
      <c r="AB59" s="1485"/>
      <c r="AC59" s="1485"/>
      <c r="AD59" s="1485"/>
      <c r="AE59" s="1485"/>
      <c r="AF59" s="1485"/>
      <c r="AG59" s="1485"/>
      <c r="AH59" s="1485"/>
      <c r="AI59" s="1485"/>
      <c r="AJ59" s="1485"/>
      <c r="AK59" s="1485">
        <v>1</v>
      </c>
      <c r="AL59" s="1485"/>
      <c r="AM59" s="1485"/>
      <c r="AN59" s="1485"/>
      <c r="AO59" s="843">
        <f t="shared" si="90"/>
        <v>3</v>
      </c>
      <c r="AP59" s="852">
        <v>2</v>
      </c>
      <c r="AQ59" s="852"/>
      <c r="AR59" s="852"/>
      <c r="AS59" s="852"/>
      <c r="AT59" s="852"/>
      <c r="AU59" s="852"/>
      <c r="AV59" s="852"/>
      <c r="AW59" s="852"/>
      <c r="AX59" s="852"/>
      <c r="AY59" s="852"/>
      <c r="AZ59" s="852">
        <v>1</v>
      </c>
      <c r="BA59" s="852"/>
      <c r="BB59" s="852"/>
      <c r="BC59" s="852"/>
      <c r="BD59" s="1635">
        <v>3</v>
      </c>
      <c r="BE59" s="1635">
        <v>3</v>
      </c>
      <c r="BF59" s="843">
        <f t="shared" si="91"/>
        <v>3</v>
      </c>
      <c r="BG59" s="1489">
        <v>2</v>
      </c>
      <c r="BH59" s="1489"/>
      <c r="BI59" s="1489"/>
      <c r="BJ59" s="1489"/>
      <c r="BK59" s="1489"/>
      <c r="BL59" s="1489"/>
      <c r="BM59" s="1489"/>
      <c r="BN59" s="1489"/>
      <c r="BO59" s="1489"/>
      <c r="BP59" s="1489"/>
      <c r="BQ59" s="1489">
        <v>1</v>
      </c>
      <c r="BR59" s="1489"/>
      <c r="BS59" s="1489"/>
      <c r="BT59" s="1489"/>
      <c r="BU59" s="857">
        <f t="shared" si="87"/>
        <v>3</v>
      </c>
      <c r="BV59" s="1489">
        <v>2</v>
      </c>
      <c r="BW59" s="1489"/>
      <c r="BX59" s="1489"/>
      <c r="BY59" s="1489"/>
      <c r="BZ59" s="1489"/>
      <c r="CA59" s="1489"/>
      <c r="CB59" s="1489"/>
      <c r="CC59" s="1489"/>
      <c r="CD59" s="1489"/>
      <c r="CE59" s="1489"/>
      <c r="CF59" s="1489">
        <v>1</v>
      </c>
      <c r="CG59" s="1489"/>
      <c r="CH59" s="1489"/>
      <c r="CI59" s="1489"/>
      <c r="CJ59" s="1489">
        <v>3</v>
      </c>
      <c r="CK59" s="1489">
        <v>3</v>
      </c>
      <c r="CL59" s="1489">
        <v>3</v>
      </c>
      <c r="CM59" s="2588">
        <f t="shared" si="85"/>
        <v>100</v>
      </c>
      <c r="CN59" s="2588">
        <f t="shared" si="86"/>
        <v>100</v>
      </c>
      <c r="CO59" s="1491">
        <f t="shared" si="13"/>
        <v>100</v>
      </c>
      <c r="CP59" s="2588">
        <v>3</v>
      </c>
      <c r="CQ59" s="1984"/>
      <c r="CR59" s="381"/>
      <c r="CS59" s="381"/>
      <c r="CT59" s="1115"/>
    </row>
    <row r="60" spans="1:101" ht="21.75" customHeight="1">
      <c r="A60" s="702"/>
      <c r="B60" s="587" t="s">
        <v>599</v>
      </c>
      <c r="C60" s="609" t="s">
        <v>592</v>
      </c>
      <c r="D60" s="603">
        <v>1</v>
      </c>
      <c r="E60" s="603">
        <v>1</v>
      </c>
      <c r="F60" s="603">
        <v>1</v>
      </c>
      <c r="G60" s="603">
        <v>1</v>
      </c>
      <c r="H60" s="726">
        <f t="shared" si="88"/>
        <v>1</v>
      </c>
      <c r="I60" s="726">
        <v>1</v>
      </c>
      <c r="J60" s="726"/>
      <c r="K60" s="726"/>
      <c r="L60" s="726"/>
      <c r="M60" s="726"/>
      <c r="N60" s="726"/>
      <c r="O60" s="726"/>
      <c r="P60" s="726"/>
      <c r="Q60" s="726"/>
      <c r="R60" s="726"/>
      <c r="S60" s="726"/>
      <c r="T60" s="726"/>
      <c r="U60" s="726"/>
      <c r="V60" s="726"/>
      <c r="W60" s="726">
        <v>1</v>
      </c>
      <c r="X60" s="726">
        <v>1</v>
      </c>
      <c r="Y60" s="726">
        <v>1</v>
      </c>
      <c r="Z60" s="843">
        <f t="shared" si="89"/>
        <v>1</v>
      </c>
      <c r="AA60" s="1485">
        <v>1</v>
      </c>
      <c r="AB60" s="1485"/>
      <c r="AC60" s="1485"/>
      <c r="AD60" s="1485"/>
      <c r="AE60" s="1485"/>
      <c r="AF60" s="1485"/>
      <c r="AG60" s="1485"/>
      <c r="AH60" s="1485"/>
      <c r="AI60" s="1485"/>
      <c r="AJ60" s="1485"/>
      <c r="AK60" s="1485"/>
      <c r="AL60" s="1485"/>
      <c r="AM60" s="1485"/>
      <c r="AN60" s="1485"/>
      <c r="AO60" s="843">
        <f t="shared" si="90"/>
        <v>1</v>
      </c>
      <c r="AP60" s="852">
        <v>1</v>
      </c>
      <c r="AQ60" s="852"/>
      <c r="AR60" s="852"/>
      <c r="AS60" s="852"/>
      <c r="AT60" s="852"/>
      <c r="AU60" s="852"/>
      <c r="AV60" s="852"/>
      <c r="AW60" s="852"/>
      <c r="AX60" s="852"/>
      <c r="AY60" s="852"/>
      <c r="AZ60" s="852"/>
      <c r="BA60" s="852"/>
      <c r="BB60" s="852"/>
      <c r="BC60" s="852"/>
      <c r="BD60" s="1635">
        <v>1</v>
      </c>
      <c r="BE60" s="1635">
        <v>1</v>
      </c>
      <c r="BF60" s="843">
        <f t="shared" si="91"/>
        <v>1</v>
      </c>
      <c r="BG60" s="1489">
        <v>1</v>
      </c>
      <c r="BH60" s="1489"/>
      <c r="BI60" s="1489"/>
      <c r="BJ60" s="1489"/>
      <c r="BK60" s="1489"/>
      <c r="BL60" s="1489"/>
      <c r="BM60" s="1489"/>
      <c r="BN60" s="1489"/>
      <c r="BO60" s="1489"/>
      <c r="BP60" s="1489"/>
      <c r="BQ60" s="1489"/>
      <c r="BR60" s="1489"/>
      <c r="BS60" s="1489"/>
      <c r="BT60" s="1489"/>
      <c r="BU60" s="857">
        <f t="shared" si="87"/>
        <v>1</v>
      </c>
      <c r="BV60" s="1489">
        <v>1</v>
      </c>
      <c r="BW60" s="1489"/>
      <c r="BX60" s="1489"/>
      <c r="BY60" s="1489"/>
      <c r="BZ60" s="1489"/>
      <c r="CA60" s="1489"/>
      <c r="CB60" s="1489"/>
      <c r="CC60" s="1489"/>
      <c r="CD60" s="1489"/>
      <c r="CE60" s="1489"/>
      <c r="CF60" s="1489"/>
      <c r="CG60" s="1489"/>
      <c r="CH60" s="1489"/>
      <c r="CI60" s="1489"/>
      <c r="CJ60" s="1489">
        <v>1</v>
      </c>
      <c r="CK60" s="1489">
        <v>1</v>
      </c>
      <c r="CL60" s="1489">
        <v>1</v>
      </c>
      <c r="CM60" s="2588">
        <f t="shared" si="85"/>
        <v>100</v>
      </c>
      <c r="CN60" s="2588">
        <f t="shared" si="86"/>
        <v>100</v>
      </c>
      <c r="CO60" s="1491">
        <f t="shared" si="13"/>
        <v>100</v>
      </c>
      <c r="CP60" s="2588">
        <v>1</v>
      </c>
      <c r="CQ60" s="1984"/>
      <c r="CR60" s="381"/>
      <c r="CS60" s="381"/>
      <c r="CT60" s="1115"/>
    </row>
    <row r="61" spans="1:101" s="118" customFormat="1" ht="16.5" customHeight="1">
      <c r="A61" s="694" t="s">
        <v>600</v>
      </c>
      <c r="B61" s="611" t="s">
        <v>601</v>
      </c>
      <c r="C61" s="461" t="s">
        <v>602</v>
      </c>
      <c r="D61" s="606">
        <v>15</v>
      </c>
      <c r="E61" s="515">
        <f>D61</f>
        <v>15</v>
      </c>
      <c r="F61" s="515">
        <v>14</v>
      </c>
      <c r="G61" s="1668">
        <v>17</v>
      </c>
      <c r="H61" s="438">
        <f>SUM(I61:V61)</f>
        <v>14</v>
      </c>
      <c r="I61" s="426">
        <v>3</v>
      </c>
      <c r="J61" s="426">
        <v>2</v>
      </c>
      <c r="K61" s="426">
        <v>1</v>
      </c>
      <c r="L61" s="426">
        <v>1</v>
      </c>
      <c r="M61" s="426">
        <v>3</v>
      </c>
      <c r="N61" s="426">
        <v>1</v>
      </c>
      <c r="O61" s="426">
        <v>0</v>
      </c>
      <c r="P61" s="426">
        <v>0</v>
      </c>
      <c r="Q61" s="426">
        <v>0</v>
      </c>
      <c r="R61" s="426">
        <v>0</v>
      </c>
      <c r="S61" s="426">
        <v>1</v>
      </c>
      <c r="T61" s="426">
        <v>1</v>
      </c>
      <c r="U61" s="426">
        <v>1</v>
      </c>
      <c r="V61" s="426">
        <v>0</v>
      </c>
      <c r="W61" s="426">
        <v>17</v>
      </c>
      <c r="X61" s="426">
        <v>17</v>
      </c>
      <c r="Y61" s="426">
        <v>14</v>
      </c>
      <c r="Z61" s="1618">
        <f t="shared" si="89"/>
        <v>17</v>
      </c>
      <c r="AA61" s="1458">
        <v>3</v>
      </c>
      <c r="AB61" s="1458">
        <v>2</v>
      </c>
      <c r="AC61" s="1458">
        <v>2</v>
      </c>
      <c r="AD61" s="1458">
        <v>1</v>
      </c>
      <c r="AE61" s="1458">
        <v>3</v>
      </c>
      <c r="AF61" s="1458">
        <v>1</v>
      </c>
      <c r="AG61" s="1458"/>
      <c r="AH61" s="1458"/>
      <c r="AI61" s="1458"/>
      <c r="AJ61" s="1458"/>
      <c r="AK61" s="1458">
        <v>1</v>
      </c>
      <c r="AL61" s="1458">
        <v>2</v>
      </c>
      <c r="AM61" s="1458">
        <v>2</v>
      </c>
      <c r="AN61" s="1458"/>
      <c r="AO61" s="1618">
        <f t="shared" si="90"/>
        <v>17</v>
      </c>
      <c r="AP61" s="1458">
        <v>3</v>
      </c>
      <c r="AQ61" s="1458">
        <v>2</v>
      </c>
      <c r="AR61" s="1458">
        <v>2</v>
      </c>
      <c r="AS61" s="1458">
        <v>1</v>
      </c>
      <c r="AT61" s="1458">
        <v>3</v>
      </c>
      <c r="AU61" s="1458">
        <v>1</v>
      </c>
      <c r="AV61" s="1458">
        <v>0</v>
      </c>
      <c r="AW61" s="1458">
        <v>0</v>
      </c>
      <c r="AX61" s="1458">
        <v>0</v>
      </c>
      <c r="AY61" s="1458">
        <v>0</v>
      </c>
      <c r="AZ61" s="1458">
        <v>1</v>
      </c>
      <c r="BA61" s="1458">
        <v>2</v>
      </c>
      <c r="BB61" s="1458">
        <v>2</v>
      </c>
      <c r="BC61" s="1458">
        <v>0</v>
      </c>
      <c r="BD61" s="1669">
        <v>17</v>
      </c>
      <c r="BE61" s="1669">
        <v>17</v>
      </c>
      <c r="BF61" s="1618">
        <f t="shared" si="91"/>
        <v>18</v>
      </c>
      <c r="BG61" s="1233">
        <v>3</v>
      </c>
      <c r="BH61" s="1233">
        <v>2</v>
      </c>
      <c r="BI61" s="1233">
        <v>2</v>
      </c>
      <c r="BJ61" s="1233">
        <v>1</v>
      </c>
      <c r="BK61" s="1233">
        <v>3</v>
      </c>
      <c r="BL61" s="1233">
        <v>2</v>
      </c>
      <c r="BM61" s="1233"/>
      <c r="BN61" s="1233"/>
      <c r="BO61" s="1233"/>
      <c r="BP61" s="1233"/>
      <c r="BQ61" s="1233">
        <v>1</v>
      </c>
      <c r="BR61" s="1233">
        <v>2</v>
      </c>
      <c r="BS61" s="1233">
        <v>2</v>
      </c>
      <c r="BT61" s="1233"/>
      <c r="BU61" s="1233">
        <f t="shared" si="87"/>
        <v>20</v>
      </c>
      <c r="BV61" s="1607">
        <v>3</v>
      </c>
      <c r="BW61" s="1607">
        <v>2</v>
      </c>
      <c r="BX61" s="1607">
        <v>2</v>
      </c>
      <c r="BY61" s="1607">
        <v>1</v>
      </c>
      <c r="BZ61" s="1607">
        <v>3</v>
      </c>
      <c r="CA61" s="1607">
        <v>2</v>
      </c>
      <c r="CB61" s="1607">
        <v>0</v>
      </c>
      <c r="CC61" s="1607">
        <v>0</v>
      </c>
      <c r="CD61" s="1607">
        <v>0</v>
      </c>
      <c r="CE61" s="1607">
        <v>0</v>
      </c>
      <c r="CF61" s="1607">
        <v>2</v>
      </c>
      <c r="CG61" s="1607">
        <v>2</v>
      </c>
      <c r="CH61" s="1607">
        <v>3</v>
      </c>
      <c r="CI61" s="1607">
        <v>0</v>
      </c>
      <c r="CJ61" s="1233">
        <v>18</v>
      </c>
      <c r="CK61" s="1233">
        <v>18</v>
      </c>
      <c r="CL61" s="1233">
        <v>20</v>
      </c>
      <c r="CM61" s="2587">
        <f t="shared" ref="CM61" si="92">CK61/BE61*100</f>
        <v>105.88235294117648</v>
      </c>
      <c r="CN61" s="2587">
        <f t="shared" ref="CN61" si="93">CK61/BU61*100</f>
        <v>90</v>
      </c>
      <c r="CO61" s="2622">
        <f t="shared" si="13"/>
        <v>100</v>
      </c>
      <c r="CP61" s="2624">
        <v>22</v>
      </c>
      <c r="CQ61" s="1981"/>
      <c r="CR61" s="419"/>
      <c r="CS61" s="419"/>
      <c r="CT61" s="1115"/>
      <c r="CU61" s="1112"/>
      <c r="CV61" s="1116"/>
      <c r="CW61" s="1116"/>
    </row>
    <row r="62" spans="1:101" s="1274" customFormat="1" ht="16.5" customHeight="1">
      <c r="A62" s="702"/>
      <c r="B62" s="587" t="s">
        <v>603</v>
      </c>
      <c r="C62" s="609" t="s">
        <v>32</v>
      </c>
      <c r="D62" s="408">
        <f>D61/D53%</f>
        <v>27.27272727272727</v>
      </c>
      <c r="E62" s="516">
        <f>E61*100/E53</f>
        <v>27.272727272727273</v>
      </c>
      <c r="F62" s="729">
        <v>27.450980392157</v>
      </c>
      <c r="G62" s="1670">
        <f>G61/G53*100</f>
        <v>33.333333333333329</v>
      </c>
      <c r="H62" s="723">
        <f>H61/H53*100</f>
        <v>32.558139534883722</v>
      </c>
      <c r="I62" s="723">
        <f t="shared" ref="I62:Y62" si="94">I61*100/I53</f>
        <v>50</v>
      </c>
      <c r="J62" s="723">
        <f t="shared" si="94"/>
        <v>100</v>
      </c>
      <c r="K62" s="723">
        <f t="shared" si="94"/>
        <v>33.333333333333336</v>
      </c>
      <c r="L62" s="723">
        <f t="shared" si="94"/>
        <v>50</v>
      </c>
      <c r="M62" s="723">
        <f t="shared" si="94"/>
        <v>100</v>
      </c>
      <c r="N62" s="723">
        <f t="shared" si="94"/>
        <v>50</v>
      </c>
      <c r="O62" s="723">
        <f t="shared" si="94"/>
        <v>0</v>
      </c>
      <c r="P62" s="723">
        <f t="shared" si="94"/>
        <v>0</v>
      </c>
      <c r="Q62" s="723">
        <f t="shared" si="94"/>
        <v>0</v>
      </c>
      <c r="R62" s="723">
        <f t="shared" si="94"/>
        <v>0</v>
      </c>
      <c r="S62" s="723">
        <f t="shared" si="94"/>
        <v>25</v>
      </c>
      <c r="T62" s="723">
        <f t="shared" si="94"/>
        <v>33.333333333333336</v>
      </c>
      <c r="U62" s="723">
        <f t="shared" si="94"/>
        <v>33.333333333333336</v>
      </c>
      <c r="V62" s="723">
        <f t="shared" si="94"/>
        <v>0</v>
      </c>
      <c r="W62" s="723">
        <f t="shared" si="94"/>
        <v>33.333333333333336</v>
      </c>
      <c r="X62" s="723">
        <f t="shared" si="94"/>
        <v>33.333333333333336</v>
      </c>
      <c r="Y62" s="723">
        <f t="shared" si="94"/>
        <v>32.558139534883722</v>
      </c>
      <c r="Z62" s="1671">
        <f>Z61*100/42</f>
        <v>40.476190476190474</v>
      </c>
      <c r="AA62" s="1671">
        <f t="shared" ref="AA62:AN62" si="95">AA61*100/AA53</f>
        <v>50</v>
      </c>
      <c r="AB62" s="1671">
        <f t="shared" si="95"/>
        <v>100</v>
      </c>
      <c r="AC62" s="1671">
        <f t="shared" si="95"/>
        <v>66.666666666666671</v>
      </c>
      <c r="AD62" s="1671">
        <f t="shared" si="95"/>
        <v>50</v>
      </c>
      <c r="AE62" s="1671">
        <f t="shared" si="95"/>
        <v>100</v>
      </c>
      <c r="AF62" s="1671">
        <f t="shared" si="95"/>
        <v>50</v>
      </c>
      <c r="AG62" s="1671">
        <f t="shared" si="95"/>
        <v>0</v>
      </c>
      <c r="AH62" s="1671">
        <f t="shared" si="95"/>
        <v>0</v>
      </c>
      <c r="AI62" s="1671">
        <f t="shared" si="95"/>
        <v>0</v>
      </c>
      <c r="AJ62" s="1671">
        <f t="shared" si="95"/>
        <v>0</v>
      </c>
      <c r="AK62" s="1671">
        <f t="shared" si="95"/>
        <v>25</v>
      </c>
      <c r="AL62" s="1671">
        <f t="shared" si="95"/>
        <v>66.666666666666671</v>
      </c>
      <c r="AM62" s="1671">
        <f t="shared" si="95"/>
        <v>66.666666666666671</v>
      </c>
      <c r="AN62" s="1671">
        <f t="shared" si="95"/>
        <v>0</v>
      </c>
      <c r="AO62" s="1671">
        <f>AO61/40%</f>
        <v>42.5</v>
      </c>
      <c r="AP62" s="1619">
        <f>4*100/6</f>
        <v>66.666666666666671</v>
      </c>
      <c r="AQ62" s="1619">
        <f>2*100/2</f>
        <v>100</v>
      </c>
      <c r="AR62" s="1619">
        <f>2*100/3</f>
        <v>66.666666666666671</v>
      </c>
      <c r="AS62" s="1619">
        <f>1*100/2</f>
        <v>50</v>
      </c>
      <c r="AT62" s="1619">
        <v>100</v>
      </c>
      <c r="AU62" s="1619">
        <v>50</v>
      </c>
      <c r="AV62" s="1619">
        <v>0</v>
      </c>
      <c r="AW62" s="1619">
        <v>0</v>
      </c>
      <c r="AX62" s="1619">
        <v>0</v>
      </c>
      <c r="AY62" s="1619">
        <v>0</v>
      </c>
      <c r="AZ62" s="1619">
        <f>2*100/4</f>
        <v>50</v>
      </c>
      <c r="BA62" s="1619">
        <f>2*100/3</f>
        <v>66.666666666666671</v>
      </c>
      <c r="BB62" s="1619">
        <f>2*100/3</f>
        <v>66.666666666666671</v>
      </c>
      <c r="BC62" s="1619">
        <v>0</v>
      </c>
      <c r="BD62" s="1672">
        <f>BD61*100/42</f>
        <v>40.476190476190474</v>
      </c>
      <c r="BE62" s="1672">
        <f>BE61*100/41</f>
        <v>41.463414634146339</v>
      </c>
      <c r="BF62" s="1671">
        <f>BF61*100/40</f>
        <v>45</v>
      </c>
      <c r="BG62" s="1606">
        <f>BG61/5*100</f>
        <v>60</v>
      </c>
      <c r="BH62" s="1489">
        <f>BH61/BH53*100</f>
        <v>100</v>
      </c>
      <c r="BI62" s="1609">
        <f t="shared" ref="BI62:BS62" si="96">BI61/BI53*100</f>
        <v>66.666666666666657</v>
      </c>
      <c r="BJ62" s="1609">
        <f t="shared" si="96"/>
        <v>50</v>
      </c>
      <c r="BK62" s="1489">
        <f t="shared" si="96"/>
        <v>100</v>
      </c>
      <c r="BL62" s="1489">
        <f t="shared" si="96"/>
        <v>100</v>
      </c>
      <c r="BM62" s="1489"/>
      <c r="BN62" s="1489"/>
      <c r="BO62" s="1489"/>
      <c r="BP62" s="1489"/>
      <c r="BQ62" s="1609">
        <f t="shared" si="96"/>
        <v>25</v>
      </c>
      <c r="BR62" s="1609">
        <f t="shared" si="96"/>
        <v>66.666666666666657</v>
      </c>
      <c r="BS62" s="1609">
        <f t="shared" si="96"/>
        <v>66.666666666666657</v>
      </c>
      <c r="BT62" s="1489"/>
      <c r="BU62" s="2077">
        <f>BU61*100/39</f>
        <v>51.282051282051285</v>
      </c>
      <c r="BV62" s="1620">
        <f>3*100/5</f>
        <v>60</v>
      </c>
      <c r="BW62" s="1620">
        <f>2*100/2</f>
        <v>100</v>
      </c>
      <c r="BX62" s="2549">
        <f>2*100/2</f>
        <v>100</v>
      </c>
      <c r="BY62" s="1620">
        <f>1*100/2</f>
        <v>50</v>
      </c>
      <c r="BZ62" s="1620">
        <v>100</v>
      </c>
      <c r="CA62" s="1620">
        <f>2*100/2</f>
        <v>100</v>
      </c>
      <c r="CB62" s="1620">
        <v>0</v>
      </c>
      <c r="CC62" s="1620">
        <v>0</v>
      </c>
      <c r="CD62" s="1620">
        <v>0</v>
      </c>
      <c r="CE62" s="1620">
        <v>0</v>
      </c>
      <c r="CF62" s="1620">
        <f>2*100/4</f>
        <v>50</v>
      </c>
      <c r="CG62" s="1620">
        <f>2*100/3</f>
        <v>66.666666666666671</v>
      </c>
      <c r="CH62" s="1620">
        <v>100</v>
      </c>
      <c r="CI62" s="1620">
        <v>0</v>
      </c>
      <c r="CJ62" s="2745">
        <f>CJ61/(CJ53-1)%</f>
        <v>45</v>
      </c>
      <c r="CK62" s="2745">
        <f>CK61/(CK53-1)%</f>
        <v>46.153846153846153</v>
      </c>
      <c r="CL62" s="1620">
        <v>51.282051282051285</v>
      </c>
      <c r="CM62" s="2588">
        <f t="shared" ref="CM62" si="97">CK62/BE62*100</f>
        <v>111.31221719457014</v>
      </c>
      <c r="CN62" s="2588">
        <f t="shared" ref="CN62" si="98">CK62/BU62*100</f>
        <v>89.999999999999986</v>
      </c>
      <c r="CO62" s="1491">
        <f t="shared" si="13"/>
        <v>99.999999999999986</v>
      </c>
      <c r="CP62" s="1671">
        <f>CP61/(CP53-1)%</f>
        <v>56.410256410256409</v>
      </c>
      <c r="CQ62" s="1984"/>
      <c r="CR62" s="385"/>
      <c r="CS62" s="434"/>
      <c r="CT62" s="1405">
        <f>BF62-Z62</f>
        <v>4.5238095238095255</v>
      </c>
      <c r="CU62" s="1406"/>
      <c r="CV62" s="1124"/>
      <c r="CW62" s="1124"/>
    </row>
    <row r="63" spans="1:101" s="127" customFormat="1" ht="16.5" customHeight="1">
      <c r="A63" s="693"/>
      <c r="B63" s="425" t="s">
        <v>604</v>
      </c>
      <c r="C63" s="633" t="s">
        <v>602</v>
      </c>
      <c r="D63" s="439">
        <v>2</v>
      </c>
      <c r="E63" s="517">
        <v>0</v>
      </c>
      <c r="F63" s="517">
        <v>0</v>
      </c>
      <c r="G63" s="1673">
        <f>SUM(H63:U63)</f>
        <v>2</v>
      </c>
      <c r="H63" s="728">
        <f>SUM(I63:V63)</f>
        <v>1</v>
      </c>
      <c r="I63" s="728"/>
      <c r="J63" s="728"/>
      <c r="K63" s="728"/>
      <c r="L63" s="728"/>
      <c r="M63" s="728"/>
      <c r="N63" s="728"/>
      <c r="O63" s="728"/>
      <c r="P63" s="728"/>
      <c r="Q63" s="728"/>
      <c r="R63" s="728"/>
      <c r="S63" s="728"/>
      <c r="T63" s="728"/>
      <c r="U63" s="728">
        <v>1</v>
      </c>
      <c r="V63" s="728"/>
      <c r="W63" s="728"/>
      <c r="X63" s="728"/>
      <c r="Y63" s="728"/>
      <c r="Z63" s="1621">
        <f t="shared" si="89"/>
        <v>3</v>
      </c>
      <c r="AA63" s="1622"/>
      <c r="AB63" s="1622"/>
      <c r="AC63" s="1622">
        <v>1</v>
      </c>
      <c r="AD63" s="1622"/>
      <c r="AE63" s="1622"/>
      <c r="AF63" s="1622"/>
      <c r="AG63" s="1622"/>
      <c r="AH63" s="1622"/>
      <c r="AI63" s="1622"/>
      <c r="AJ63" s="1622"/>
      <c r="AK63" s="1622"/>
      <c r="AL63" s="1622">
        <v>1</v>
      </c>
      <c r="AM63" s="1622">
        <v>1</v>
      </c>
      <c r="AN63" s="1622"/>
      <c r="AO63" s="1657">
        <f>SUM(AP63:BC63)</f>
        <v>0</v>
      </c>
      <c r="AP63" s="1622">
        <v>0</v>
      </c>
      <c r="AQ63" s="1622"/>
      <c r="AR63" s="1622"/>
      <c r="AS63" s="1622"/>
      <c r="AT63" s="1622"/>
      <c r="AU63" s="1622"/>
      <c r="AV63" s="1622"/>
      <c r="AW63" s="1622"/>
      <c r="AX63" s="1622"/>
      <c r="AY63" s="1622"/>
      <c r="AZ63" s="1622">
        <v>0</v>
      </c>
      <c r="BA63" s="1622"/>
      <c r="BB63" s="1622"/>
      <c r="BC63" s="1622"/>
      <c r="BD63" s="1656"/>
      <c r="BE63" s="1656"/>
      <c r="BF63" s="1674">
        <f>SUM(BG63:BT63)</f>
        <v>1</v>
      </c>
      <c r="BG63" s="1675"/>
      <c r="BH63" s="1675"/>
      <c r="BI63" s="1675"/>
      <c r="BJ63" s="1675"/>
      <c r="BK63" s="1675"/>
      <c r="BL63" s="1676">
        <v>1</v>
      </c>
      <c r="BM63" s="1675"/>
      <c r="BN63" s="1675"/>
      <c r="BO63" s="1675"/>
      <c r="BP63" s="1675"/>
      <c r="BQ63" s="1675"/>
      <c r="BR63" s="1675"/>
      <c r="BS63" s="1675"/>
      <c r="BT63" s="1675"/>
      <c r="BU63" s="1659">
        <f>SUM(BV63:CI63)</f>
        <v>2</v>
      </c>
      <c r="BV63" s="1484"/>
      <c r="BW63" s="1484"/>
      <c r="BX63" s="1484"/>
      <c r="BY63" s="1484"/>
      <c r="BZ63" s="1484"/>
      <c r="CA63" s="1484"/>
      <c r="CB63" s="1484"/>
      <c r="CC63" s="1484"/>
      <c r="CD63" s="1484"/>
      <c r="CE63" s="1484"/>
      <c r="CF63" s="1484">
        <v>1</v>
      </c>
      <c r="CG63" s="1484"/>
      <c r="CH63" s="1484">
        <v>1</v>
      </c>
      <c r="CI63" s="1484"/>
      <c r="CJ63" s="1456">
        <v>0</v>
      </c>
      <c r="CK63" s="1456">
        <v>0</v>
      </c>
      <c r="CL63" s="1484">
        <v>2</v>
      </c>
      <c r="CM63" s="1491"/>
      <c r="CN63" s="1491"/>
      <c r="CO63" s="1491">
        <f t="shared" si="13"/>
        <v>100</v>
      </c>
      <c r="CP63" s="2628">
        <v>2</v>
      </c>
      <c r="CQ63" s="1985"/>
      <c r="CR63" s="436"/>
      <c r="CS63" s="436"/>
      <c r="CT63" s="1117"/>
      <c r="CU63" s="1165"/>
      <c r="CV63" s="1119"/>
      <c r="CW63" s="1119"/>
    </row>
    <row r="64" spans="1:101" s="55" customFormat="1" ht="18.75" customHeight="1">
      <c r="A64" s="693"/>
      <c r="B64" s="587" t="s">
        <v>605</v>
      </c>
      <c r="C64" s="609" t="s">
        <v>32</v>
      </c>
      <c r="D64" s="715">
        <f>6/D55%</f>
        <v>35.294117647058819</v>
      </c>
      <c r="E64" s="729">
        <f>6*100/17</f>
        <v>35.294117647058826</v>
      </c>
      <c r="F64" s="729">
        <v>37.5</v>
      </c>
      <c r="G64" s="1677">
        <f>8/G55%</f>
        <v>50</v>
      </c>
      <c r="H64" s="616">
        <f>7/H55%</f>
        <v>49.999999999999993</v>
      </c>
      <c r="I64" s="707">
        <f t="shared" ref="I64:N64" si="99">1/I55%</f>
        <v>100</v>
      </c>
      <c r="J64" s="707">
        <f t="shared" si="99"/>
        <v>100</v>
      </c>
      <c r="K64" s="707">
        <f t="shared" si="99"/>
        <v>100</v>
      </c>
      <c r="L64" s="707">
        <f t="shared" si="99"/>
        <v>100</v>
      </c>
      <c r="M64" s="707">
        <f t="shared" si="99"/>
        <v>100</v>
      </c>
      <c r="N64" s="707">
        <f t="shared" si="99"/>
        <v>100</v>
      </c>
      <c r="O64" s="707"/>
      <c r="P64" s="707"/>
      <c r="Q64" s="707"/>
      <c r="R64" s="707"/>
      <c r="S64" s="707"/>
      <c r="T64" s="707"/>
      <c r="U64" s="707">
        <f>1/U55%</f>
        <v>100</v>
      </c>
      <c r="V64" s="707"/>
      <c r="W64" s="723">
        <f>8*100/W55</f>
        <v>50</v>
      </c>
      <c r="X64" s="723">
        <f>8*100/X55</f>
        <v>50</v>
      </c>
      <c r="Y64" s="723">
        <f>7*100/Y55</f>
        <v>50</v>
      </c>
      <c r="Z64" s="1671">
        <f>8*100/14</f>
        <v>57.142857142857146</v>
      </c>
      <c r="AA64" s="1619">
        <v>100</v>
      </c>
      <c r="AB64" s="1619">
        <v>100</v>
      </c>
      <c r="AC64" s="1619">
        <v>100</v>
      </c>
      <c r="AD64" s="1619">
        <v>100</v>
      </c>
      <c r="AE64" s="1619">
        <v>100</v>
      </c>
      <c r="AF64" s="1619">
        <v>100</v>
      </c>
      <c r="AG64" s="1619"/>
      <c r="AH64" s="1619"/>
      <c r="AI64" s="1619"/>
      <c r="AJ64" s="1619"/>
      <c r="AK64" s="1619"/>
      <c r="AL64" s="1619">
        <v>100</v>
      </c>
      <c r="AM64" s="1619">
        <v>100</v>
      </c>
      <c r="AN64" s="1619"/>
      <c r="AO64" s="1671">
        <f>8*100/AO55</f>
        <v>57.142857142857146</v>
      </c>
      <c r="AP64" s="1619">
        <v>100</v>
      </c>
      <c r="AQ64" s="1619">
        <v>100</v>
      </c>
      <c r="AR64" s="1619">
        <v>100</v>
      </c>
      <c r="AS64" s="1619">
        <v>100</v>
      </c>
      <c r="AT64" s="1619">
        <v>100</v>
      </c>
      <c r="AU64" s="1619">
        <v>100</v>
      </c>
      <c r="AV64" s="1619"/>
      <c r="AW64" s="1619"/>
      <c r="AX64" s="1619"/>
      <c r="AY64" s="1619"/>
      <c r="AZ64" s="1619"/>
      <c r="BA64" s="1619">
        <v>100</v>
      </c>
      <c r="BB64" s="1619">
        <v>100</v>
      </c>
      <c r="BC64" s="1619"/>
      <c r="BD64" s="1672">
        <f>8*100/BD55</f>
        <v>57.142857142857146</v>
      </c>
      <c r="BE64" s="1672">
        <f>8*100/BE55</f>
        <v>57.142857142857146</v>
      </c>
      <c r="BF64" s="1671">
        <f>8*100/BF55</f>
        <v>57.142857142857146</v>
      </c>
      <c r="BG64" s="1678">
        <v>100</v>
      </c>
      <c r="BH64" s="1678">
        <v>100</v>
      </c>
      <c r="BI64" s="1678">
        <v>100</v>
      </c>
      <c r="BJ64" s="1678">
        <v>100</v>
      </c>
      <c r="BK64" s="1678">
        <v>100</v>
      </c>
      <c r="BL64" s="1678">
        <v>100</v>
      </c>
      <c r="BM64" s="1678"/>
      <c r="BN64" s="1678"/>
      <c r="BO64" s="1678"/>
      <c r="BP64" s="1678"/>
      <c r="BQ64" s="1678"/>
      <c r="BR64" s="1678">
        <v>100</v>
      </c>
      <c r="BS64" s="1678">
        <v>100</v>
      </c>
      <c r="BT64" s="1678"/>
      <c r="BU64" s="2493">
        <f>8*100/BU55</f>
        <v>57.142857142857146</v>
      </c>
      <c r="BV64" s="1623">
        <v>100</v>
      </c>
      <c r="BW64" s="1623">
        <v>100</v>
      </c>
      <c r="BX64" s="1623">
        <v>100</v>
      </c>
      <c r="BY64" s="1623">
        <v>100</v>
      </c>
      <c r="BZ64" s="1623">
        <v>100</v>
      </c>
      <c r="CA64" s="1623">
        <v>100</v>
      </c>
      <c r="CB64" s="1623"/>
      <c r="CC64" s="1623"/>
      <c r="CD64" s="1623"/>
      <c r="CE64" s="1623"/>
      <c r="CF64" s="1623"/>
      <c r="CG64" s="1623">
        <v>100</v>
      </c>
      <c r="CH64" s="1623">
        <v>100</v>
      </c>
      <c r="CI64" s="1623"/>
      <c r="CJ64" s="2745">
        <f>8/CJ55%</f>
        <v>57.142857142857139</v>
      </c>
      <c r="CK64" s="2745">
        <f>8/CK55%</f>
        <v>57.142857142857139</v>
      </c>
      <c r="CL64" s="2589">
        <v>57.142857142857146</v>
      </c>
      <c r="CM64" s="2588">
        <f t="shared" ref="CM64:CM66" si="100">CK64/BE64*100</f>
        <v>99.999999999999986</v>
      </c>
      <c r="CN64" s="2588">
        <f t="shared" ref="CN64:CN66" si="101">CK64/BU64*100</f>
        <v>99.999999999999986</v>
      </c>
      <c r="CO64" s="1491">
        <f t="shared" si="13"/>
        <v>99.999999999999986</v>
      </c>
      <c r="CP64" s="2627">
        <f>9/CP55%</f>
        <v>64.285714285714278</v>
      </c>
      <c r="CQ64" s="1985"/>
      <c r="CR64" s="433"/>
      <c r="CS64" s="381"/>
      <c r="CT64" s="1122"/>
      <c r="CU64" s="1123"/>
      <c r="CV64" s="1119"/>
      <c r="CW64" s="1119"/>
    </row>
    <row r="65" spans="1:101" s="55" customFormat="1" ht="18.75" customHeight="1">
      <c r="A65" s="693"/>
      <c r="B65" s="587" t="s">
        <v>586</v>
      </c>
      <c r="C65" s="609" t="s">
        <v>32</v>
      </c>
      <c r="D65" s="715">
        <f>6/D56%</f>
        <v>33.333333333333336</v>
      </c>
      <c r="E65" s="729">
        <f>6*100/18</f>
        <v>33.333333333333336</v>
      </c>
      <c r="F65" s="729">
        <v>31.25</v>
      </c>
      <c r="G65" s="1677">
        <f>6/G56%</f>
        <v>37.5</v>
      </c>
      <c r="H65" s="616">
        <f>4/H56%</f>
        <v>40</v>
      </c>
      <c r="I65" s="707">
        <f>1/I56%</f>
        <v>100</v>
      </c>
      <c r="J65" s="707"/>
      <c r="K65" s="707"/>
      <c r="L65" s="707"/>
      <c r="M65" s="707">
        <f>1/M56%</f>
        <v>100</v>
      </c>
      <c r="N65" s="707"/>
      <c r="O65" s="707"/>
      <c r="P65" s="707"/>
      <c r="Q65" s="707"/>
      <c r="R65" s="707"/>
      <c r="S65" s="707">
        <f>1/S56%</f>
        <v>100</v>
      </c>
      <c r="T65" s="707">
        <f>1/T56%</f>
        <v>100</v>
      </c>
      <c r="U65" s="707"/>
      <c r="V65" s="707"/>
      <c r="W65" s="723">
        <f>6*100/W56</f>
        <v>37.5</v>
      </c>
      <c r="X65" s="723">
        <f>6*100/X56</f>
        <v>37.5</v>
      </c>
      <c r="Y65" s="723">
        <f>4*100/Y56</f>
        <v>40</v>
      </c>
      <c r="Z65" s="1671">
        <f>5*100/10</f>
        <v>50</v>
      </c>
      <c r="AA65" s="1619">
        <v>100</v>
      </c>
      <c r="AB65" s="1619"/>
      <c r="AC65" s="1619"/>
      <c r="AD65" s="1619"/>
      <c r="AE65" s="1619">
        <v>100</v>
      </c>
      <c r="AF65" s="1619"/>
      <c r="AG65" s="1619"/>
      <c r="AH65" s="1619"/>
      <c r="AI65" s="1619"/>
      <c r="AJ65" s="1619"/>
      <c r="AK65" s="1619">
        <v>100</v>
      </c>
      <c r="AL65" s="1619">
        <v>100</v>
      </c>
      <c r="AM65" s="1619">
        <v>100</v>
      </c>
      <c r="AN65" s="1619"/>
      <c r="AO65" s="1671">
        <f>5*100/AO56</f>
        <v>62.5</v>
      </c>
      <c r="AP65" s="1619">
        <v>100</v>
      </c>
      <c r="AQ65" s="1619"/>
      <c r="AR65" s="1619"/>
      <c r="AS65" s="1619"/>
      <c r="AT65" s="1619">
        <v>100</v>
      </c>
      <c r="AU65" s="1619"/>
      <c r="AV65" s="1619"/>
      <c r="AW65" s="1619"/>
      <c r="AX65" s="1619"/>
      <c r="AY65" s="1619"/>
      <c r="AZ65" s="1619">
        <v>100</v>
      </c>
      <c r="BA65" s="1619">
        <v>100</v>
      </c>
      <c r="BB65" s="1619">
        <v>100</v>
      </c>
      <c r="BC65" s="1619"/>
      <c r="BD65" s="1672">
        <f>5*100/BD56</f>
        <v>50</v>
      </c>
      <c r="BE65" s="1672">
        <f>5*100/BE56</f>
        <v>55.555555555555557</v>
      </c>
      <c r="BF65" s="2492">
        <f>5*100/BF56</f>
        <v>62.5</v>
      </c>
      <c r="BG65" s="1678">
        <v>100</v>
      </c>
      <c r="BH65" s="1678"/>
      <c r="BI65" s="1678"/>
      <c r="BJ65" s="1678"/>
      <c r="BK65" s="1678">
        <v>100</v>
      </c>
      <c r="BL65" s="1678"/>
      <c r="BM65" s="1678"/>
      <c r="BN65" s="1678"/>
      <c r="BO65" s="1678"/>
      <c r="BP65" s="1678"/>
      <c r="BQ65" s="1678">
        <v>100</v>
      </c>
      <c r="BR65" s="1678">
        <v>100</v>
      </c>
      <c r="BS65" s="1678">
        <v>100</v>
      </c>
      <c r="BT65" s="1678"/>
      <c r="BU65" s="2493">
        <f>5*100/BU56</f>
        <v>71.428571428571431</v>
      </c>
      <c r="BV65" s="1623">
        <v>100</v>
      </c>
      <c r="BW65" s="1623"/>
      <c r="BX65" s="1623"/>
      <c r="BY65" s="1623"/>
      <c r="BZ65" s="1623">
        <v>100</v>
      </c>
      <c r="CA65" s="1623"/>
      <c r="CB65" s="1623"/>
      <c r="CC65" s="1623"/>
      <c r="CD65" s="1623"/>
      <c r="CE65" s="1623"/>
      <c r="CF65" s="1623">
        <v>100</v>
      </c>
      <c r="CG65" s="1623">
        <v>100</v>
      </c>
      <c r="CH65" s="1623">
        <v>100</v>
      </c>
      <c r="CI65" s="1623"/>
      <c r="CJ65" s="2745">
        <f>5/CJ56%</f>
        <v>62.5</v>
      </c>
      <c r="CK65" s="2745">
        <f>5/CK56%</f>
        <v>71.428571428571416</v>
      </c>
      <c r="CL65" s="2589">
        <v>71.428571428571431</v>
      </c>
      <c r="CM65" s="2588">
        <f t="shared" si="100"/>
        <v>128.57142857142853</v>
      </c>
      <c r="CN65" s="2588">
        <f t="shared" si="101"/>
        <v>99.999999999999972</v>
      </c>
      <c r="CO65" s="1491">
        <f t="shared" si="13"/>
        <v>100</v>
      </c>
      <c r="CP65" s="2627">
        <f>5/CP56%</f>
        <v>71.428571428571416</v>
      </c>
      <c r="CQ65" s="1985"/>
      <c r="CR65" s="433"/>
      <c r="CS65" s="381"/>
      <c r="CT65" s="1122"/>
      <c r="CU65" s="1123"/>
      <c r="CV65" s="1119"/>
      <c r="CW65" s="1119"/>
    </row>
    <row r="66" spans="1:101" s="55" customFormat="1" ht="18.75" customHeight="1">
      <c r="A66" s="693"/>
      <c r="B66" s="587" t="s">
        <v>606</v>
      </c>
      <c r="C66" s="609" t="s">
        <v>32</v>
      </c>
      <c r="D66" s="715">
        <f>3/16%</f>
        <v>18.75</v>
      </c>
      <c r="E66" s="729">
        <f>3*100/16</f>
        <v>18.75</v>
      </c>
      <c r="F66" s="729">
        <v>20</v>
      </c>
      <c r="G66" s="1677">
        <f>3/15%</f>
        <v>20</v>
      </c>
      <c r="H66" s="616">
        <f>3/15%</f>
        <v>20</v>
      </c>
      <c r="I66" s="707">
        <f>1/I58%</f>
        <v>100</v>
      </c>
      <c r="J66" s="707">
        <f>1/J57%</f>
        <v>100</v>
      </c>
      <c r="K66" s="707"/>
      <c r="L66" s="707"/>
      <c r="M66" s="707">
        <f>1/M58%</f>
        <v>100</v>
      </c>
      <c r="N66" s="707"/>
      <c r="O66" s="707"/>
      <c r="P66" s="707"/>
      <c r="Q66" s="707"/>
      <c r="R66" s="707"/>
      <c r="S66" s="707"/>
      <c r="T66" s="707"/>
      <c r="U66" s="707"/>
      <c r="V66" s="707"/>
      <c r="W66" s="723">
        <f>3*100/(W58+W57)</f>
        <v>20</v>
      </c>
      <c r="X66" s="723">
        <f>3*100/(X58+X57)</f>
        <v>20</v>
      </c>
      <c r="Y66" s="723">
        <f>3*100/(Y58+Y57)</f>
        <v>20</v>
      </c>
      <c r="Z66" s="1671">
        <f>4*100/15</f>
        <v>26.666666666666668</v>
      </c>
      <c r="AA66" s="1619">
        <v>100</v>
      </c>
      <c r="AB66" s="1619">
        <v>100</v>
      </c>
      <c r="AC66" s="1619">
        <v>100</v>
      </c>
      <c r="AD66" s="1619"/>
      <c r="AE66" s="1619">
        <v>100</v>
      </c>
      <c r="AF66" s="1619"/>
      <c r="AG66" s="1619"/>
      <c r="AH66" s="1619"/>
      <c r="AI66" s="1619"/>
      <c r="AJ66" s="1619"/>
      <c r="AK66" s="1619"/>
      <c r="AL66" s="1619"/>
      <c r="AM66" s="1619"/>
      <c r="AN66" s="1619"/>
      <c r="AO66" s="1671">
        <f>4*100/(AO58+AO57)</f>
        <v>26.666666666666668</v>
      </c>
      <c r="AP66" s="1619">
        <v>100</v>
      </c>
      <c r="AQ66" s="1619">
        <v>100</v>
      </c>
      <c r="AR66" s="1619">
        <v>100</v>
      </c>
      <c r="AS66" s="1619"/>
      <c r="AT66" s="1619">
        <v>100</v>
      </c>
      <c r="AU66" s="1619"/>
      <c r="AV66" s="1619"/>
      <c r="AW66" s="1619"/>
      <c r="AX66" s="1619"/>
      <c r="AY66" s="1619"/>
      <c r="AZ66" s="1619"/>
      <c r="BA66" s="1619"/>
      <c r="BB66" s="1619"/>
      <c r="BC66" s="1619"/>
      <c r="BD66" s="1672">
        <f>4*100/(BD58+BD57)</f>
        <v>26.666666666666668</v>
      </c>
      <c r="BE66" s="1672">
        <f>4*100/(BE58+BE57)</f>
        <v>26.666666666666668</v>
      </c>
      <c r="BF66" s="1671">
        <f>5*100/(BF58+BF57)</f>
        <v>33.333333333333336</v>
      </c>
      <c r="BG66" s="1678">
        <v>100</v>
      </c>
      <c r="BH66" s="1678">
        <v>100</v>
      </c>
      <c r="BI66" s="1678">
        <v>100</v>
      </c>
      <c r="BJ66" s="1678"/>
      <c r="BK66" s="1678">
        <v>100</v>
      </c>
      <c r="BL66" s="1678">
        <v>100</v>
      </c>
      <c r="BM66" s="1678"/>
      <c r="BN66" s="1678"/>
      <c r="BO66" s="1678"/>
      <c r="BP66" s="1678"/>
      <c r="BQ66" s="1678"/>
      <c r="BR66" s="1678"/>
      <c r="BS66" s="1678"/>
      <c r="BT66" s="1678"/>
      <c r="BU66" s="2079">
        <f>6*100/(BU58+BU57)</f>
        <v>40</v>
      </c>
      <c r="BV66" s="1623">
        <v>100</v>
      </c>
      <c r="BW66" s="1623">
        <v>100</v>
      </c>
      <c r="BX66" s="1623">
        <v>100</v>
      </c>
      <c r="BY66" s="1623"/>
      <c r="BZ66" s="1623">
        <v>100</v>
      </c>
      <c r="CA66" s="1623">
        <v>100</v>
      </c>
      <c r="CB66" s="1623"/>
      <c r="CC66" s="1623"/>
      <c r="CD66" s="1623"/>
      <c r="CE66" s="1623"/>
      <c r="CF66" s="1623"/>
      <c r="CG66" s="1623"/>
      <c r="CH66" s="1623">
        <v>100</v>
      </c>
      <c r="CI66" s="1623"/>
      <c r="CJ66" s="2745">
        <f>5/(CJ58+CJ57)%</f>
        <v>33.333333333333336</v>
      </c>
      <c r="CK66" s="2745">
        <f>5/(CK58+CK57)%</f>
        <v>33.333333333333336</v>
      </c>
      <c r="CL66" s="2589">
        <v>40</v>
      </c>
      <c r="CM66" s="2588">
        <f t="shared" si="100"/>
        <v>125</v>
      </c>
      <c r="CN66" s="2588">
        <f t="shared" si="101"/>
        <v>83.333333333333343</v>
      </c>
      <c r="CO66" s="1491">
        <f t="shared" si="13"/>
        <v>100</v>
      </c>
      <c r="CP66" s="2627">
        <f>7/(CP57+CP58)%</f>
        <v>46.666666666666671</v>
      </c>
      <c r="CQ66" s="1985"/>
      <c r="CR66" s="433"/>
      <c r="CS66" s="381"/>
      <c r="CT66" s="1122"/>
      <c r="CU66" s="1123"/>
      <c r="CV66" s="1119"/>
      <c r="CW66" s="1119"/>
    </row>
    <row r="67" spans="1:101" s="55" customFormat="1" ht="18.75" customHeight="1">
      <c r="A67" s="693"/>
      <c r="B67" s="587" t="s">
        <v>588</v>
      </c>
      <c r="C67" s="609" t="s">
        <v>32</v>
      </c>
      <c r="D67" s="716"/>
      <c r="E67" s="716"/>
      <c r="F67" s="716"/>
      <c r="G67" s="1677">
        <f>SUM(H67:U67)</f>
        <v>0</v>
      </c>
      <c r="H67" s="616">
        <f>SUM(I67:V67)</f>
        <v>0</v>
      </c>
      <c r="I67" s="466"/>
      <c r="J67" s="466"/>
      <c r="K67" s="466"/>
      <c r="L67" s="466"/>
      <c r="M67" s="466"/>
      <c r="N67" s="466"/>
      <c r="O67" s="466"/>
      <c r="P67" s="466"/>
      <c r="Q67" s="466"/>
      <c r="R67" s="466"/>
      <c r="S67" s="466"/>
      <c r="T67" s="466"/>
      <c r="U67" s="466"/>
      <c r="V67" s="466"/>
      <c r="W67" s="466"/>
      <c r="X67" s="466"/>
      <c r="Y67" s="466"/>
      <c r="Z67" s="1671">
        <v>0</v>
      </c>
      <c r="AA67" s="1606"/>
      <c r="AB67" s="1606"/>
      <c r="AC67" s="1606"/>
      <c r="AD67" s="1606"/>
      <c r="AE67" s="1606"/>
      <c r="AF67" s="1606"/>
      <c r="AG67" s="1606"/>
      <c r="AH67" s="1606"/>
      <c r="AI67" s="1606"/>
      <c r="AJ67" s="1606"/>
      <c r="AK67" s="1606"/>
      <c r="AL67" s="1606"/>
      <c r="AM67" s="1606"/>
      <c r="AN67" s="1606"/>
      <c r="AO67" s="1671">
        <v>0</v>
      </c>
      <c r="AP67" s="1606">
        <v>0</v>
      </c>
      <c r="AQ67" s="1606"/>
      <c r="AR67" s="1606"/>
      <c r="AS67" s="1606"/>
      <c r="AT67" s="1606"/>
      <c r="AU67" s="1606"/>
      <c r="AV67" s="1606"/>
      <c r="AW67" s="1606"/>
      <c r="AX67" s="1606"/>
      <c r="AY67" s="1606"/>
      <c r="AZ67" s="1606">
        <v>0</v>
      </c>
      <c r="BA67" s="1606"/>
      <c r="BB67" s="1606"/>
      <c r="BC67" s="1606"/>
      <c r="BD67" s="1679"/>
      <c r="BE67" s="1680"/>
      <c r="BF67" s="1619">
        <f>0/BF59%</f>
        <v>0</v>
      </c>
      <c r="BG67" s="1624"/>
      <c r="BH67" s="1624"/>
      <c r="BI67" s="1624"/>
      <c r="BJ67" s="1624"/>
      <c r="BK67" s="1624"/>
      <c r="BL67" s="1624"/>
      <c r="BM67" s="1624"/>
      <c r="BN67" s="1624"/>
      <c r="BO67" s="1624"/>
      <c r="BP67" s="1624"/>
      <c r="BQ67" s="1624"/>
      <c r="BR67" s="1624"/>
      <c r="BS67" s="1624"/>
      <c r="BT67" s="1624"/>
      <c r="BU67" s="2089">
        <f>1/BU59%</f>
        <v>33.333333333333336</v>
      </c>
      <c r="BV67" s="852"/>
      <c r="BW67" s="1625"/>
      <c r="BX67" s="1625"/>
      <c r="BY67" s="1625"/>
      <c r="BZ67" s="1625"/>
      <c r="CA67" s="1625"/>
      <c r="CB67" s="852"/>
      <c r="CC67" s="852"/>
      <c r="CD67" s="852"/>
      <c r="CE67" s="852"/>
      <c r="CF67" s="1606">
        <f>1/CF59*100</f>
        <v>100</v>
      </c>
      <c r="CG67" s="852"/>
      <c r="CH67" s="852"/>
      <c r="CI67" s="852"/>
      <c r="CJ67" s="852">
        <v>0</v>
      </c>
      <c r="CK67" s="852">
        <v>0</v>
      </c>
      <c r="CL67" s="2590">
        <v>33.333333333333336</v>
      </c>
      <c r="CM67" s="1491"/>
      <c r="CN67" s="1491"/>
      <c r="CO67" s="1491">
        <f t="shared" si="13"/>
        <v>100</v>
      </c>
      <c r="CP67" s="2627">
        <f>1/CP59%</f>
        <v>33.333333333333336</v>
      </c>
      <c r="CQ67" s="1985"/>
      <c r="CR67" s="384"/>
      <c r="CS67" s="381"/>
      <c r="CT67" s="1115"/>
      <c r="CU67" s="1112"/>
      <c r="CV67" s="1119"/>
      <c r="CW67" s="1119"/>
    </row>
    <row r="68" spans="1:101" s="118" customFormat="1" ht="25.5" customHeight="1">
      <c r="A68" s="694" t="s">
        <v>607</v>
      </c>
      <c r="B68" s="611" t="s">
        <v>608</v>
      </c>
      <c r="C68" s="440" t="s">
        <v>288</v>
      </c>
      <c r="D68" s="426">
        <f>D70+D72+D74+D76+D78</f>
        <v>889</v>
      </c>
      <c r="E68" s="426">
        <v>866</v>
      </c>
      <c r="F68" s="426">
        <v>866</v>
      </c>
      <c r="G68" s="426">
        <v>933</v>
      </c>
      <c r="H68" s="426">
        <f t="shared" ref="H68:AN68" si="102">H70+H72+H74+H76+H78</f>
        <v>984</v>
      </c>
      <c r="I68" s="426">
        <f t="shared" si="102"/>
        <v>113</v>
      </c>
      <c r="J68" s="426">
        <f t="shared" si="102"/>
        <v>52</v>
      </c>
      <c r="K68" s="426">
        <f t="shared" si="102"/>
        <v>61</v>
      </c>
      <c r="L68" s="426">
        <f t="shared" si="102"/>
        <v>33</v>
      </c>
      <c r="M68" s="426">
        <f t="shared" si="102"/>
        <v>71</v>
      </c>
      <c r="N68" s="426">
        <f t="shared" si="102"/>
        <v>38</v>
      </c>
      <c r="O68" s="426">
        <f t="shared" si="102"/>
        <v>80</v>
      </c>
      <c r="P68" s="426">
        <f t="shared" si="102"/>
        <v>87</v>
      </c>
      <c r="Q68" s="426">
        <f t="shared" si="102"/>
        <v>89</v>
      </c>
      <c r="R68" s="426">
        <f t="shared" si="102"/>
        <v>39</v>
      </c>
      <c r="S68" s="426">
        <f t="shared" si="102"/>
        <v>77</v>
      </c>
      <c r="T68" s="426">
        <f t="shared" si="102"/>
        <v>68</v>
      </c>
      <c r="U68" s="426">
        <f t="shared" si="102"/>
        <v>48</v>
      </c>
      <c r="V68" s="426">
        <f t="shared" si="102"/>
        <v>128</v>
      </c>
      <c r="W68" s="426">
        <f t="shared" si="102"/>
        <v>933</v>
      </c>
      <c r="X68" s="426">
        <f t="shared" si="102"/>
        <v>933</v>
      </c>
      <c r="Y68" s="426">
        <f t="shared" si="102"/>
        <v>933</v>
      </c>
      <c r="Z68" s="1631">
        <f t="shared" si="102"/>
        <v>958</v>
      </c>
      <c r="AA68" s="1631">
        <f t="shared" si="102"/>
        <v>115</v>
      </c>
      <c r="AB68" s="1631">
        <f t="shared" si="102"/>
        <v>52</v>
      </c>
      <c r="AC68" s="1631">
        <f t="shared" si="102"/>
        <v>68</v>
      </c>
      <c r="AD68" s="1631">
        <f t="shared" si="102"/>
        <v>33</v>
      </c>
      <c r="AE68" s="1631">
        <f t="shared" si="102"/>
        <v>64</v>
      </c>
      <c r="AF68" s="1631">
        <f t="shared" si="102"/>
        <v>38</v>
      </c>
      <c r="AG68" s="1631">
        <f t="shared" si="102"/>
        <v>77</v>
      </c>
      <c r="AH68" s="1631">
        <f t="shared" si="102"/>
        <v>72</v>
      </c>
      <c r="AI68" s="1631">
        <f t="shared" si="102"/>
        <v>78</v>
      </c>
      <c r="AJ68" s="1631">
        <f t="shared" si="102"/>
        <v>32</v>
      </c>
      <c r="AK68" s="1631">
        <f t="shared" si="102"/>
        <v>83</v>
      </c>
      <c r="AL68" s="1631">
        <f t="shared" si="102"/>
        <v>60</v>
      </c>
      <c r="AM68" s="1631">
        <f t="shared" si="102"/>
        <v>48</v>
      </c>
      <c r="AN68" s="1631">
        <f t="shared" si="102"/>
        <v>138</v>
      </c>
      <c r="AO68" s="1618">
        <f t="shared" ref="AO68:AO78" si="103">SUM(AP68:BC68)</f>
        <v>993</v>
      </c>
      <c r="AP68" s="1631">
        <f t="shared" ref="AP68:BD68" si="104">AP70+AP72+AP74+AP76+AP78</f>
        <v>113</v>
      </c>
      <c r="AQ68" s="1631">
        <f t="shared" si="104"/>
        <v>52</v>
      </c>
      <c r="AR68" s="1631">
        <f t="shared" si="104"/>
        <v>61</v>
      </c>
      <c r="AS68" s="1631">
        <f t="shared" si="104"/>
        <v>33</v>
      </c>
      <c r="AT68" s="1631">
        <f t="shared" si="104"/>
        <v>71</v>
      </c>
      <c r="AU68" s="1631">
        <f t="shared" si="104"/>
        <v>38</v>
      </c>
      <c r="AV68" s="1631">
        <f t="shared" si="104"/>
        <v>80</v>
      </c>
      <c r="AW68" s="1631">
        <f t="shared" si="104"/>
        <v>87</v>
      </c>
      <c r="AX68" s="1631">
        <f t="shared" si="104"/>
        <v>92</v>
      </c>
      <c r="AY68" s="1631">
        <f t="shared" si="104"/>
        <v>42</v>
      </c>
      <c r="AZ68" s="1631">
        <f t="shared" si="104"/>
        <v>80</v>
      </c>
      <c r="BA68" s="1631">
        <f t="shared" si="104"/>
        <v>68</v>
      </c>
      <c r="BB68" s="1631">
        <f t="shared" si="104"/>
        <v>48</v>
      </c>
      <c r="BC68" s="1631">
        <f t="shared" si="104"/>
        <v>128</v>
      </c>
      <c r="BD68" s="937">
        <f t="shared" si="104"/>
        <v>942</v>
      </c>
      <c r="BE68" s="1669">
        <f>BE70+BE72+BE74+BE76+BE78</f>
        <v>947</v>
      </c>
      <c r="BF68" s="1458">
        <f>BF70+BF72+BF74+BF76+BF78</f>
        <v>952</v>
      </c>
      <c r="BG68" s="1233">
        <f t="shared" ref="BG68:BU68" si="105">BG70+BG72+BG74+BG76+BG78</f>
        <v>119</v>
      </c>
      <c r="BH68" s="1233">
        <f t="shared" si="105"/>
        <v>52</v>
      </c>
      <c r="BI68" s="1233">
        <f t="shared" si="105"/>
        <v>68</v>
      </c>
      <c r="BJ68" s="1233">
        <f t="shared" si="105"/>
        <v>33</v>
      </c>
      <c r="BK68" s="1233">
        <f t="shared" si="105"/>
        <v>66</v>
      </c>
      <c r="BL68" s="1233">
        <f t="shared" si="105"/>
        <v>38</v>
      </c>
      <c r="BM68" s="1233">
        <f t="shared" si="105"/>
        <v>73</v>
      </c>
      <c r="BN68" s="1233">
        <f t="shared" si="105"/>
        <v>79</v>
      </c>
      <c r="BO68" s="1233">
        <f t="shared" si="105"/>
        <v>73</v>
      </c>
      <c r="BP68" s="1233">
        <f t="shared" si="105"/>
        <v>36</v>
      </c>
      <c r="BQ68" s="1233">
        <f t="shared" si="105"/>
        <v>82</v>
      </c>
      <c r="BR68" s="1233">
        <f t="shared" si="105"/>
        <v>50</v>
      </c>
      <c r="BS68" s="1233">
        <f t="shared" si="105"/>
        <v>48</v>
      </c>
      <c r="BT68" s="1233">
        <f t="shared" si="105"/>
        <v>135</v>
      </c>
      <c r="BU68" s="1233">
        <f t="shared" si="105"/>
        <v>956</v>
      </c>
      <c r="BV68" s="1233">
        <f t="shared" ref="BV68:CL68" si="106">BV70+BV72+BV74+BV76+BV78</f>
        <v>120</v>
      </c>
      <c r="BW68" s="1233">
        <f t="shared" si="106"/>
        <v>52</v>
      </c>
      <c r="BX68" s="1233">
        <f t="shared" si="106"/>
        <v>68</v>
      </c>
      <c r="BY68" s="1233">
        <f t="shared" si="106"/>
        <v>33</v>
      </c>
      <c r="BZ68" s="1233">
        <f t="shared" si="106"/>
        <v>66</v>
      </c>
      <c r="CA68" s="1233">
        <f t="shared" si="106"/>
        <v>39</v>
      </c>
      <c r="CB68" s="1233">
        <f t="shared" si="106"/>
        <v>73</v>
      </c>
      <c r="CC68" s="1233">
        <f t="shared" si="106"/>
        <v>79</v>
      </c>
      <c r="CD68" s="1233">
        <f t="shared" si="106"/>
        <v>73</v>
      </c>
      <c r="CE68" s="1233">
        <f t="shared" si="106"/>
        <v>36</v>
      </c>
      <c r="CF68" s="1233">
        <f t="shared" si="106"/>
        <v>82</v>
      </c>
      <c r="CG68" s="1233">
        <f t="shared" si="106"/>
        <v>50</v>
      </c>
      <c r="CH68" s="1233">
        <f t="shared" si="106"/>
        <v>48</v>
      </c>
      <c r="CI68" s="1233">
        <f t="shared" si="106"/>
        <v>137</v>
      </c>
      <c r="CJ68" s="1233">
        <f t="shared" si="106"/>
        <v>966</v>
      </c>
      <c r="CK68" s="1233">
        <f t="shared" si="106"/>
        <v>966</v>
      </c>
      <c r="CL68" s="1233">
        <f t="shared" si="106"/>
        <v>956</v>
      </c>
      <c r="CM68" s="2587">
        <f t="shared" ref="CM68" si="107">CK68/BE68*100</f>
        <v>102.00633579725449</v>
      </c>
      <c r="CN68" s="2587">
        <f t="shared" ref="CN68" si="108">CK68/BU68*100</f>
        <v>101.04602510460252</v>
      </c>
      <c r="CO68" s="2622">
        <f t="shared" si="13"/>
        <v>100</v>
      </c>
      <c r="CP68" s="1233">
        <f t="shared" ref="CP68" si="109">CP70+CP72+CP74+CP76+CP78</f>
        <v>958</v>
      </c>
      <c r="CQ68" s="1981"/>
      <c r="CR68" s="441"/>
      <c r="CS68" s="419"/>
      <c r="CT68" s="1125">
        <f>BE68-Y68</f>
        <v>14</v>
      </c>
      <c r="CU68" s="1126"/>
      <c r="CV68" s="1116"/>
      <c r="CW68" s="1116"/>
    </row>
    <row r="69" spans="1:101" s="127" customFormat="1" ht="21.75" customHeight="1">
      <c r="A69" s="693"/>
      <c r="B69" s="425" t="s">
        <v>609</v>
      </c>
      <c r="C69" s="633" t="s">
        <v>32</v>
      </c>
      <c r="D69" s="600">
        <v>77.052868391451</v>
      </c>
      <c r="E69" s="573">
        <v>80.831408775981998</v>
      </c>
      <c r="F69" s="573">
        <v>80.831408775981998</v>
      </c>
      <c r="G69" s="573">
        <v>81.243301178992496</v>
      </c>
      <c r="H69" s="725">
        <f>(261+348+149+45+15)*100/H68</f>
        <v>83.130081300813004</v>
      </c>
      <c r="I69" s="725">
        <f>(I71+I73+I75+I77+I79)/5</f>
        <v>100</v>
      </c>
      <c r="J69" s="725">
        <f t="shared" ref="J69:R69" si="110">(J71+J73+J75+J77+J79)/3</f>
        <v>100</v>
      </c>
      <c r="K69" s="725">
        <f t="shared" si="110"/>
        <v>100</v>
      </c>
      <c r="L69" s="725">
        <f t="shared" si="110"/>
        <v>100</v>
      </c>
      <c r="M69" s="725">
        <f t="shared" si="110"/>
        <v>100</v>
      </c>
      <c r="N69" s="725">
        <f t="shared" si="110"/>
        <v>92.156862745098053</v>
      </c>
      <c r="O69" s="725">
        <f t="shared" si="110"/>
        <v>72.285353535353536</v>
      </c>
      <c r="P69" s="725">
        <f t="shared" si="110"/>
        <v>74.720462897802804</v>
      </c>
      <c r="Q69" s="725">
        <f t="shared" si="110"/>
        <v>100</v>
      </c>
      <c r="R69" s="725">
        <f t="shared" si="110"/>
        <v>58.333333333333336</v>
      </c>
      <c r="S69" s="725">
        <f>(S71+S73+S75+S77+S79)/4</f>
        <v>96.739130434782609</v>
      </c>
      <c r="T69" s="725">
        <f>(T71+T73+T75+T77+T79)/3</f>
        <v>89.305347326336843</v>
      </c>
      <c r="U69" s="725">
        <f>(U71+U73+U75+U77+U79)/3</f>
        <v>79.582146248812919</v>
      </c>
      <c r="V69" s="725">
        <f>(V71+V73+V75+V77+V79)/3</f>
        <v>50.160818713450304</v>
      </c>
      <c r="W69" s="725">
        <f>(266+341+129+45+15)*100/W68</f>
        <v>85.316184351554128</v>
      </c>
      <c r="X69" s="725">
        <f>(266+341+129+45+15)*100/X68</f>
        <v>85.316184351554128</v>
      </c>
      <c r="Y69" s="725">
        <f>(266+341+129+45+15)*100/Y68</f>
        <v>85.316184351554128</v>
      </c>
      <c r="Z69" s="1681">
        <f>881/Z68*100</f>
        <v>91.962421711899793</v>
      </c>
      <c r="AA69" s="1450">
        <v>100</v>
      </c>
      <c r="AB69" s="1450">
        <v>100</v>
      </c>
      <c r="AC69" s="1450">
        <v>100</v>
      </c>
      <c r="AD69" s="1450">
        <v>100</v>
      </c>
      <c r="AE69" s="1450">
        <v>100</v>
      </c>
      <c r="AF69" s="1450">
        <v>100</v>
      </c>
      <c r="AG69" s="1681">
        <f>54/AG68*100</f>
        <v>70.129870129870127</v>
      </c>
      <c r="AH69" s="1681">
        <f>61/AH68*100</f>
        <v>84.722222222222214</v>
      </c>
      <c r="AI69" s="1450">
        <v>100</v>
      </c>
      <c r="AJ69" s="1450">
        <v>100</v>
      </c>
      <c r="AK69" s="1450">
        <v>100</v>
      </c>
      <c r="AL69" s="1681">
        <f>57/AL68*100</f>
        <v>95</v>
      </c>
      <c r="AM69" s="1681">
        <f>46/AM68*100</f>
        <v>95.833333333333343</v>
      </c>
      <c r="AN69" s="1681">
        <f>100/AN68*100</f>
        <v>72.463768115942031</v>
      </c>
      <c r="AO69" s="1621">
        <f>(317+370+154+45+15)/AO68*100</f>
        <v>90.735146022155092</v>
      </c>
      <c r="AP69" s="1681">
        <v>100</v>
      </c>
      <c r="AQ69" s="1681">
        <f>52/AQ68*100</f>
        <v>100</v>
      </c>
      <c r="AR69" s="1681">
        <f>61/AR68*100</f>
        <v>100</v>
      </c>
      <c r="AS69" s="1681">
        <v>100</v>
      </c>
      <c r="AT69" s="1681">
        <v>100</v>
      </c>
      <c r="AU69" s="1681">
        <f>38/AU68*100</f>
        <v>100</v>
      </c>
      <c r="AV69" s="1681">
        <f>(22+25+10)/AV68*100</f>
        <v>71.25</v>
      </c>
      <c r="AW69" s="1681">
        <f>(29+49+7)/AW68*100</f>
        <v>97.701149425287355</v>
      </c>
      <c r="AX69" s="1681">
        <v>100</v>
      </c>
      <c r="AY69" s="1681">
        <f>(10+6+9)/AY68*100</f>
        <v>59.523809523809526</v>
      </c>
      <c r="AZ69" s="1681">
        <f>80/AZ68*100</f>
        <v>100</v>
      </c>
      <c r="BA69" s="1681">
        <f>(23+26+16)/BA68*100</f>
        <v>95.588235294117652</v>
      </c>
      <c r="BB69" s="1681">
        <f>(27+6+8)/BB68*100</f>
        <v>85.416666666666657</v>
      </c>
      <c r="BC69" s="1681">
        <f>(40+39+9)/BC68*100</f>
        <v>68.75</v>
      </c>
      <c r="BD69" s="1682">
        <f>(287+346+159+45+15)*100/BD68</f>
        <v>90.445859872611464</v>
      </c>
      <c r="BE69" s="1683">
        <f>(295+338+172+45+15)*100/BE68</f>
        <v>91.341077085533257</v>
      </c>
      <c r="BF69" s="1621">
        <f>(301+355+171+45+15)/BF68%</f>
        <v>93.172268907563023</v>
      </c>
      <c r="BG69" s="1621">
        <v>100</v>
      </c>
      <c r="BH69" s="1621">
        <v>100</v>
      </c>
      <c r="BI69" s="1621">
        <v>100</v>
      </c>
      <c r="BJ69" s="1621">
        <v>100</v>
      </c>
      <c r="BK69" s="1621">
        <v>100</v>
      </c>
      <c r="BL69" s="1621">
        <v>100</v>
      </c>
      <c r="BM69" s="1621">
        <f>49/BM68%</f>
        <v>67.123287671232873</v>
      </c>
      <c r="BN69" s="1621">
        <f>73/BN68*100</f>
        <v>92.405063291139243</v>
      </c>
      <c r="BO69" s="1621">
        <v>100</v>
      </c>
      <c r="BP69" s="1621">
        <f>34/BP68*100</f>
        <v>94.444444444444443</v>
      </c>
      <c r="BQ69" s="1621">
        <v>100</v>
      </c>
      <c r="BR69" s="1621">
        <v>100</v>
      </c>
      <c r="BS69" s="1621">
        <f>46/BS68*100</f>
        <v>95.833333333333343</v>
      </c>
      <c r="BT69" s="1621">
        <f>104/BT68%</f>
        <v>77.037037037037038</v>
      </c>
      <c r="BU69" s="1626">
        <f>908/BU68%</f>
        <v>94.979079497907946</v>
      </c>
      <c r="BV69" s="1589">
        <v>100</v>
      </c>
      <c r="BW69" s="1684">
        <v>100</v>
      </c>
      <c r="BX69" s="1684">
        <v>100</v>
      </c>
      <c r="BY69" s="1684">
        <v>100</v>
      </c>
      <c r="BZ69" s="1684">
        <v>100</v>
      </c>
      <c r="CA69" s="1684">
        <v>100</v>
      </c>
      <c r="CB69" s="1621">
        <f>51/CB68%</f>
        <v>69.863013698630141</v>
      </c>
      <c r="CC69" s="1621">
        <f>77/CC68%</f>
        <v>97.468354430379748</v>
      </c>
      <c r="CD69" s="1684">
        <v>100</v>
      </c>
      <c r="CE69" s="1684">
        <v>100</v>
      </c>
      <c r="CF69" s="1684">
        <v>100</v>
      </c>
      <c r="CG69" s="1684">
        <v>100</v>
      </c>
      <c r="CH69" s="1621">
        <f>46/CH68%</f>
        <v>95.833333333333343</v>
      </c>
      <c r="CI69" s="1621">
        <f>115/CI68%</f>
        <v>83.941605839416056</v>
      </c>
      <c r="CJ69" s="1621">
        <f>(311+371+167+45+15)/CJ68%</f>
        <v>94.099378881987576</v>
      </c>
      <c r="CK69" s="1621">
        <f>(311+371+167+45+15)/CK68%</f>
        <v>94.099378881987576</v>
      </c>
      <c r="CL69" s="1621">
        <v>94.979079497907946</v>
      </c>
      <c r="CM69" s="2588">
        <f t="shared" ref="CM69:CM79" si="111">CK69/BE69*100</f>
        <v>103.01978242918177</v>
      </c>
      <c r="CN69" s="2588">
        <f t="shared" ref="CN69:CN79" si="112">CK69/BU69*100</f>
        <v>99.073795386762256</v>
      </c>
      <c r="CO69" s="1491">
        <f t="shared" si="13"/>
        <v>100</v>
      </c>
      <c r="CP69" s="2630">
        <f>(304+373+177+45+15)/CP68%</f>
        <v>95.407098121085596</v>
      </c>
      <c r="CQ69" s="1986">
        <f>CK69-BE69</f>
        <v>2.7583017964543188</v>
      </c>
      <c r="CR69" s="435"/>
      <c r="CS69" s="436"/>
      <c r="CT69" s="1163">
        <f>BF69-Z69</f>
        <v>1.2098471956632295</v>
      </c>
      <c r="CU69" s="1164">
        <f>CJ69-BD69</f>
        <v>3.6535190093761116</v>
      </c>
      <c r="CV69" s="1119"/>
      <c r="CW69" s="1119"/>
    </row>
    <row r="70" spans="1:101" ht="21.75" customHeight="1">
      <c r="A70" s="702"/>
      <c r="B70" s="587" t="s">
        <v>610</v>
      </c>
      <c r="C70" s="609" t="s">
        <v>288</v>
      </c>
      <c r="D70" s="603">
        <v>289</v>
      </c>
      <c r="E70" s="603">
        <v>269</v>
      </c>
      <c r="F70" s="603">
        <v>269</v>
      </c>
      <c r="G70" s="603">
        <v>302</v>
      </c>
      <c r="H70" s="442">
        <f>SUM(I70:V70)</f>
        <v>314</v>
      </c>
      <c r="I70" s="443">
        <f>14+9</f>
        <v>23</v>
      </c>
      <c r="J70" s="443">
        <v>17</v>
      </c>
      <c r="K70" s="443">
        <v>26</v>
      </c>
      <c r="L70" s="443">
        <v>11</v>
      </c>
      <c r="M70" s="443">
        <v>24</v>
      </c>
      <c r="N70" s="443">
        <v>14</v>
      </c>
      <c r="O70" s="443">
        <f>20+2</f>
        <v>22</v>
      </c>
      <c r="P70" s="443">
        <f>25+4</f>
        <v>29</v>
      </c>
      <c r="Q70" s="443">
        <f>21+4</f>
        <v>25</v>
      </c>
      <c r="R70" s="443">
        <v>10</v>
      </c>
      <c r="S70" s="443">
        <f>21+2</f>
        <v>23</v>
      </c>
      <c r="T70" s="443">
        <v>23</v>
      </c>
      <c r="U70" s="443">
        <f>24+3</f>
        <v>27</v>
      </c>
      <c r="V70" s="443">
        <f>22+14+4</f>
        <v>40</v>
      </c>
      <c r="W70" s="443">
        <f>296+6</f>
        <v>302</v>
      </c>
      <c r="X70" s="443">
        <f>296+6</f>
        <v>302</v>
      </c>
      <c r="Y70" s="443">
        <f>296+6</f>
        <v>302</v>
      </c>
      <c r="Z70" s="852">
        <f t="shared" ref="Z70:Z74" si="113">SUM(AA70:AN70)</f>
        <v>290</v>
      </c>
      <c r="AA70" s="1485">
        <v>24</v>
      </c>
      <c r="AB70" s="1485">
        <v>17</v>
      </c>
      <c r="AC70" s="1485">
        <v>25</v>
      </c>
      <c r="AD70" s="1485">
        <v>11</v>
      </c>
      <c r="AE70" s="1485">
        <v>24</v>
      </c>
      <c r="AF70" s="1485">
        <v>14</v>
      </c>
      <c r="AG70" s="1485">
        <v>23</v>
      </c>
      <c r="AH70" s="1485">
        <v>25</v>
      </c>
      <c r="AI70" s="1485">
        <v>19</v>
      </c>
      <c r="AJ70" s="1485">
        <v>10</v>
      </c>
      <c r="AK70" s="1485">
        <v>21</v>
      </c>
      <c r="AL70" s="1485">
        <v>18</v>
      </c>
      <c r="AM70" s="1485">
        <v>26</v>
      </c>
      <c r="AN70" s="1485">
        <v>33</v>
      </c>
      <c r="AO70" s="1583">
        <f t="shared" si="103"/>
        <v>317</v>
      </c>
      <c r="AP70" s="1485">
        <f>14+9</f>
        <v>23</v>
      </c>
      <c r="AQ70" s="1485">
        <v>17</v>
      </c>
      <c r="AR70" s="1485">
        <v>26</v>
      </c>
      <c r="AS70" s="1485">
        <v>11</v>
      </c>
      <c r="AT70" s="1485">
        <v>24</v>
      </c>
      <c r="AU70" s="1485">
        <v>14</v>
      </c>
      <c r="AV70" s="1485">
        <f>20+2</f>
        <v>22</v>
      </c>
      <c r="AW70" s="1485">
        <f>25+4</f>
        <v>29</v>
      </c>
      <c r="AX70" s="1485">
        <f>21+4+3</f>
        <v>28</v>
      </c>
      <c r="AY70" s="1485">
        <v>10</v>
      </c>
      <c r="AZ70" s="1485">
        <f>21+2</f>
        <v>23</v>
      </c>
      <c r="BA70" s="1485">
        <v>23</v>
      </c>
      <c r="BB70" s="1485">
        <f>24+3</f>
        <v>27</v>
      </c>
      <c r="BC70" s="1485">
        <f>22+14+4</f>
        <v>40</v>
      </c>
      <c r="BD70" s="1685">
        <v>290</v>
      </c>
      <c r="BE70" s="1685">
        <v>297</v>
      </c>
      <c r="BF70" s="1583">
        <f t="shared" ref="BF70:BF78" si="114">SUM(BG70:BT70)</f>
        <v>303</v>
      </c>
      <c r="BG70" s="1588">
        <v>28</v>
      </c>
      <c r="BH70" s="1588">
        <v>17</v>
      </c>
      <c r="BI70" s="1588">
        <v>25</v>
      </c>
      <c r="BJ70" s="1588">
        <v>11</v>
      </c>
      <c r="BK70" s="1588">
        <v>26</v>
      </c>
      <c r="BL70" s="1588">
        <v>14</v>
      </c>
      <c r="BM70" s="1588">
        <v>20</v>
      </c>
      <c r="BN70" s="1588">
        <v>28</v>
      </c>
      <c r="BO70" s="1588">
        <v>18</v>
      </c>
      <c r="BP70" s="1588">
        <v>10</v>
      </c>
      <c r="BQ70" s="1588">
        <v>21</v>
      </c>
      <c r="BR70" s="1588">
        <v>19</v>
      </c>
      <c r="BS70" s="1588">
        <v>26</v>
      </c>
      <c r="BT70" s="1588">
        <v>40</v>
      </c>
      <c r="BU70" s="1584">
        <f t="shared" ref="BU70:BU78" si="115">SUM(BV70:CI70)</f>
        <v>304</v>
      </c>
      <c r="BV70" s="1686">
        <v>29</v>
      </c>
      <c r="BW70" s="1686">
        <v>17</v>
      </c>
      <c r="BX70" s="1686">
        <v>25</v>
      </c>
      <c r="BY70" s="1686">
        <v>11</v>
      </c>
      <c r="BZ70" s="1686">
        <v>26</v>
      </c>
      <c r="CA70" s="1686">
        <v>14</v>
      </c>
      <c r="CB70" s="1686">
        <v>20</v>
      </c>
      <c r="CC70" s="1686">
        <v>28</v>
      </c>
      <c r="CD70" s="1686">
        <v>18</v>
      </c>
      <c r="CE70" s="1686">
        <v>10</v>
      </c>
      <c r="CF70" s="1686">
        <v>21</v>
      </c>
      <c r="CG70" s="1686">
        <v>19</v>
      </c>
      <c r="CH70" s="1686">
        <v>26</v>
      </c>
      <c r="CI70" s="1686">
        <v>40</v>
      </c>
      <c r="CJ70" s="2746">
        <v>312</v>
      </c>
      <c r="CK70" s="2746">
        <v>312</v>
      </c>
      <c r="CL70" s="1583">
        <v>304</v>
      </c>
      <c r="CM70" s="2588">
        <f t="shared" si="111"/>
        <v>105.05050505050507</v>
      </c>
      <c r="CN70" s="2588">
        <f t="shared" si="112"/>
        <v>102.63157894736842</v>
      </c>
      <c r="CO70" s="1491">
        <f t="shared" si="13"/>
        <v>100</v>
      </c>
      <c r="CP70" s="2626">
        <v>306</v>
      </c>
      <c r="CQ70" s="1984"/>
      <c r="CR70" s="381"/>
      <c r="CS70" s="381"/>
      <c r="CT70" s="1115"/>
      <c r="CU70" s="1123">
        <v>909</v>
      </c>
    </row>
    <row r="71" spans="1:101" s="127" customFormat="1" ht="30">
      <c r="A71" s="1987"/>
      <c r="B71" s="425" t="s">
        <v>611</v>
      </c>
      <c r="C71" s="633" t="s">
        <v>32</v>
      </c>
      <c r="D71" s="600">
        <v>75.086505190311001</v>
      </c>
      <c r="E71" s="573">
        <v>82.899628252788006</v>
      </c>
      <c r="F71" s="573">
        <v>82.899628252788006</v>
      </c>
      <c r="G71" s="573">
        <v>80.463576158940398</v>
      </c>
      <c r="H71" s="725">
        <f>261*100/H70</f>
        <v>83.121019108280251</v>
      </c>
      <c r="I71" s="724">
        <f>23*100/I70</f>
        <v>100</v>
      </c>
      <c r="J71" s="724">
        <f>17*100/J70</f>
        <v>100</v>
      </c>
      <c r="K71" s="724">
        <f>26*100/K70</f>
        <v>100</v>
      </c>
      <c r="L71" s="724">
        <f>11*100/L70</f>
        <v>100</v>
      </c>
      <c r="M71" s="724">
        <f>24*100/M70</f>
        <v>100</v>
      </c>
      <c r="N71" s="724">
        <f>14*100/N70</f>
        <v>100</v>
      </c>
      <c r="O71" s="724">
        <f>17*100/O70</f>
        <v>77.272727272727266</v>
      </c>
      <c r="P71" s="724">
        <f>22*100/P70</f>
        <v>75.862068965517238</v>
      </c>
      <c r="Q71" s="724">
        <f>25*100/Q70</f>
        <v>100</v>
      </c>
      <c r="R71" s="724">
        <f>6*100/R70</f>
        <v>60</v>
      </c>
      <c r="S71" s="724">
        <f>20*100/S70</f>
        <v>86.956521739130437</v>
      </c>
      <c r="T71" s="724">
        <f>18*100/T70</f>
        <v>78.260869565217391</v>
      </c>
      <c r="U71" s="724">
        <f>25*100/U70</f>
        <v>92.592592592592595</v>
      </c>
      <c r="V71" s="724">
        <f>13*100/V70</f>
        <v>32.5</v>
      </c>
      <c r="W71" s="724">
        <f>266*100/W70</f>
        <v>88.079470198675494</v>
      </c>
      <c r="X71" s="724">
        <f>266*100/X70</f>
        <v>88.079470198675494</v>
      </c>
      <c r="Y71" s="724">
        <f>266*100/Y70</f>
        <v>88.079470198675494</v>
      </c>
      <c r="Z71" s="1621">
        <f>287*100/Z70</f>
        <v>98.965517241379317</v>
      </c>
      <c r="AA71" s="1621">
        <v>100</v>
      </c>
      <c r="AB71" s="1450">
        <v>100</v>
      </c>
      <c r="AC71" s="1450">
        <v>100</v>
      </c>
      <c r="AD71" s="1450">
        <v>100</v>
      </c>
      <c r="AE71" s="1450">
        <v>100</v>
      </c>
      <c r="AF71" s="1450">
        <v>100</v>
      </c>
      <c r="AG71" s="1450">
        <v>100</v>
      </c>
      <c r="AH71" s="1450">
        <v>100</v>
      </c>
      <c r="AI71" s="1450">
        <v>100</v>
      </c>
      <c r="AJ71" s="1450">
        <v>100</v>
      </c>
      <c r="AK71" s="1450">
        <v>100</v>
      </c>
      <c r="AL71" s="1450">
        <v>100</v>
      </c>
      <c r="AM71" s="1450">
        <f>24*100/AM70</f>
        <v>92.307692307692307</v>
      </c>
      <c r="AN71" s="1450">
        <f>32*100/AN70</f>
        <v>96.969696969696969</v>
      </c>
      <c r="AO71" s="1621">
        <v>100</v>
      </c>
      <c r="AP71" s="1450">
        <f>23*100/AP70</f>
        <v>100</v>
      </c>
      <c r="AQ71" s="1450">
        <v>100</v>
      </c>
      <c r="AR71" s="1450">
        <v>100</v>
      </c>
      <c r="AS71" s="1450">
        <f>11*100/AS70</f>
        <v>100</v>
      </c>
      <c r="AT71" s="1450">
        <f>24*100/AT70</f>
        <v>100</v>
      </c>
      <c r="AU71" s="1450">
        <v>100</v>
      </c>
      <c r="AV71" s="1450">
        <v>100</v>
      </c>
      <c r="AW71" s="1450">
        <v>100</v>
      </c>
      <c r="AX71" s="1450">
        <f>28*100/AX70</f>
        <v>100</v>
      </c>
      <c r="AY71" s="1450">
        <v>100</v>
      </c>
      <c r="AZ71" s="1450">
        <v>100</v>
      </c>
      <c r="BA71" s="1450">
        <v>100</v>
      </c>
      <c r="BB71" s="1450">
        <v>100</v>
      </c>
      <c r="BC71" s="1450">
        <v>100</v>
      </c>
      <c r="BD71" s="1657">
        <f>287*100/BD70</f>
        <v>98.965517241379317</v>
      </c>
      <c r="BE71" s="1657">
        <f>295*100/BE70</f>
        <v>99.326599326599322</v>
      </c>
      <c r="BF71" s="1621">
        <f>301/BF70%</f>
        <v>99.339933993399342</v>
      </c>
      <c r="BG71" s="1589">
        <f>28/BG70%</f>
        <v>99.999999999999986</v>
      </c>
      <c r="BH71" s="1589">
        <f>17/BH70%</f>
        <v>99.999999999999986</v>
      </c>
      <c r="BI71" s="1589">
        <f>25/BI70%</f>
        <v>100</v>
      </c>
      <c r="BJ71" s="1589">
        <f>11/BJ70%</f>
        <v>100</v>
      </c>
      <c r="BK71" s="1589">
        <f>26/BK70%</f>
        <v>100</v>
      </c>
      <c r="BL71" s="1589">
        <f>14/BL70%</f>
        <v>99.999999999999986</v>
      </c>
      <c r="BM71" s="1589">
        <f>20/BM70%</f>
        <v>100</v>
      </c>
      <c r="BN71" s="1589">
        <f>28/BN70%</f>
        <v>99.999999999999986</v>
      </c>
      <c r="BO71" s="1589">
        <f>18/BO70%</f>
        <v>100</v>
      </c>
      <c r="BP71" s="1589">
        <f>10/BP70%</f>
        <v>100</v>
      </c>
      <c r="BQ71" s="1589">
        <f>21/BQ70%</f>
        <v>100</v>
      </c>
      <c r="BR71" s="1589">
        <f>19/BR70%</f>
        <v>100</v>
      </c>
      <c r="BS71" s="1621">
        <f>24/BS70%</f>
        <v>92.307692307692307</v>
      </c>
      <c r="BT71" s="1589">
        <f>40/BT70%</f>
        <v>100</v>
      </c>
      <c r="BU71" s="1621">
        <f>302/BU70%</f>
        <v>99.34210526315789</v>
      </c>
      <c r="BV71" s="1684">
        <v>100</v>
      </c>
      <c r="BW71" s="1684">
        <v>100</v>
      </c>
      <c r="BX71" s="1684">
        <v>100</v>
      </c>
      <c r="BY71" s="1684">
        <v>100</v>
      </c>
      <c r="BZ71" s="1684">
        <v>100</v>
      </c>
      <c r="CA71" s="1684">
        <v>100</v>
      </c>
      <c r="CB71" s="1684">
        <v>100</v>
      </c>
      <c r="CC71" s="1684">
        <v>100</v>
      </c>
      <c r="CD71" s="1684">
        <v>100</v>
      </c>
      <c r="CE71" s="1684">
        <v>100</v>
      </c>
      <c r="CF71" s="1684">
        <v>100</v>
      </c>
      <c r="CG71" s="1684">
        <v>100</v>
      </c>
      <c r="CH71" s="1450">
        <f>24/CH70%</f>
        <v>92.307692307692307</v>
      </c>
      <c r="CI71" s="1684">
        <v>100</v>
      </c>
      <c r="CJ71" s="2747">
        <f>311/CJ70%</f>
        <v>99.679487179487182</v>
      </c>
      <c r="CK71" s="2747">
        <f>311/CK70%</f>
        <v>99.679487179487182</v>
      </c>
      <c r="CL71" s="1621">
        <f>302/CL70%</f>
        <v>99.34210526315789</v>
      </c>
      <c r="CM71" s="2588">
        <f t="shared" si="111"/>
        <v>100.35528031290744</v>
      </c>
      <c r="CN71" s="2588">
        <f t="shared" si="112"/>
        <v>100.33961623365597</v>
      </c>
      <c r="CO71" s="1491">
        <f t="shared" si="13"/>
        <v>100</v>
      </c>
      <c r="CP71" s="1621">
        <f>304/CP70%</f>
        <v>99.346405228758172</v>
      </c>
      <c r="CQ71" s="1985"/>
      <c r="CR71" s="435"/>
      <c r="CS71" s="436"/>
      <c r="CT71" s="1117"/>
      <c r="CU71" s="1164">
        <f>303+359+177+45+15</f>
        <v>899</v>
      </c>
      <c r="CV71" s="1119"/>
      <c r="CW71" s="1119"/>
    </row>
    <row r="72" spans="1:101" ht="21.75" customHeight="1">
      <c r="A72" s="1988"/>
      <c r="B72" s="587" t="s">
        <v>612</v>
      </c>
      <c r="C72" s="609" t="s">
        <v>288</v>
      </c>
      <c r="D72" s="603">
        <v>420</v>
      </c>
      <c r="E72" s="603">
        <v>416</v>
      </c>
      <c r="F72" s="603">
        <v>416</v>
      </c>
      <c r="G72" s="603">
        <v>436</v>
      </c>
      <c r="H72" s="442">
        <f>SUM(I72:V72)</f>
        <v>454</v>
      </c>
      <c r="I72" s="443">
        <f>14+16</f>
        <v>30</v>
      </c>
      <c r="J72" s="443">
        <v>22</v>
      </c>
      <c r="K72" s="443">
        <v>27</v>
      </c>
      <c r="L72" s="443">
        <v>15</v>
      </c>
      <c r="M72" s="443">
        <v>35</v>
      </c>
      <c r="N72" s="443">
        <v>17</v>
      </c>
      <c r="O72" s="443">
        <f>44+4</f>
        <v>48</v>
      </c>
      <c r="P72" s="443">
        <f>26+15+8</f>
        <v>49</v>
      </c>
      <c r="Q72" s="444">
        <f>35+8</f>
        <v>43</v>
      </c>
      <c r="R72" s="443">
        <v>20</v>
      </c>
      <c r="S72" s="443">
        <v>30</v>
      </c>
      <c r="T72" s="443">
        <v>29</v>
      </c>
      <c r="U72" s="443">
        <v>13</v>
      </c>
      <c r="V72" s="443">
        <f>29+26+15+6</f>
        <v>76</v>
      </c>
      <c r="W72" s="443">
        <v>436</v>
      </c>
      <c r="X72" s="443">
        <v>436</v>
      </c>
      <c r="Y72" s="443">
        <v>436</v>
      </c>
      <c r="Z72" s="852">
        <f t="shared" si="113"/>
        <v>427</v>
      </c>
      <c r="AA72" s="1485">
        <v>30</v>
      </c>
      <c r="AB72" s="1485">
        <v>22</v>
      </c>
      <c r="AC72" s="1485">
        <v>27</v>
      </c>
      <c r="AD72" s="1485">
        <v>15</v>
      </c>
      <c r="AE72" s="1485">
        <v>28</v>
      </c>
      <c r="AF72" s="1485">
        <v>17</v>
      </c>
      <c r="AG72" s="1485">
        <v>44</v>
      </c>
      <c r="AH72" s="1485">
        <v>39</v>
      </c>
      <c r="AI72" s="1485">
        <v>35</v>
      </c>
      <c r="AJ72" s="1485">
        <v>13</v>
      </c>
      <c r="AK72" s="1485">
        <v>35</v>
      </c>
      <c r="AL72" s="1485">
        <v>30</v>
      </c>
      <c r="AM72" s="1485">
        <v>14</v>
      </c>
      <c r="AN72" s="1485">
        <v>78</v>
      </c>
      <c r="AO72" s="1583">
        <f t="shared" si="103"/>
        <v>457</v>
      </c>
      <c r="AP72" s="1485">
        <f>14+16</f>
        <v>30</v>
      </c>
      <c r="AQ72" s="1485">
        <v>22</v>
      </c>
      <c r="AR72" s="1485">
        <v>27</v>
      </c>
      <c r="AS72" s="1485">
        <v>15</v>
      </c>
      <c r="AT72" s="1485">
        <v>35</v>
      </c>
      <c r="AU72" s="1485">
        <v>17</v>
      </c>
      <c r="AV72" s="1485">
        <f>44+4</f>
        <v>48</v>
      </c>
      <c r="AW72" s="1485">
        <f>26+15+8</f>
        <v>49</v>
      </c>
      <c r="AX72" s="1485">
        <f>35+8</f>
        <v>43</v>
      </c>
      <c r="AY72" s="1485">
        <f>20+3</f>
        <v>23</v>
      </c>
      <c r="AZ72" s="1485">
        <v>30</v>
      </c>
      <c r="BA72" s="1485">
        <v>29</v>
      </c>
      <c r="BB72" s="1485">
        <v>13</v>
      </c>
      <c r="BC72" s="1485">
        <f>29+26+15+6</f>
        <v>76</v>
      </c>
      <c r="BD72" s="1685">
        <v>427</v>
      </c>
      <c r="BE72" s="1685">
        <v>412</v>
      </c>
      <c r="BF72" s="1583">
        <f t="shared" si="114"/>
        <v>412</v>
      </c>
      <c r="BG72" s="1588">
        <v>30</v>
      </c>
      <c r="BH72" s="1588">
        <v>22</v>
      </c>
      <c r="BI72" s="1588">
        <v>27</v>
      </c>
      <c r="BJ72" s="1588">
        <v>15</v>
      </c>
      <c r="BK72" s="1588">
        <v>28</v>
      </c>
      <c r="BL72" s="1588">
        <v>17</v>
      </c>
      <c r="BM72" s="1588">
        <v>43</v>
      </c>
      <c r="BN72" s="1588">
        <v>43</v>
      </c>
      <c r="BO72" s="1588">
        <v>34</v>
      </c>
      <c r="BP72" s="1588">
        <v>17</v>
      </c>
      <c r="BQ72" s="1588">
        <v>35</v>
      </c>
      <c r="BR72" s="1588">
        <v>19</v>
      </c>
      <c r="BS72" s="1588">
        <v>14</v>
      </c>
      <c r="BT72" s="1588">
        <v>68</v>
      </c>
      <c r="BU72" s="1584">
        <f t="shared" si="115"/>
        <v>413</v>
      </c>
      <c r="BV72" s="1686">
        <v>30</v>
      </c>
      <c r="BW72" s="1686">
        <v>22</v>
      </c>
      <c r="BX72" s="1686">
        <v>27</v>
      </c>
      <c r="BY72" s="1686">
        <v>15</v>
      </c>
      <c r="BZ72" s="1686">
        <v>28</v>
      </c>
      <c r="CA72" s="1686">
        <v>17</v>
      </c>
      <c r="CB72" s="1686">
        <v>43</v>
      </c>
      <c r="CC72" s="1686">
        <v>43</v>
      </c>
      <c r="CD72" s="1686">
        <v>34</v>
      </c>
      <c r="CE72" s="1686">
        <v>17</v>
      </c>
      <c r="CF72" s="1686">
        <v>35</v>
      </c>
      <c r="CG72" s="1686">
        <v>19</v>
      </c>
      <c r="CH72" s="1686">
        <v>14</v>
      </c>
      <c r="CI72" s="1686">
        <f>21+48</f>
        <v>69</v>
      </c>
      <c r="CJ72" s="2746">
        <v>421</v>
      </c>
      <c r="CK72" s="2746">
        <v>421</v>
      </c>
      <c r="CL72" s="1583">
        <v>413</v>
      </c>
      <c r="CM72" s="2588">
        <f t="shared" si="111"/>
        <v>102.18446601941748</v>
      </c>
      <c r="CN72" s="2588">
        <f t="shared" si="112"/>
        <v>101.93704600484261</v>
      </c>
      <c r="CO72" s="1491">
        <f t="shared" si="13"/>
        <v>100</v>
      </c>
      <c r="CP72" s="2631">
        <v>413</v>
      </c>
      <c r="CQ72" s="1984"/>
      <c r="CR72" s="381"/>
      <c r="CS72" s="381"/>
      <c r="CT72" s="1115"/>
      <c r="CU72" s="1123"/>
      <c r="CW72" s="1401">
        <f>239*2</f>
        <v>478</v>
      </c>
    </row>
    <row r="73" spans="1:101" s="127" customFormat="1" ht="30">
      <c r="A73" s="693"/>
      <c r="B73" s="425" t="s">
        <v>613</v>
      </c>
      <c r="C73" s="633" t="s">
        <v>32</v>
      </c>
      <c r="D73" s="600">
        <v>70.952380952381006</v>
      </c>
      <c r="E73" s="573">
        <v>73.557692307691994</v>
      </c>
      <c r="F73" s="573">
        <v>73.557692307691994</v>
      </c>
      <c r="G73" s="573">
        <v>75</v>
      </c>
      <c r="H73" s="725">
        <f>348*100/H72</f>
        <v>76.651982378854626</v>
      </c>
      <c r="I73" s="724">
        <f>30*100/I72</f>
        <v>100</v>
      </c>
      <c r="J73" s="724">
        <f>22*100/J72</f>
        <v>100</v>
      </c>
      <c r="K73" s="724">
        <f>27*100/K72</f>
        <v>100</v>
      </c>
      <c r="L73" s="724">
        <f>15*100/L72</f>
        <v>100</v>
      </c>
      <c r="M73" s="724">
        <f>35*100/M72</f>
        <v>100</v>
      </c>
      <c r="N73" s="724">
        <f>13*100/N72</f>
        <v>76.470588235294116</v>
      </c>
      <c r="O73" s="724">
        <f>19*100/O72</f>
        <v>39.583333333333336</v>
      </c>
      <c r="P73" s="724">
        <f>40*100/P72</f>
        <v>81.632653061224488</v>
      </c>
      <c r="Q73" s="724">
        <f>43*100/Q72</f>
        <v>100</v>
      </c>
      <c r="R73" s="724">
        <f>3*100/R72</f>
        <v>15</v>
      </c>
      <c r="S73" s="724">
        <f>30*100/S72</f>
        <v>100</v>
      </c>
      <c r="T73" s="724">
        <f>26*100/T72</f>
        <v>89.65517241379311</v>
      </c>
      <c r="U73" s="724">
        <f>6*100/U72</f>
        <v>46.153846153846153</v>
      </c>
      <c r="V73" s="724">
        <f>39*100/V72</f>
        <v>51.315789473684212</v>
      </c>
      <c r="W73" s="724">
        <f>341*100/W72</f>
        <v>78.211009174311926</v>
      </c>
      <c r="X73" s="724">
        <f>341*100/X72</f>
        <v>78.211009174311926</v>
      </c>
      <c r="Y73" s="724">
        <f>341*100/Y72</f>
        <v>78.211009174311926</v>
      </c>
      <c r="Z73" s="1450">
        <f>359*100/Z72</f>
        <v>84.074941451990625</v>
      </c>
      <c r="AA73" s="1621">
        <v>100</v>
      </c>
      <c r="AB73" s="1621">
        <v>100</v>
      </c>
      <c r="AC73" s="1621">
        <v>100</v>
      </c>
      <c r="AD73" s="1621">
        <v>100</v>
      </c>
      <c r="AE73" s="1621">
        <v>100</v>
      </c>
      <c r="AF73" s="1621">
        <v>100</v>
      </c>
      <c r="AG73" s="1450">
        <f>21*100/AG72</f>
        <v>47.727272727272727</v>
      </c>
      <c r="AH73" s="1450">
        <f>30*100/AH72</f>
        <v>76.92307692307692</v>
      </c>
      <c r="AI73" s="1621">
        <v>100</v>
      </c>
      <c r="AJ73" s="1450">
        <f>13*100/AJ72</f>
        <v>100</v>
      </c>
      <c r="AK73" s="1450">
        <v>100</v>
      </c>
      <c r="AL73" s="1450">
        <f>27*100/AL72</f>
        <v>90</v>
      </c>
      <c r="AM73" s="1450">
        <v>100</v>
      </c>
      <c r="AN73" s="1450">
        <f>45*100/AN72</f>
        <v>57.692307692307693</v>
      </c>
      <c r="AO73" s="1621">
        <f>370*100/AO72</f>
        <v>80.96280087527353</v>
      </c>
      <c r="AP73" s="1450">
        <f>30*100/AP72</f>
        <v>100</v>
      </c>
      <c r="AQ73" s="1450">
        <f>22*100/AQ72</f>
        <v>100</v>
      </c>
      <c r="AR73" s="1450">
        <f>27*100/AR72</f>
        <v>100</v>
      </c>
      <c r="AS73" s="1450">
        <f>15*100/AS72</f>
        <v>100</v>
      </c>
      <c r="AT73" s="1450">
        <f>35*100/AT72</f>
        <v>100</v>
      </c>
      <c r="AU73" s="1450">
        <f>17*100/AU72</f>
        <v>100</v>
      </c>
      <c r="AV73" s="1450">
        <f>25*100/AV72</f>
        <v>52.083333333333336</v>
      </c>
      <c r="AW73" s="1450">
        <f>49*100/AW72</f>
        <v>100</v>
      </c>
      <c r="AX73" s="1450">
        <f>43*100/AX72</f>
        <v>100</v>
      </c>
      <c r="AY73" s="1450">
        <f>6*100/AY72</f>
        <v>26.086956521739129</v>
      </c>
      <c r="AZ73" s="1450">
        <f>30*100/AZ72</f>
        <v>100</v>
      </c>
      <c r="BA73" s="1450">
        <f>26*100/BA72</f>
        <v>89.65517241379311</v>
      </c>
      <c r="BB73" s="1450">
        <f>6*100/BB72</f>
        <v>46.153846153846153</v>
      </c>
      <c r="BC73" s="1450">
        <f>39*100/BC72</f>
        <v>51.315789473684212</v>
      </c>
      <c r="BD73" s="1657">
        <f>346*100/BD72</f>
        <v>81.030444964871194</v>
      </c>
      <c r="BE73" s="1657">
        <f>338*100/BE72</f>
        <v>82.038834951456309</v>
      </c>
      <c r="BF73" s="1621">
        <f>355/BF72%</f>
        <v>86.165048543689323</v>
      </c>
      <c r="BG73" s="1589">
        <f>30/BG72%</f>
        <v>100</v>
      </c>
      <c r="BH73" s="1589">
        <f>22/BH72%</f>
        <v>100</v>
      </c>
      <c r="BI73" s="1589">
        <f>27/BI72%</f>
        <v>100</v>
      </c>
      <c r="BJ73" s="1589">
        <f>15/BJ72%</f>
        <v>100</v>
      </c>
      <c r="BK73" s="1589">
        <f>28/BK72%</f>
        <v>99.999999999999986</v>
      </c>
      <c r="BL73" s="1589">
        <f>17/BL72%</f>
        <v>99.999999999999986</v>
      </c>
      <c r="BM73" s="1621">
        <f>19/BM72%</f>
        <v>44.186046511627907</v>
      </c>
      <c r="BN73" s="1621">
        <f>39/BN72%</f>
        <v>90.697674418604649</v>
      </c>
      <c r="BO73" s="1589">
        <f>34/BO72%</f>
        <v>99.999999999999986</v>
      </c>
      <c r="BP73" s="1621">
        <f>15/BP72%</f>
        <v>88.235294117647058</v>
      </c>
      <c r="BQ73" s="1589">
        <f>35/BQ72%</f>
        <v>100</v>
      </c>
      <c r="BR73" s="1589">
        <f>19/BR72%</f>
        <v>100</v>
      </c>
      <c r="BS73" s="1589">
        <f>14/BS72%</f>
        <v>99.999999999999986</v>
      </c>
      <c r="BT73" s="1621">
        <f>41/BT72%</f>
        <v>60.294117647058819</v>
      </c>
      <c r="BU73" s="1621">
        <f>373/BU72%</f>
        <v>90.31476997578693</v>
      </c>
      <c r="BV73" s="1684">
        <v>100</v>
      </c>
      <c r="BW73" s="1684">
        <v>100</v>
      </c>
      <c r="BX73" s="1684">
        <v>100</v>
      </c>
      <c r="BY73" s="1684">
        <v>100</v>
      </c>
      <c r="BZ73" s="1684">
        <v>100</v>
      </c>
      <c r="CA73" s="1684">
        <v>100</v>
      </c>
      <c r="CB73" s="1450">
        <f>21/CB72%</f>
        <v>48.837209302325583</v>
      </c>
      <c r="CC73" s="1684">
        <v>100</v>
      </c>
      <c r="CD73" s="1684">
        <v>100</v>
      </c>
      <c r="CE73" s="1684">
        <v>100</v>
      </c>
      <c r="CF73" s="1684">
        <v>100</v>
      </c>
      <c r="CG73" s="1684">
        <v>100</v>
      </c>
      <c r="CH73" s="1684">
        <v>100</v>
      </c>
      <c r="CI73" s="1450">
        <f>51/CI72%</f>
        <v>73.913043478260875</v>
      </c>
      <c r="CJ73" s="2748">
        <f>371/CJ72%</f>
        <v>88.123515439429923</v>
      </c>
      <c r="CK73" s="2748">
        <f>371/CK72%</f>
        <v>88.123515439429923</v>
      </c>
      <c r="CL73" s="1621">
        <f>373/CL72%</f>
        <v>90.31476997578693</v>
      </c>
      <c r="CM73" s="2588">
        <f t="shared" si="111"/>
        <v>107.41682947054771</v>
      </c>
      <c r="CN73" s="2588">
        <f t="shared" si="112"/>
        <v>97.573758381996129</v>
      </c>
      <c r="CO73" s="1491">
        <f t="shared" si="13"/>
        <v>100</v>
      </c>
      <c r="CP73" s="2632">
        <f>373/CP72%</f>
        <v>90.31476997578693</v>
      </c>
      <c r="CQ73" s="1985"/>
      <c r="CR73" s="435"/>
      <c r="CS73" s="436"/>
      <c r="CT73" s="1117"/>
      <c r="CU73" s="1164"/>
      <c r="CV73" s="1119"/>
      <c r="CW73" s="1119">
        <f>+CW72+210</f>
        <v>688</v>
      </c>
    </row>
    <row r="74" spans="1:101" ht="21.75" customHeight="1">
      <c r="A74" s="702"/>
      <c r="B74" s="587" t="s">
        <v>614</v>
      </c>
      <c r="C74" s="609" t="s">
        <v>288</v>
      </c>
      <c r="D74" s="603">
        <v>130</v>
      </c>
      <c r="E74" s="603">
        <v>130</v>
      </c>
      <c r="F74" s="603">
        <v>130</v>
      </c>
      <c r="G74" s="603">
        <v>135</v>
      </c>
      <c r="H74" s="442">
        <f>SUM(I74:V74)</f>
        <v>156</v>
      </c>
      <c r="I74" s="443">
        <v>18</v>
      </c>
      <c r="J74" s="443">
        <v>13</v>
      </c>
      <c r="K74" s="443">
        <v>8</v>
      </c>
      <c r="L74" s="443">
        <v>7</v>
      </c>
      <c r="M74" s="443">
        <v>12</v>
      </c>
      <c r="N74" s="443">
        <v>7</v>
      </c>
      <c r="O74" s="443">
        <v>10</v>
      </c>
      <c r="P74" s="443">
        <v>9</v>
      </c>
      <c r="Q74" s="443">
        <f>12+9</f>
        <v>21</v>
      </c>
      <c r="R74" s="443">
        <v>9</v>
      </c>
      <c r="S74" s="443">
        <v>6</v>
      </c>
      <c r="T74" s="443">
        <f>4+12</f>
        <v>16</v>
      </c>
      <c r="U74" s="443">
        <v>8</v>
      </c>
      <c r="V74" s="443">
        <v>12</v>
      </c>
      <c r="W74" s="443">
        <v>135</v>
      </c>
      <c r="X74" s="443">
        <v>135</v>
      </c>
      <c r="Y74" s="443">
        <v>135</v>
      </c>
      <c r="Z74" s="852">
        <f t="shared" si="113"/>
        <v>181</v>
      </c>
      <c r="AA74" s="1485">
        <v>19</v>
      </c>
      <c r="AB74" s="1485">
        <v>13</v>
      </c>
      <c r="AC74" s="1485">
        <v>16</v>
      </c>
      <c r="AD74" s="1485">
        <v>7</v>
      </c>
      <c r="AE74" s="1485">
        <v>12</v>
      </c>
      <c r="AF74" s="1485">
        <v>7</v>
      </c>
      <c r="AG74" s="1485">
        <v>10</v>
      </c>
      <c r="AH74" s="1485">
        <v>8</v>
      </c>
      <c r="AI74" s="1485">
        <v>24</v>
      </c>
      <c r="AJ74" s="1485">
        <v>9</v>
      </c>
      <c r="AK74" s="1485">
        <v>9</v>
      </c>
      <c r="AL74" s="1485">
        <v>12</v>
      </c>
      <c r="AM74" s="1485">
        <v>8</v>
      </c>
      <c r="AN74" s="1485">
        <v>27</v>
      </c>
      <c r="AO74" s="1583">
        <f t="shared" si="103"/>
        <v>159</v>
      </c>
      <c r="AP74" s="1485">
        <v>18</v>
      </c>
      <c r="AQ74" s="1485">
        <v>13</v>
      </c>
      <c r="AR74" s="1485">
        <v>8</v>
      </c>
      <c r="AS74" s="1485">
        <v>7</v>
      </c>
      <c r="AT74" s="1485">
        <v>12</v>
      </c>
      <c r="AU74" s="1485">
        <v>7</v>
      </c>
      <c r="AV74" s="1485">
        <v>10</v>
      </c>
      <c r="AW74" s="1485">
        <v>9</v>
      </c>
      <c r="AX74" s="1485">
        <f>12+9</f>
        <v>21</v>
      </c>
      <c r="AY74" s="1485">
        <v>9</v>
      </c>
      <c r="AZ74" s="1485">
        <f>6+3</f>
        <v>9</v>
      </c>
      <c r="BA74" s="1485">
        <f>4+12</f>
        <v>16</v>
      </c>
      <c r="BB74" s="1485">
        <v>8</v>
      </c>
      <c r="BC74" s="1485">
        <v>12</v>
      </c>
      <c r="BD74" s="1685">
        <v>165</v>
      </c>
      <c r="BE74" s="1685">
        <v>178</v>
      </c>
      <c r="BF74" s="1583">
        <f t="shared" si="114"/>
        <v>177</v>
      </c>
      <c r="BG74" s="1588">
        <v>19</v>
      </c>
      <c r="BH74" s="1588">
        <v>13</v>
      </c>
      <c r="BI74" s="1588">
        <v>16</v>
      </c>
      <c r="BJ74" s="1588">
        <v>7</v>
      </c>
      <c r="BK74" s="1588">
        <v>12</v>
      </c>
      <c r="BL74" s="1588">
        <v>7</v>
      </c>
      <c r="BM74" s="1588">
        <v>10</v>
      </c>
      <c r="BN74" s="1588">
        <v>8</v>
      </c>
      <c r="BO74" s="1588">
        <v>21</v>
      </c>
      <c r="BP74" s="1588">
        <v>9</v>
      </c>
      <c r="BQ74" s="1588">
        <v>8</v>
      </c>
      <c r="BR74" s="1588">
        <v>12</v>
      </c>
      <c r="BS74" s="1588">
        <v>8</v>
      </c>
      <c r="BT74" s="1588">
        <v>27</v>
      </c>
      <c r="BU74" s="1584">
        <f t="shared" si="115"/>
        <v>179</v>
      </c>
      <c r="BV74" s="1686">
        <v>19</v>
      </c>
      <c r="BW74" s="1686">
        <v>13</v>
      </c>
      <c r="BX74" s="1686">
        <v>16</v>
      </c>
      <c r="BY74" s="1686">
        <v>7</v>
      </c>
      <c r="BZ74" s="1686">
        <v>12</v>
      </c>
      <c r="CA74" s="1686">
        <v>8</v>
      </c>
      <c r="CB74" s="1686">
        <v>10</v>
      </c>
      <c r="CC74" s="1686">
        <v>8</v>
      </c>
      <c r="CD74" s="1686">
        <v>21</v>
      </c>
      <c r="CE74" s="1686">
        <v>9</v>
      </c>
      <c r="CF74" s="1686">
        <v>8</v>
      </c>
      <c r="CG74" s="1686">
        <v>12</v>
      </c>
      <c r="CH74" s="1686">
        <v>8</v>
      </c>
      <c r="CI74" s="1686">
        <f>13+15</f>
        <v>28</v>
      </c>
      <c r="CJ74" s="2746">
        <v>173</v>
      </c>
      <c r="CK74" s="2746">
        <v>173</v>
      </c>
      <c r="CL74" s="1583">
        <v>179</v>
      </c>
      <c r="CM74" s="2588">
        <f t="shared" si="111"/>
        <v>97.19101123595506</v>
      </c>
      <c r="CN74" s="2588">
        <f t="shared" si="112"/>
        <v>96.648044692737429</v>
      </c>
      <c r="CO74" s="1491">
        <f t="shared" si="13"/>
        <v>100</v>
      </c>
      <c r="CP74" s="2631">
        <v>179</v>
      </c>
      <c r="CQ74" s="1984"/>
      <c r="CR74" s="381"/>
      <c r="CS74" s="381"/>
      <c r="CT74" s="1125"/>
      <c r="CU74" s="1127"/>
    </row>
    <row r="75" spans="1:101" s="127" customFormat="1" ht="30">
      <c r="A75" s="693"/>
      <c r="B75" s="425" t="s">
        <v>613</v>
      </c>
      <c r="C75" s="445" t="s">
        <v>32</v>
      </c>
      <c r="D75" s="600">
        <v>92.307692307691994</v>
      </c>
      <c r="E75" s="573">
        <v>92.307692307691994</v>
      </c>
      <c r="F75" s="573">
        <v>92.307692307691994</v>
      </c>
      <c r="G75" s="573">
        <v>94.81481481481481</v>
      </c>
      <c r="H75" s="725">
        <f>149*100/H74</f>
        <v>95.512820512820511</v>
      </c>
      <c r="I75" s="724">
        <f>18*100/I74</f>
        <v>100</v>
      </c>
      <c r="J75" s="724">
        <f>13*100/J74</f>
        <v>100</v>
      </c>
      <c r="K75" s="724">
        <f>8*100/K74</f>
        <v>100</v>
      </c>
      <c r="L75" s="724">
        <f>7*100/L74</f>
        <v>100</v>
      </c>
      <c r="M75" s="724">
        <f>12*100/M74</f>
        <v>100</v>
      </c>
      <c r="N75" s="724">
        <f>7*100/N74</f>
        <v>100</v>
      </c>
      <c r="O75" s="724">
        <f>10*100/O74</f>
        <v>100</v>
      </c>
      <c r="P75" s="724">
        <f>6*100/P74</f>
        <v>66.666666666666671</v>
      </c>
      <c r="Q75" s="724">
        <f>21*100/Q74</f>
        <v>100</v>
      </c>
      <c r="R75" s="724">
        <f>9*100/R74</f>
        <v>100</v>
      </c>
      <c r="S75" s="724">
        <f>6*100/S74</f>
        <v>100</v>
      </c>
      <c r="T75" s="724">
        <f>16*100/T74</f>
        <v>100</v>
      </c>
      <c r="U75" s="724">
        <f>8*100/U74</f>
        <v>100</v>
      </c>
      <c r="V75" s="724">
        <f>8*100/V74</f>
        <v>66.666666666666671</v>
      </c>
      <c r="W75" s="724">
        <f>129*100/W74</f>
        <v>95.555555555555557</v>
      </c>
      <c r="X75" s="724">
        <f>129*100/X74</f>
        <v>95.555555555555557</v>
      </c>
      <c r="Y75" s="724">
        <f>129*100/Y74</f>
        <v>95.555555555555557</v>
      </c>
      <c r="Z75" s="1450">
        <f>175*100/Z74</f>
        <v>96.685082872928177</v>
      </c>
      <c r="AA75" s="1621">
        <v>100</v>
      </c>
      <c r="AB75" s="1621">
        <v>100</v>
      </c>
      <c r="AC75" s="1621">
        <v>100</v>
      </c>
      <c r="AD75" s="1621">
        <v>100</v>
      </c>
      <c r="AE75" s="1621">
        <v>100</v>
      </c>
      <c r="AF75" s="1621">
        <v>100</v>
      </c>
      <c r="AG75" s="1450">
        <v>100</v>
      </c>
      <c r="AH75" s="1450">
        <f>6*100/AH74</f>
        <v>75</v>
      </c>
      <c r="AI75" s="1450">
        <v>100</v>
      </c>
      <c r="AJ75" s="1450">
        <v>100</v>
      </c>
      <c r="AK75" s="1450">
        <v>100</v>
      </c>
      <c r="AL75" s="1450">
        <v>100</v>
      </c>
      <c r="AM75" s="1450">
        <v>100</v>
      </c>
      <c r="AN75" s="1450">
        <f>23*100/AN74</f>
        <v>85.18518518518519</v>
      </c>
      <c r="AO75" s="1621">
        <f>154*100/AO74</f>
        <v>96.855345911949684</v>
      </c>
      <c r="AP75" s="1450">
        <f>18*100/AP74</f>
        <v>100</v>
      </c>
      <c r="AQ75" s="1450">
        <f>13*100/AQ74</f>
        <v>100</v>
      </c>
      <c r="AR75" s="1450">
        <f>8*100/AR74</f>
        <v>100</v>
      </c>
      <c r="AS75" s="1450">
        <f>7*100/AS74</f>
        <v>100</v>
      </c>
      <c r="AT75" s="1450">
        <f>12*100/AT74</f>
        <v>100</v>
      </c>
      <c r="AU75" s="1450">
        <f>7*100/AU74</f>
        <v>100</v>
      </c>
      <c r="AV75" s="1450">
        <f>10*100/AV74</f>
        <v>100</v>
      </c>
      <c r="AW75" s="1450">
        <f>7*100/AW74</f>
        <v>77.777777777777771</v>
      </c>
      <c r="AX75" s="1450">
        <f>21*100/AX74</f>
        <v>100</v>
      </c>
      <c r="AY75" s="1450">
        <f>9*100/AY74</f>
        <v>100</v>
      </c>
      <c r="AZ75" s="1450">
        <f>9*100/AZ74</f>
        <v>100</v>
      </c>
      <c r="BA75" s="1450">
        <f>16*100/BA74</f>
        <v>100</v>
      </c>
      <c r="BB75" s="1450">
        <f>8*100/BB74</f>
        <v>100</v>
      </c>
      <c r="BC75" s="1450">
        <f>9*100/BC74</f>
        <v>75</v>
      </c>
      <c r="BD75" s="1657">
        <f>159*100/BD74</f>
        <v>96.36363636363636</v>
      </c>
      <c r="BE75" s="1657">
        <f>172*100/BE74</f>
        <v>96.629213483146074</v>
      </c>
      <c r="BF75" s="1621">
        <f>171/BF74%</f>
        <v>96.610169491525426</v>
      </c>
      <c r="BG75" s="1627">
        <f>19/BG74%</f>
        <v>100</v>
      </c>
      <c r="BH75" s="1627">
        <f>13/BH74%</f>
        <v>100</v>
      </c>
      <c r="BI75" s="1627">
        <f>16/BI74%</f>
        <v>100</v>
      </c>
      <c r="BJ75" s="1627">
        <f>7/BJ74%</f>
        <v>99.999999999999986</v>
      </c>
      <c r="BK75" s="1627">
        <f>12/BK74%</f>
        <v>100</v>
      </c>
      <c r="BL75" s="1627">
        <f>7/BL74%</f>
        <v>99.999999999999986</v>
      </c>
      <c r="BM75" s="1627">
        <f>10/BM74%</f>
        <v>100</v>
      </c>
      <c r="BN75" s="1628">
        <f>6/BN74%</f>
        <v>75</v>
      </c>
      <c r="BO75" s="1627">
        <f>21/BO74%</f>
        <v>100</v>
      </c>
      <c r="BP75" s="1627">
        <f>9/BP74%</f>
        <v>100</v>
      </c>
      <c r="BQ75" s="1627">
        <f>8/BQ74%</f>
        <v>100</v>
      </c>
      <c r="BR75" s="1627">
        <f>12/BR74%</f>
        <v>100</v>
      </c>
      <c r="BS75" s="1627">
        <f>8/BS74%</f>
        <v>100</v>
      </c>
      <c r="BT75" s="1628">
        <f>23/BT74%</f>
        <v>85.185185185185176</v>
      </c>
      <c r="BU75" s="1621">
        <f>173/BU74%</f>
        <v>96.648044692737429</v>
      </c>
      <c r="BV75" s="1684">
        <v>100</v>
      </c>
      <c r="BW75" s="1684">
        <v>100</v>
      </c>
      <c r="BX75" s="1684">
        <v>100</v>
      </c>
      <c r="BY75" s="1684">
        <v>100</v>
      </c>
      <c r="BZ75" s="1684">
        <v>100</v>
      </c>
      <c r="CA75" s="1684">
        <v>100</v>
      </c>
      <c r="CB75" s="1684">
        <v>100</v>
      </c>
      <c r="CC75" s="1450">
        <f>6/CC74%</f>
        <v>75</v>
      </c>
      <c r="CD75" s="1684">
        <v>100</v>
      </c>
      <c r="CE75" s="1684">
        <v>100</v>
      </c>
      <c r="CF75" s="1684">
        <v>100</v>
      </c>
      <c r="CG75" s="1684">
        <v>100</v>
      </c>
      <c r="CH75" s="1684">
        <v>100</v>
      </c>
      <c r="CI75" s="1450">
        <f>24/CI74%</f>
        <v>85.714285714285708</v>
      </c>
      <c r="CJ75" s="2748">
        <f>167/CJ74%</f>
        <v>96.531791907514446</v>
      </c>
      <c r="CK75" s="2748">
        <f>167/CK74%</f>
        <v>96.531791907514446</v>
      </c>
      <c r="CL75" s="1621">
        <f>173/CL74%</f>
        <v>96.648044692737429</v>
      </c>
      <c r="CM75" s="2588">
        <f t="shared" si="111"/>
        <v>99.89917999731145</v>
      </c>
      <c r="CN75" s="2588">
        <f t="shared" si="112"/>
        <v>99.879715326272176</v>
      </c>
      <c r="CO75" s="1491">
        <f t="shared" ref="CO75:CO90" si="116">CL75/BU75%</f>
        <v>100</v>
      </c>
      <c r="CP75" s="2632">
        <f>177/CP74%</f>
        <v>98.882681564245814</v>
      </c>
      <c r="CQ75" s="1985"/>
      <c r="CR75" s="435"/>
      <c r="CS75" s="436"/>
      <c r="CT75" s="1117"/>
      <c r="CU75" s="1128"/>
      <c r="CV75" s="1119"/>
      <c r="CW75" s="1119"/>
    </row>
    <row r="76" spans="1:101" ht="21.75" customHeight="1">
      <c r="A76" s="702"/>
      <c r="B76" s="587" t="s">
        <v>615</v>
      </c>
      <c r="C76" s="609" t="s">
        <v>288</v>
      </c>
      <c r="D76" s="603">
        <v>36</v>
      </c>
      <c r="E76" s="603">
        <v>36</v>
      </c>
      <c r="F76" s="603">
        <v>36</v>
      </c>
      <c r="G76" s="603">
        <v>45</v>
      </c>
      <c r="H76" s="442">
        <f>SUM(I76:V76)</f>
        <v>45</v>
      </c>
      <c r="I76" s="477">
        <f>16+11</f>
        <v>27</v>
      </c>
      <c r="J76" s="477"/>
      <c r="K76" s="477"/>
      <c r="L76" s="477"/>
      <c r="M76" s="477"/>
      <c r="N76" s="477"/>
      <c r="O76" s="477"/>
      <c r="P76" s="477"/>
      <c r="Q76" s="477"/>
      <c r="R76" s="477"/>
      <c r="S76" s="477">
        <v>18</v>
      </c>
      <c r="T76" s="477"/>
      <c r="U76" s="477"/>
      <c r="V76" s="477"/>
      <c r="W76" s="477">
        <v>45</v>
      </c>
      <c r="X76" s="477">
        <v>45</v>
      </c>
      <c r="Y76" s="477">
        <v>45</v>
      </c>
      <c r="Z76" s="1583">
        <f t="shared" ref="Z76:Z78" si="117">SUM(AA76:AN76)</f>
        <v>45</v>
      </c>
      <c r="AA76" s="1485">
        <f>16+11</f>
        <v>27</v>
      </c>
      <c r="AB76" s="1485"/>
      <c r="AC76" s="1485"/>
      <c r="AD76" s="1485"/>
      <c r="AE76" s="1485"/>
      <c r="AF76" s="1485"/>
      <c r="AG76" s="1485"/>
      <c r="AH76" s="1485"/>
      <c r="AI76" s="1485"/>
      <c r="AJ76" s="1485"/>
      <c r="AK76" s="1485">
        <v>18</v>
      </c>
      <c r="AL76" s="1485"/>
      <c r="AM76" s="1485"/>
      <c r="AN76" s="1485"/>
      <c r="AO76" s="1583">
        <f t="shared" si="103"/>
        <v>45</v>
      </c>
      <c r="AP76" s="1485">
        <f>16+11</f>
        <v>27</v>
      </c>
      <c r="AQ76" s="1485"/>
      <c r="AR76" s="1485"/>
      <c r="AS76" s="1485"/>
      <c r="AT76" s="1485"/>
      <c r="AU76" s="1485"/>
      <c r="AV76" s="1485"/>
      <c r="AW76" s="1485"/>
      <c r="AX76" s="1485"/>
      <c r="AY76" s="1485"/>
      <c r="AZ76" s="1485">
        <v>18</v>
      </c>
      <c r="BA76" s="1485"/>
      <c r="BB76" s="1485"/>
      <c r="BC76" s="1485"/>
      <c r="BD76" s="1685">
        <v>45</v>
      </c>
      <c r="BE76" s="1685">
        <v>45</v>
      </c>
      <c r="BF76" s="1583">
        <f t="shared" si="114"/>
        <v>45</v>
      </c>
      <c r="BG76" s="1643">
        <v>27</v>
      </c>
      <c r="BH76" s="1643"/>
      <c r="BI76" s="1643"/>
      <c r="BJ76" s="1643"/>
      <c r="BK76" s="1643"/>
      <c r="BL76" s="1643"/>
      <c r="BM76" s="1643"/>
      <c r="BN76" s="1643"/>
      <c r="BO76" s="1643"/>
      <c r="BP76" s="1643"/>
      <c r="BQ76" s="1643">
        <v>18</v>
      </c>
      <c r="BR76" s="1643"/>
      <c r="BS76" s="1643"/>
      <c r="BT76" s="1643"/>
      <c r="BU76" s="1584">
        <f t="shared" si="115"/>
        <v>45</v>
      </c>
      <c r="BV76" s="1643">
        <v>27</v>
      </c>
      <c r="BW76" s="1643"/>
      <c r="BX76" s="1643"/>
      <c r="BY76" s="1643"/>
      <c r="BZ76" s="1643"/>
      <c r="CA76" s="1643"/>
      <c r="CB76" s="1643"/>
      <c r="CC76" s="1643"/>
      <c r="CD76" s="1643"/>
      <c r="CE76" s="1643"/>
      <c r="CF76" s="1643">
        <v>18</v>
      </c>
      <c r="CG76" s="1643"/>
      <c r="CH76" s="1643"/>
      <c r="CI76" s="1643"/>
      <c r="CJ76" s="787">
        <v>45</v>
      </c>
      <c r="CK76" s="787">
        <v>45</v>
      </c>
      <c r="CL76" s="1583">
        <v>45</v>
      </c>
      <c r="CM76" s="2588">
        <f t="shared" si="111"/>
        <v>100</v>
      </c>
      <c r="CN76" s="2588">
        <f t="shared" si="112"/>
        <v>100</v>
      </c>
      <c r="CO76" s="1491">
        <f t="shared" si="116"/>
        <v>100</v>
      </c>
      <c r="CP76" s="2633">
        <v>45</v>
      </c>
      <c r="CQ76" s="1984"/>
      <c r="CR76" s="446"/>
      <c r="CS76" s="381"/>
      <c r="CT76" s="1115"/>
    </row>
    <row r="77" spans="1:101" s="127" customFormat="1" ht="21.75" customHeight="1">
      <c r="A77" s="693"/>
      <c r="B77" s="425" t="s">
        <v>613</v>
      </c>
      <c r="C77" s="445" t="s">
        <v>32</v>
      </c>
      <c r="D77" s="600">
        <v>100</v>
      </c>
      <c r="E77" s="600">
        <v>100</v>
      </c>
      <c r="F77" s="600">
        <v>100</v>
      </c>
      <c r="G77" s="600">
        <v>100</v>
      </c>
      <c r="H77" s="325">
        <v>100</v>
      </c>
      <c r="I77" s="602">
        <v>100</v>
      </c>
      <c r="J77" s="602"/>
      <c r="K77" s="602"/>
      <c r="L77" s="602"/>
      <c r="M77" s="602"/>
      <c r="N77" s="602"/>
      <c r="O77" s="602"/>
      <c r="P77" s="602"/>
      <c r="Q77" s="602"/>
      <c r="R77" s="602"/>
      <c r="S77" s="602">
        <v>100</v>
      </c>
      <c r="T77" s="602"/>
      <c r="U77" s="602"/>
      <c r="V77" s="602"/>
      <c r="W77" s="539">
        <v>100</v>
      </c>
      <c r="X77" s="539">
        <v>100</v>
      </c>
      <c r="Y77" s="539">
        <v>100</v>
      </c>
      <c r="Z77" s="1621">
        <v>100</v>
      </c>
      <c r="AA77" s="1450">
        <v>100</v>
      </c>
      <c r="AB77" s="1450"/>
      <c r="AC77" s="1450"/>
      <c r="AD77" s="1450"/>
      <c r="AE77" s="1450"/>
      <c r="AF77" s="1450"/>
      <c r="AG77" s="1450"/>
      <c r="AH77" s="1450"/>
      <c r="AI77" s="1450"/>
      <c r="AJ77" s="1450"/>
      <c r="AK77" s="1450">
        <v>100</v>
      </c>
      <c r="AL77" s="1450"/>
      <c r="AM77" s="1450"/>
      <c r="AN77" s="1450"/>
      <c r="AO77" s="1621">
        <v>100</v>
      </c>
      <c r="AP77" s="1450">
        <v>100</v>
      </c>
      <c r="AQ77" s="1450"/>
      <c r="AR77" s="1450"/>
      <c r="AS77" s="1450"/>
      <c r="AT77" s="1450"/>
      <c r="AU77" s="1450"/>
      <c r="AV77" s="1450"/>
      <c r="AW77" s="1450"/>
      <c r="AX77" s="1450"/>
      <c r="AY77" s="1450"/>
      <c r="AZ77" s="1450">
        <v>100</v>
      </c>
      <c r="BA77" s="1450"/>
      <c r="BB77" s="1450"/>
      <c r="BC77" s="1450"/>
      <c r="BD77" s="1657">
        <v>100</v>
      </c>
      <c r="BE77" s="1657">
        <v>100</v>
      </c>
      <c r="BF77" s="1657">
        <v>100</v>
      </c>
      <c r="BG77" s="1684">
        <v>100</v>
      </c>
      <c r="BH77" s="1687"/>
      <c r="BI77" s="1688"/>
      <c r="BJ77" s="1687"/>
      <c r="BK77" s="1687"/>
      <c r="BL77" s="1687"/>
      <c r="BM77" s="1687"/>
      <c r="BN77" s="1687"/>
      <c r="BO77" s="1687"/>
      <c r="BP77" s="1687"/>
      <c r="BQ77" s="1684">
        <v>100</v>
      </c>
      <c r="BR77" s="1687"/>
      <c r="BS77" s="1687"/>
      <c r="BT77" s="1687"/>
      <c r="BU77" s="1626">
        <v>100</v>
      </c>
      <c r="BV77" s="1684">
        <v>100</v>
      </c>
      <c r="BW77" s="1687"/>
      <c r="BX77" s="1688"/>
      <c r="BY77" s="1687"/>
      <c r="BZ77" s="1687"/>
      <c r="CA77" s="1687"/>
      <c r="CB77" s="1687"/>
      <c r="CC77" s="1687"/>
      <c r="CD77" s="1687"/>
      <c r="CE77" s="1687"/>
      <c r="CF77" s="1684">
        <v>100</v>
      </c>
      <c r="CG77" s="1687"/>
      <c r="CH77" s="1687"/>
      <c r="CI77" s="1687"/>
      <c r="CJ77" s="2749">
        <f>45/CJ76%</f>
        <v>100</v>
      </c>
      <c r="CK77" s="2749">
        <f>45/CK76%</f>
        <v>100</v>
      </c>
      <c r="CL77" s="2749">
        <f>45/CL76%</f>
        <v>100</v>
      </c>
      <c r="CM77" s="2588">
        <f t="shared" si="111"/>
        <v>100</v>
      </c>
      <c r="CN77" s="2588">
        <f t="shared" si="112"/>
        <v>100</v>
      </c>
      <c r="CO77" s="1491">
        <f t="shared" si="116"/>
        <v>100</v>
      </c>
      <c r="CP77" s="2629">
        <f>45/CP76%</f>
        <v>100</v>
      </c>
      <c r="CQ77" s="1985"/>
      <c r="CR77" s="436"/>
      <c r="CS77" s="436"/>
      <c r="CT77" s="1117"/>
      <c r="CU77" s="1165"/>
      <c r="CV77" s="1119"/>
      <c r="CW77" s="1119"/>
    </row>
    <row r="78" spans="1:101" ht="21.75" customHeight="1">
      <c r="A78" s="702"/>
      <c r="B78" s="587" t="s">
        <v>616</v>
      </c>
      <c r="C78" s="609" t="s">
        <v>288</v>
      </c>
      <c r="D78" s="603">
        <v>14</v>
      </c>
      <c r="E78" s="603">
        <v>15</v>
      </c>
      <c r="F78" s="603">
        <v>15</v>
      </c>
      <c r="G78" s="603">
        <v>15</v>
      </c>
      <c r="H78" s="486">
        <f>SUM(I78:V78)</f>
        <v>15</v>
      </c>
      <c r="I78" s="601">
        <v>15</v>
      </c>
      <c r="J78" s="601"/>
      <c r="K78" s="601"/>
      <c r="L78" s="601"/>
      <c r="M78" s="601"/>
      <c r="N78" s="601"/>
      <c r="O78" s="601"/>
      <c r="P78" s="601"/>
      <c r="Q78" s="601"/>
      <c r="R78" s="601"/>
      <c r="S78" s="601"/>
      <c r="T78" s="601"/>
      <c r="U78" s="601"/>
      <c r="V78" s="601"/>
      <c r="W78" s="477">
        <v>15</v>
      </c>
      <c r="X78" s="477">
        <v>15</v>
      </c>
      <c r="Y78" s="477">
        <v>15</v>
      </c>
      <c r="Z78" s="1583">
        <f t="shared" si="117"/>
        <v>15</v>
      </c>
      <c r="AA78" s="1485">
        <v>15</v>
      </c>
      <c r="AB78" s="1485"/>
      <c r="AC78" s="1485"/>
      <c r="AD78" s="1485"/>
      <c r="AE78" s="1485"/>
      <c r="AF78" s="1485"/>
      <c r="AG78" s="1485"/>
      <c r="AH78" s="1485"/>
      <c r="AI78" s="1485"/>
      <c r="AJ78" s="1485"/>
      <c r="AK78" s="1485"/>
      <c r="AL78" s="1485"/>
      <c r="AM78" s="1485"/>
      <c r="AN78" s="1485"/>
      <c r="AO78" s="1583">
        <f t="shared" si="103"/>
        <v>15</v>
      </c>
      <c r="AP78" s="1485">
        <v>15</v>
      </c>
      <c r="AQ78" s="1485"/>
      <c r="AR78" s="1485"/>
      <c r="AS78" s="1485"/>
      <c r="AT78" s="1485"/>
      <c r="AU78" s="1485"/>
      <c r="AV78" s="1485"/>
      <c r="AW78" s="1485"/>
      <c r="AX78" s="1485"/>
      <c r="AY78" s="1485"/>
      <c r="AZ78" s="1485"/>
      <c r="BA78" s="1485"/>
      <c r="BB78" s="1485"/>
      <c r="BC78" s="1485"/>
      <c r="BD78" s="1685">
        <v>15</v>
      </c>
      <c r="BE78" s="1685">
        <v>15</v>
      </c>
      <c r="BF78" s="1583">
        <f t="shared" si="114"/>
        <v>15</v>
      </c>
      <c r="BG78" s="1643">
        <v>15</v>
      </c>
      <c r="BH78" s="1643"/>
      <c r="BI78" s="1643"/>
      <c r="BJ78" s="1643"/>
      <c r="BK78" s="1643"/>
      <c r="BL78" s="1643"/>
      <c r="BM78" s="1643"/>
      <c r="BN78" s="1643"/>
      <c r="BO78" s="1643"/>
      <c r="BP78" s="1643"/>
      <c r="BQ78" s="1643"/>
      <c r="BR78" s="1643"/>
      <c r="BS78" s="1643"/>
      <c r="BT78" s="1643"/>
      <c r="BU78" s="1584">
        <f t="shared" si="115"/>
        <v>15</v>
      </c>
      <c r="BV78" s="1643">
        <v>15</v>
      </c>
      <c r="BW78" s="1643"/>
      <c r="BX78" s="1643"/>
      <c r="BY78" s="1643"/>
      <c r="BZ78" s="1643"/>
      <c r="CA78" s="1643"/>
      <c r="CB78" s="1643"/>
      <c r="CC78" s="1643"/>
      <c r="CD78" s="1643"/>
      <c r="CE78" s="1643"/>
      <c r="CF78" s="1643"/>
      <c r="CG78" s="1643"/>
      <c r="CH78" s="1643"/>
      <c r="CI78" s="1643"/>
      <c r="CJ78" s="1584">
        <v>15</v>
      </c>
      <c r="CK78" s="1584">
        <v>15</v>
      </c>
      <c r="CL78" s="1583">
        <v>15</v>
      </c>
      <c r="CM78" s="2588">
        <f t="shared" si="111"/>
        <v>100</v>
      </c>
      <c r="CN78" s="2588">
        <f t="shared" si="112"/>
        <v>100</v>
      </c>
      <c r="CO78" s="1491">
        <f t="shared" si="116"/>
        <v>100</v>
      </c>
      <c r="CP78" s="1584">
        <v>15</v>
      </c>
      <c r="CQ78" s="1984"/>
      <c r="CR78" s="446"/>
      <c r="CS78" s="381"/>
      <c r="CT78" s="1115"/>
    </row>
    <row r="79" spans="1:101" s="127" customFormat="1" ht="30">
      <c r="A79" s="693"/>
      <c r="B79" s="425" t="s">
        <v>613</v>
      </c>
      <c r="C79" s="633" t="s">
        <v>32</v>
      </c>
      <c r="D79" s="600">
        <v>100</v>
      </c>
      <c r="E79" s="600">
        <v>100</v>
      </c>
      <c r="F79" s="600">
        <v>100</v>
      </c>
      <c r="G79" s="600">
        <v>100</v>
      </c>
      <c r="H79" s="325">
        <f>SUM(I79:V79)</f>
        <v>100</v>
      </c>
      <c r="I79" s="602">
        <v>100</v>
      </c>
      <c r="J79" s="602"/>
      <c r="K79" s="602"/>
      <c r="L79" s="602"/>
      <c r="M79" s="602"/>
      <c r="N79" s="602"/>
      <c r="O79" s="602"/>
      <c r="P79" s="602"/>
      <c r="Q79" s="602"/>
      <c r="R79" s="602"/>
      <c r="S79" s="602"/>
      <c r="T79" s="602"/>
      <c r="U79" s="602"/>
      <c r="V79" s="602"/>
      <c r="W79" s="727">
        <v>100</v>
      </c>
      <c r="X79" s="727">
        <v>100</v>
      </c>
      <c r="Y79" s="727">
        <v>100</v>
      </c>
      <c r="Z79" s="1450">
        <v>100</v>
      </c>
      <c r="AA79" s="1450">
        <v>100</v>
      </c>
      <c r="AB79" s="1450"/>
      <c r="AC79" s="1450"/>
      <c r="AD79" s="1450"/>
      <c r="AE79" s="1450"/>
      <c r="AF79" s="1450"/>
      <c r="AG79" s="1450"/>
      <c r="AH79" s="1450"/>
      <c r="AI79" s="1450"/>
      <c r="AJ79" s="1450"/>
      <c r="AK79" s="1450"/>
      <c r="AL79" s="1450"/>
      <c r="AM79" s="1450"/>
      <c r="AN79" s="1450"/>
      <c r="AO79" s="1621">
        <v>100</v>
      </c>
      <c r="AP79" s="1450">
        <v>100</v>
      </c>
      <c r="AQ79" s="1450"/>
      <c r="AR79" s="1450"/>
      <c r="AS79" s="1450"/>
      <c r="AT79" s="1450"/>
      <c r="AU79" s="1450"/>
      <c r="AV79" s="1450"/>
      <c r="AW79" s="1450"/>
      <c r="AX79" s="1450"/>
      <c r="AY79" s="1450"/>
      <c r="AZ79" s="1450"/>
      <c r="BA79" s="1450"/>
      <c r="BB79" s="1450"/>
      <c r="BC79" s="1450"/>
      <c r="BD79" s="1656">
        <v>100</v>
      </c>
      <c r="BE79" s="1656">
        <v>100</v>
      </c>
      <c r="BF79" s="1657">
        <v>100</v>
      </c>
      <c r="BG79" s="1684">
        <v>100</v>
      </c>
      <c r="BH79" s="1687"/>
      <c r="BI79" s="1687"/>
      <c r="BJ79" s="1687"/>
      <c r="BK79" s="1687"/>
      <c r="BL79" s="1687"/>
      <c r="BM79" s="1687"/>
      <c r="BN79" s="1687"/>
      <c r="BO79" s="1687"/>
      <c r="BP79" s="1687"/>
      <c r="BQ79" s="1687"/>
      <c r="BR79" s="1687"/>
      <c r="BS79" s="1687"/>
      <c r="BT79" s="1687"/>
      <c r="BU79" s="1626">
        <v>100</v>
      </c>
      <c r="BV79" s="1684">
        <v>100</v>
      </c>
      <c r="BW79" s="1687"/>
      <c r="BX79" s="1687"/>
      <c r="BY79" s="1687"/>
      <c r="BZ79" s="1687"/>
      <c r="CA79" s="1687"/>
      <c r="CB79" s="1687"/>
      <c r="CC79" s="1687"/>
      <c r="CD79" s="1687"/>
      <c r="CE79" s="1687"/>
      <c r="CF79" s="1687"/>
      <c r="CG79" s="1687"/>
      <c r="CH79" s="1687"/>
      <c r="CI79" s="1687"/>
      <c r="CJ79" s="2749">
        <f>15/CJ78%</f>
        <v>100</v>
      </c>
      <c r="CK79" s="2749">
        <f>15/CK78%</f>
        <v>100</v>
      </c>
      <c r="CL79" s="1621">
        <v>100</v>
      </c>
      <c r="CM79" s="2588">
        <f t="shared" si="111"/>
        <v>100</v>
      </c>
      <c r="CN79" s="2588">
        <f t="shared" si="112"/>
        <v>100</v>
      </c>
      <c r="CO79" s="1491">
        <f t="shared" si="116"/>
        <v>100</v>
      </c>
      <c r="CP79" s="2629">
        <f>15/CP78%</f>
        <v>100</v>
      </c>
      <c r="CQ79" s="1985"/>
      <c r="CR79" s="436"/>
      <c r="CS79" s="436"/>
      <c r="CT79" s="1117"/>
      <c r="CU79" s="1165"/>
      <c r="CV79" s="1119"/>
      <c r="CW79" s="1119"/>
    </row>
    <row r="80" spans="1:101" s="104" customFormat="1" ht="24" customHeight="1">
      <c r="A80" s="1989" t="s">
        <v>617</v>
      </c>
      <c r="B80" s="429" t="s">
        <v>618</v>
      </c>
      <c r="C80" s="447"/>
      <c r="D80" s="475"/>
      <c r="E80" s="475"/>
      <c r="F80" s="475"/>
      <c r="G80" s="475"/>
      <c r="H80" s="475"/>
      <c r="I80" s="475"/>
      <c r="J80" s="475"/>
      <c r="K80" s="475"/>
      <c r="L80" s="475"/>
      <c r="M80" s="475"/>
      <c r="N80" s="475"/>
      <c r="O80" s="475"/>
      <c r="P80" s="475"/>
      <c r="Q80" s="475"/>
      <c r="R80" s="475"/>
      <c r="S80" s="475"/>
      <c r="T80" s="475"/>
      <c r="U80" s="475"/>
      <c r="V80" s="475"/>
      <c r="W80" s="475"/>
      <c r="X80" s="475"/>
      <c r="Y80" s="475"/>
      <c r="Z80" s="904"/>
      <c r="AA80" s="904"/>
      <c r="AB80" s="904"/>
      <c r="AC80" s="904"/>
      <c r="AD80" s="904"/>
      <c r="AE80" s="904"/>
      <c r="AF80" s="904"/>
      <c r="AG80" s="904"/>
      <c r="AH80" s="904"/>
      <c r="AI80" s="904"/>
      <c r="AJ80" s="904"/>
      <c r="AK80" s="904"/>
      <c r="AL80" s="904"/>
      <c r="AM80" s="904"/>
      <c r="AN80" s="904"/>
      <c r="AO80" s="904"/>
      <c r="AP80" s="904"/>
      <c r="AQ80" s="904"/>
      <c r="AR80" s="904"/>
      <c r="AS80" s="904"/>
      <c r="AT80" s="904"/>
      <c r="AU80" s="904"/>
      <c r="AV80" s="904"/>
      <c r="AW80" s="904"/>
      <c r="AX80" s="904"/>
      <c r="AY80" s="904"/>
      <c r="AZ80" s="904"/>
      <c r="BA80" s="904"/>
      <c r="BB80" s="904"/>
      <c r="BC80" s="904"/>
      <c r="BD80" s="1619"/>
      <c r="BE80" s="1619"/>
      <c r="BF80" s="1619"/>
      <c r="BG80" s="1623"/>
      <c r="BH80" s="1623"/>
      <c r="BI80" s="1623"/>
      <c r="BJ80" s="1623"/>
      <c r="BK80" s="1623"/>
      <c r="BL80" s="1623"/>
      <c r="BM80" s="1623"/>
      <c r="BN80" s="1623"/>
      <c r="BO80" s="1623"/>
      <c r="BP80" s="1623"/>
      <c r="BQ80" s="1623"/>
      <c r="BR80" s="1623"/>
      <c r="BS80" s="1623"/>
      <c r="BT80" s="1623"/>
      <c r="BU80" s="1629"/>
      <c r="BV80" s="1629"/>
      <c r="BW80" s="1629"/>
      <c r="BX80" s="1629"/>
      <c r="BY80" s="1629"/>
      <c r="BZ80" s="1629"/>
      <c r="CA80" s="1629"/>
      <c r="CB80" s="1629"/>
      <c r="CC80" s="1629"/>
      <c r="CD80" s="1629"/>
      <c r="CE80" s="1629"/>
      <c r="CF80" s="1629"/>
      <c r="CG80" s="1629"/>
      <c r="CH80" s="1629"/>
      <c r="CI80" s="1629"/>
      <c r="CJ80" s="2750"/>
      <c r="CK80" s="2750"/>
      <c r="CL80" s="1629"/>
      <c r="CM80" s="1491"/>
      <c r="CN80" s="1491"/>
      <c r="CO80" s="1491"/>
      <c r="CP80" s="1491"/>
      <c r="CQ80" s="1990"/>
      <c r="CR80" s="441"/>
      <c r="CS80" s="381"/>
      <c r="CT80" s="1115"/>
      <c r="CU80" s="1129"/>
      <c r="CV80" s="1129"/>
      <c r="CW80" s="1129"/>
    </row>
    <row r="81" spans="1:101" s="1245" customFormat="1" ht="33" customHeight="1">
      <c r="A81" s="2086" t="s">
        <v>844</v>
      </c>
      <c r="B81" s="1291" t="s">
        <v>837</v>
      </c>
      <c r="C81" s="1766" t="s">
        <v>32</v>
      </c>
      <c r="D81" s="1293">
        <v>96.844065301699004</v>
      </c>
      <c r="E81" s="1293">
        <v>96.844065301699004</v>
      </c>
      <c r="F81" s="1293">
        <v>96.7</v>
      </c>
      <c r="G81" s="1293">
        <v>96.837590086199626</v>
      </c>
      <c r="H81" s="971">
        <f t="shared" ref="H81:H89" si="118">AVERAGE(I81:I81)</f>
        <v>99</v>
      </c>
      <c r="I81" s="2087">
        <v>99</v>
      </c>
      <c r="J81" s="2087">
        <v>99</v>
      </c>
      <c r="K81" s="2087">
        <v>96.844065301699004</v>
      </c>
      <c r="L81" s="2087">
        <v>96.844065301699004</v>
      </c>
      <c r="M81" s="2087">
        <v>99</v>
      </c>
      <c r="N81" s="2087">
        <v>96.844065301699004</v>
      </c>
      <c r="O81" s="2087">
        <v>94.67</v>
      </c>
      <c r="P81" s="2087">
        <v>94.67</v>
      </c>
      <c r="Q81" s="2087">
        <v>96.844065301699004</v>
      </c>
      <c r="R81" s="2087">
        <v>94.67</v>
      </c>
      <c r="S81" s="2087">
        <v>99</v>
      </c>
      <c r="T81" s="2087">
        <v>96.844065301699004</v>
      </c>
      <c r="U81" s="2087">
        <v>99</v>
      </c>
      <c r="V81" s="2087">
        <v>96.844065301699004</v>
      </c>
      <c r="W81" s="2087">
        <v>96.837590086199995</v>
      </c>
      <c r="X81" s="2087">
        <v>96.837590086199995</v>
      </c>
      <c r="Y81" s="2087">
        <v>96.837590086199995</v>
      </c>
      <c r="Z81" s="1608">
        <f t="shared" ref="Z81:Z86" si="119">AVERAGE(AA81:AN81)</f>
        <v>97.148170843585277</v>
      </c>
      <c r="AA81" s="1630">
        <v>99</v>
      </c>
      <c r="AB81" s="1630">
        <v>99</v>
      </c>
      <c r="AC81" s="1630">
        <v>96.844065301699004</v>
      </c>
      <c r="AD81" s="1630">
        <v>96.844065301699004</v>
      </c>
      <c r="AE81" s="1630">
        <v>99</v>
      </c>
      <c r="AF81" s="1630">
        <v>96.844065301699004</v>
      </c>
      <c r="AG81" s="1630">
        <v>94.67</v>
      </c>
      <c r="AH81" s="1630">
        <v>94.67</v>
      </c>
      <c r="AI81" s="1630">
        <v>96.844065301699004</v>
      </c>
      <c r="AJ81" s="1630">
        <v>94.67</v>
      </c>
      <c r="AK81" s="1630">
        <v>99</v>
      </c>
      <c r="AL81" s="1630">
        <v>96.844065301699004</v>
      </c>
      <c r="AM81" s="1630">
        <v>99</v>
      </c>
      <c r="AN81" s="1630">
        <v>96.844065301699004</v>
      </c>
      <c r="AO81" s="1671">
        <v>97.2</v>
      </c>
      <c r="AP81" s="1642">
        <v>99</v>
      </c>
      <c r="AQ81" s="1642">
        <v>99</v>
      </c>
      <c r="AR81" s="1642">
        <v>96.84406530169872</v>
      </c>
      <c r="AS81" s="1642">
        <v>96.84406530169872</v>
      </c>
      <c r="AT81" s="1642">
        <v>99</v>
      </c>
      <c r="AU81" s="1642">
        <v>96.84406530169872</v>
      </c>
      <c r="AV81" s="1642">
        <v>94.67</v>
      </c>
      <c r="AW81" s="1642">
        <v>94.67</v>
      </c>
      <c r="AX81" s="1642">
        <v>96.84406530169872</v>
      </c>
      <c r="AY81" s="1642">
        <v>94.67</v>
      </c>
      <c r="AZ81" s="1642">
        <v>99</v>
      </c>
      <c r="BA81" s="1642">
        <v>96.84406530169872</v>
      </c>
      <c r="BB81" s="1642">
        <v>99</v>
      </c>
      <c r="BC81" s="1642">
        <v>96.84406530169872</v>
      </c>
      <c r="BD81" s="1672">
        <v>97.2</v>
      </c>
      <c r="BE81" s="1672">
        <v>97.2</v>
      </c>
      <c r="BF81" s="1619">
        <v>97.2</v>
      </c>
      <c r="BG81" s="2088">
        <v>99</v>
      </c>
      <c r="BH81" s="2088">
        <v>99</v>
      </c>
      <c r="BI81" s="2088">
        <v>96.84406530169872</v>
      </c>
      <c r="BJ81" s="2088">
        <v>96.84406530169872</v>
      </c>
      <c r="BK81" s="2088">
        <v>99</v>
      </c>
      <c r="BL81" s="2088">
        <v>96.84406530169872</v>
      </c>
      <c r="BM81" s="2088">
        <v>94.67</v>
      </c>
      <c r="BN81" s="2088">
        <v>94.67</v>
      </c>
      <c r="BO81" s="2088">
        <v>96.84406530169872</v>
      </c>
      <c r="BP81" s="2088">
        <v>94.67</v>
      </c>
      <c r="BQ81" s="2088">
        <v>99</v>
      </c>
      <c r="BR81" s="2088">
        <v>96.84406530169872</v>
      </c>
      <c r="BS81" s="2088">
        <v>99</v>
      </c>
      <c r="BT81" s="2088">
        <v>96.84406530169872</v>
      </c>
      <c r="BU81" s="2089">
        <f>AVERAGE(BV81:CI81)</f>
        <v>97.157456557870873</v>
      </c>
      <c r="BV81" s="2088">
        <v>99</v>
      </c>
      <c r="BW81" s="2088">
        <v>99</v>
      </c>
      <c r="BX81" s="2088">
        <v>96.84406530169872</v>
      </c>
      <c r="BY81" s="2088">
        <v>96.84406530169872</v>
      </c>
      <c r="BZ81" s="2088">
        <v>99</v>
      </c>
      <c r="CA81" s="2088">
        <v>96.84406530169872</v>
      </c>
      <c r="CB81" s="2088">
        <v>94.8</v>
      </c>
      <c r="CC81" s="2088">
        <v>94.67</v>
      </c>
      <c r="CD81" s="2088">
        <v>96.84406530169872</v>
      </c>
      <c r="CE81" s="2088">
        <v>94.67</v>
      </c>
      <c r="CF81" s="2088">
        <v>99</v>
      </c>
      <c r="CG81" s="2088">
        <v>96.84406530169872</v>
      </c>
      <c r="CH81" s="2088">
        <v>99</v>
      </c>
      <c r="CI81" s="2088">
        <v>96.84406530169872</v>
      </c>
      <c r="CJ81" s="2089">
        <v>98.3</v>
      </c>
      <c r="CK81" s="2089">
        <v>98.3</v>
      </c>
      <c r="CL81" s="2089">
        <v>97.157456557870873</v>
      </c>
      <c r="CM81" s="2588">
        <f t="shared" ref="CM81:CM90" si="120">CK81/BE81*100</f>
        <v>101.13168724279835</v>
      </c>
      <c r="CN81" s="2588">
        <f t="shared" ref="CN81:CN90" si="121">CK81/BU81*100</f>
        <v>101.17597092658409</v>
      </c>
      <c r="CO81" s="1491">
        <f t="shared" si="116"/>
        <v>100</v>
      </c>
      <c r="CP81" s="1491">
        <v>97.157456557870873</v>
      </c>
      <c r="CQ81" s="1992"/>
      <c r="CR81" s="1242"/>
      <c r="CS81" s="1242"/>
      <c r="CT81" s="2090"/>
      <c r="CU81" s="1244"/>
      <c r="CV81" s="1244"/>
      <c r="CW81" s="1244"/>
    </row>
    <row r="82" spans="1:101" s="1245" customFormat="1" ht="24" hidden="1" customHeight="1">
      <c r="A82" s="2086" t="s">
        <v>844</v>
      </c>
      <c r="B82" s="2091" t="s">
        <v>619</v>
      </c>
      <c r="C82" s="1766" t="s">
        <v>32</v>
      </c>
      <c r="D82" s="1293">
        <v>100</v>
      </c>
      <c r="E82" s="1293">
        <v>100</v>
      </c>
      <c r="F82" s="1293">
        <v>100</v>
      </c>
      <c r="G82" s="1293">
        <v>100</v>
      </c>
      <c r="H82" s="971">
        <f t="shared" si="118"/>
        <v>100</v>
      </c>
      <c r="I82" s="2087">
        <v>100</v>
      </c>
      <c r="J82" s="2087">
        <v>100</v>
      </c>
      <c r="K82" s="2087">
        <v>100</v>
      </c>
      <c r="L82" s="2087">
        <v>100</v>
      </c>
      <c r="M82" s="2087">
        <v>100</v>
      </c>
      <c r="N82" s="2087">
        <v>100</v>
      </c>
      <c r="O82" s="2087">
        <v>100</v>
      </c>
      <c r="P82" s="2087">
        <v>100</v>
      </c>
      <c r="Q82" s="2087">
        <v>100</v>
      </c>
      <c r="R82" s="2087">
        <v>100</v>
      </c>
      <c r="S82" s="2087">
        <v>100</v>
      </c>
      <c r="T82" s="2087">
        <v>100</v>
      </c>
      <c r="U82" s="2087">
        <v>100</v>
      </c>
      <c r="V82" s="2087">
        <v>100</v>
      </c>
      <c r="W82" s="2087">
        <v>100</v>
      </c>
      <c r="X82" s="2087">
        <v>100</v>
      </c>
      <c r="Y82" s="2087">
        <v>100</v>
      </c>
      <c r="Z82" s="1608">
        <f t="shared" si="119"/>
        <v>100</v>
      </c>
      <c r="AA82" s="1630">
        <v>100</v>
      </c>
      <c r="AB82" s="1630">
        <v>100</v>
      </c>
      <c r="AC82" s="1630">
        <v>100</v>
      </c>
      <c r="AD82" s="1630">
        <v>100</v>
      </c>
      <c r="AE82" s="1630">
        <v>100</v>
      </c>
      <c r="AF82" s="1630">
        <v>100</v>
      </c>
      <c r="AG82" s="1630">
        <v>100</v>
      </c>
      <c r="AH82" s="1630">
        <v>100</v>
      </c>
      <c r="AI82" s="1630">
        <v>100</v>
      </c>
      <c r="AJ82" s="1630">
        <v>100</v>
      </c>
      <c r="AK82" s="1630">
        <v>100</v>
      </c>
      <c r="AL82" s="1630">
        <v>100</v>
      </c>
      <c r="AM82" s="1630">
        <v>100</v>
      </c>
      <c r="AN82" s="1630">
        <v>100</v>
      </c>
      <c r="AO82" s="1671">
        <v>100</v>
      </c>
      <c r="AP82" s="1642">
        <v>100</v>
      </c>
      <c r="AQ82" s="1642">
        <v>100</v>
      </c>
      <c r="AR82" s="1642">
        <v>100</v>
      </c>
      <c r="AS82" s="1642">
        <v>100</v>
      </c>
      <c r="AT82" s="1642">
        <v>100</v>
      </c>
      <c r="AU82" s="1642">
        <v>100</v>
      </c>
      <c r="AV82" s="1642">
        <v>100</v>
      </c>
      <c r="AW82" s="1642">
        <v>100</v>
      </c>
      <c r="AX82" s="1642">
        <v>100</v>
      </c>
      <c r="AY82" s="1642">
        <v>100</v>
      </c>
      <c r="AZ82" s="1642">
        <v>100</v>
      </c>
      <c r="BA82" s="1642">
        <v>100</v>
      </c>
      <c r="BB82" s="1642">
        <v>100</v>
      </c>
      <c r="BC82" s="1642">
        <v>100</v>
      </c>
      <c r="BD82" s="1672">
        <v>100</v>
      </c>
      <c r="BE82" s="1672">
        <v>100</v>
      </c>
      <c r="BF82" s="1619">
        <v>100</v>
      </c>
      <c r="BG82" s="1645">
        <v>100</v>
      </c>
      <c r="BH82" s="1645">
        <v>100</v>
      </c>
      <c r="BI82" s="1645">
        <v>100</v>
      </c>
      <c r="BJ82" s="1645">
        <v>100</v>
      </c>
      <c r="BK82" s="1645">
        <v>100</v>
      </c>
      <c r="BL82" s="1645">
        <v>100</v>
      </c>
      <c r="BM82" s="1645">
        <v>100</v>
      </c>
      <c r="BN82" s="1645">
        <v>100</v>
      </c>
      <c r="BO82" s="1645">
        <v>100</v>
      </c>
      <c r="BP82" s="1645">
        <v>100</v>
      </c>
      <c r="BQ82" s="1645">
        <v>100</v>
      </c>
      <c r="BR82" s="1645">
        <v>100</v>
      </c>
      <c r="BS82" s="1645">
        <v>100</v>
      </c>
      <c r="BT82" s="1645">
        <v>100</v>
      </c>
      <c r="BU82" s="2089">
        <f t="shared" ref="BU82:BU90" si="122">AVERAGE(BV82:CI82)</f>
        <v>100</v>
      </c>
      <c r="BV82" s="1645">
        <v>100</v>
      </c>
      <c r="BW82" s="1645">
        <v>100</v>
      </c>
      <c r="BX82" s="1645">
        <v>100</v>
      </c>
      <c r="BY82" s="1645">
        <v>100</v>
      </c>
      <c r="BZ82" s="1645">
        <v>100</v>
      </c>
      <c r="CA82" s="1645">
        <v>100</v>
      </c>
      <c r="CB82" s="1645">
        <v>100</v>
      </c>
      <c r="CC82" s="1645">
        <v>100</v>
      </c>
      <c r="CD82" s="1645">
        <v>100</v>
      </c>
      <c r="CE82" s="1645">
        <v>100</v>
      </c>
      <c r="CF82" s="1645">
        <v>100</v>
      </c>
      <c r="CG82" s="1645">
        <v>100</v>
      </c>
      <c r="CH82" s="1645">
        <v>100</v>
      </c>
      <c r="CI82" s="1645">
        <v>100</v>
      </c>
      <c r="CJ82" s="2089"/>
      <c r="CK82" s="2089"/>
      <c r="CL82" s="2089">
        <v>100</v>
      </c>
      <c r="CM82" s="2588">
        <f t="shared" si="120"/>
        <v>0</v>
      </c>
      <c r="CN82" s="2588">
        <f t="shared" si="121"/>
        <v>0</v>
      </c>
      <c r="CO82" s="1491">
        <f t="shared" si="116"/>
        <v>100</v>
      </c>
      <c r="CP82" s="1491">
        <v>100</v>
      </c>
      <c r="CQ82" s="1992"/>
      <c r="CR82" s="2092"/>
      <c r="CS82" s="2092"/>
      <c r="CT82" s="1244"/>
      <c r="CU82" s="1244"/>
      <c r="CV82" s="1244"/>
      <c r="CW82" s="1244"/>
    </row>
    <row r="83" spans="1:101" s="1245" customFormat="1" ht="24" hidden="1" customHeight="1">
      <c r="A83" s="2086" t="s">
        <v>844</v>
      </c>
      <c r="B83" s="2091" t="s">
        <v>620</v>
      </c>
      <c r="C83" s="1766" t="s">
        <v>32</v>
      </c>
      <c r="D83" s="1293">
        <v>100</v>
      </c>
      <c r="E83" s="1293">
        <v>100</v>
      </c>
      <c r="F83" s="1293">
        <v>100</v>
      </c>
      <c r="G83" s="1293">
        <v>100</v>
      </c>
      <c r="H83" s="971">
        <f t="shared" si="118"/>
        <v>100</v>
      </c>
      <c r="I83" s="2087">
        <v>100</v>
      </c>
      <c r="J83" s="2087">
        <v>100</v>
      </c>
      <c r="K83" s="2087">
        <v>100</v>
      </c>
      <c r="L83" s="2087">
        <v>100</v>
      </c>
      <c r="M83" s="2087">
        <v>100</v>
      </c>
      <c r="N83" s="2087">
        <v>100</v>
      </c>
      <c r="O83" s="2087">
        <v>100</v>
      </c>
      <c r="P83" s="2087">
        <v>100</v>
      </c>
      <c r="Q83" s="2087">
        <v>100</v>
      </c>
      <c r="R83" s="2087">
        <v>100</v>
      </c>
      <c r="S83" s="2087">
        <v>100</v>
      </c>
      <c r="T83" s="2087">
        <v>100</v>
      </c>
      <c r="U83" s="2087">
        <v>100</v>
      </c>
      <c r="V83" s="2087">
        <v>100</v>
      </c>
      <c r="W83" s="2087">
        <v>100</v>
      </c>
      <c r="X83" s="2087">
        <v>100</v>
      </c>
      <c r="Y83" s="2087">
        <v>100</v>
      </c>
      <c r="Z83" s="1608">
        <f t="shared" si="119"/>
        <v>100</v>
      </c>
      <c r="AA83" s="1630">
        <v>100</v>
      </c>
      <c r="AB83" s="1630">
        <v>100</v>
      </c>
      <c r="AC83" s="1630">
        <v>100</v>
      </c>
      <c r="AD83" s="1630">
        <v>100</v>
      </c>
      <c r="AE83" s="1630">
        <v>100</v>
      </c>
      <c r="AF83" s="1630">
        <v>100</v>
      </c>
      <c r="AG83" s="1630">
        <v>100</v>
      </c>
      <c r="AH83" s="1630">
        <v>100</v>
      </c>
      <c r="AI83" s="1630">
        <v>100</v>
      </c>
      <c r="AJ83" s="1630">
        <v>100</v>
      </c>
      <c r="AK83" s="1630">
        <v>100</v>
      </c>
      <c r="AL83" s="1630">
        <v>100</v>
      </c>
      <c r="AM83" s="1630">
        <v>100</v>
      </c>
      <c r="AN83" s="1630">
        <v>100</v>
      </c>
      <c r="AO83" s="1671">
        <v>100</v>
      </c>
      <c r="AP83" s="1642">
        <v>100</v>
      </c>
      <c r="AQ83" s="1642">
        <v>100</v>
      </c>
      <c r="AR83" s="1642">
        <v>100</v>
      </c>
      <c r="AS83" s="1642">
        <v>100</v>
      </c>
      <c r="AT83" s="1642">
        <v>100</v>
      </c>
      <c r="AU83" s="1642">
        <v>100</v>
      </c>
      <c r="AV83" s="1642">
        <v>100</v>
      </c>
      <c r="AW83" s="1642">
        <v>100</v>
      </c>
      <c r="AX83" s="1642">
        <v>100</v>
      </c>
      <c r="AY83" s="1642">
        <v>100</v>
      </c>
      <c r="AZ83" s="1642">
        <v>100</v>
      </c>
      <c r="BA83" s="1642">
        <v>100</v>
      </c>
      <c r="BB83" s="1642">
        <v>100</v>
      </c>
      <c r="BC83" s="1642">
        <v>100</v>
      </c>
      <c r="BD83" s="1672">
        <v>100</v>
      </c>
      <c r="BE83" s="1672">
        <v>100</v>
      </c>
      <c r="BF83" s="1619">
        <v>100</v>
      </c>
      <c r="BG83" s="1645">
        <v>100</v>
      </c>
      <c r="BH83" s="1645">
        <v>100</v>
      </c>
      <c r="BI83" s="1645">
        <v>100</v>
      </c>
      <c r="BJ83" s="1645">
        <v>100</v>
      </c>
      <c r="BK83" s="1645">
        <v>100</v>
      </c>
      <c r="BL83" s="1645">
        <v>100</v>
      </c>
      <c r="BM83" s="1645">
        <v>100</v>
      </c>
      <c r="BN83" s="1645">
        <v>100</v>
      </c>
      <c r="BO83" s="1645">
        <v>100</v>
      </c>
      <c r="BP83" s="1645">
        <v>100</v>
      </c>
      <c r="BQ83" s="1645">
        <v>100</v>
      </c>
      <c r="BR83" s="1645">
        <v>100</v>
      </c>
      <c r="BS83" s="1645">
        <v>100</v>
      </c>
      <c r="BT83" s="1645">
        <v>100</v>
      </c>
      <c r="BU83" s="2089">
        <f t="shared" si="122"/>
        <v>100</v>
      </c>
      <c r="BV83" s="1645">
        <v>100</v>
      </c>
      <c r="BW83" s="1645">
        <v>100</v>
      </c>
      <c r="BX83" s="1645">
        <v>100</v>
      </c>
      <c r="BY83" s="1645">
        <v>100</v>
      </c>
      <c r="BZ83" s="1645">
        <v>100</v>
      </c>
      <c r="CA83" s="1645">
        <v>100</v>
      </c>
      <c r="CB83" s="1645">
        <v>100</v>
      </c>
      <c r="CC83" s="1645">
        <v>100</v>
      </c>
      <c r="CD83" s="1645">
        <v>100</v>
      </c>
      <c r="CE83" s="1645">
        <v>100</v>
      </c>
      <c r="CF83" s="1645">
        <v>100</v>
      </c>
      <c r="CG83" s="1645">
        <v>100</v>
      </c>
      <c r="CH83" s="1645">
        <v>100</v>
      </c>
      <c r="CI83" s="1645">
        <v>100</v>
      </c>
      <c r="CJ83" s="2089"/>
      <c r="CK83" s="2089"/>
      <c r="CL83" s="2089">
        <v>100</v>
      </c>
      <c r="CM83" s="2588">
        <f t="shared" si="120"/>
        <v>0</v>
      </c>
      <c r="CN83" s="2588">
        <f t="shared" si="121"/>
        <v>0</v>
      </c>
      <c r="CO83" s="1491">
        <f t="shared" si="116"/>
        <v>100</v>
      </c>
      <c r="CP83" s="1491">
        <v>100</v>
      </c>
      <c r="CQ83" s="1992"/>
      <c r="CR83" s="2092"/>
      <c r="CS83" s="2092"/>
      <c r="CT83" s="1244"/>
      <c r="CU83" s="1244"/>
      <c r="CV83" s="1244"/>
      <c r="CW83" s="1244"/>
    </row>
    <row r="84" spans="1:101" s="1245" customFormat="1" ht="33.75" customHeight="1">
      <c r="A84" s="2086" t="s">
        <v>844</v>
      </c>
      <c r="B84" s="2091" t="s">
        <v>838</v>
      </c>
      <c r="C84" s="1766" t="s">
        <v>32</v>
      </c>
      <c r="D84" s="1293">
        <v>98.142857142856997</v>
      </c>
      <c r="E84" s="1293">
        <v>98.142857142856997</v>
      </c>
      <c r="F84" s="1293">
        <v>98.142857142856997</v>
      </c>
      <c r="G84" s="1293">
        <v>98.137244897959164</v>
      </c>
      <c r="H84" s="971">
        <f t="shared" si="118"/>
        <v>99</v>
      </c>
      <c r="I84" s="2087">
        <v>99</v>
      </c>
      <c r="J84" s="2087">
        <v>99</v>
      </c>
      <c r="K84" s="2087">
        <v>98.142857142856997</v>
      </c>
      <c r="L84" s="2087">
        <v>98.142857142856997</v>
      </c>
      <c r="M84" s="2087">
        <v>99</v>
      </c>
      <c r="N84" s="2087">
        <v>98.142857142856997</v>
      </c>
      <c r="O84" s="2087">
        <v>97.27</v>
      </c>
      <c r="P84" s="2087">
        <v>97.27</v>
      </c>
      <c r="Q84" s="2087">
        <v>97.27</v>
      </c>
      <c r="R84" s="2087">
        <v>97.27</v>
      </c>
      <c r="S84" s="2087">
        <v>99</v>
      </c>
      <c r="T84" s="2087">
        <v>98.142857142856997</v>
      </c>
      <c r="U84" s="2087">
        <v>99</v>
      </c>
      <c r="V84" s="2087">
        <v>97.27</v>
      </c>
      <c r="W84" s="2087">
        <v>98.137244897958993</v>
      </c>
      <c r="X84" s="2087">
        <v>98.137244897958993</v>
      </c>
      <c r="Y84" s="2087">
        <v>98.137244897958993</v>
      </c>
      <c r="Z84" s="1608">
        <f t="shared" si="119"/>
        <v>98.137244897959135</v>
      </c>
      <c r="AA84" s="1630">
        <v>99</v>
      </c>
      <c r="AB84" s="1630">
        <v>99</v>
      </c>
      <c r="AC84" s="1630">
        <v>98.142857142856997</v>
      </c>
      <c r="AD84" s="1630">
        <v>98.142857142856997</v>
      </c>
      <c r="AE84" s="1630">
        <v>99</v>
      </c>
      <c r="AF84" s="1630">
        <v>98.142857142856997</v>
      </c>
      <c r="AG84" s="1630">
        <v>97.27</v>
      </c>
      <c r="AH84" s="1630">
        <v>97.27</v>
      </c>
      <c r="AI84" s="1630">
        <v>97.27</v>
      </c>
      <c r="AJ84" s="1630">
        <v>97.27</v>
      </c>
      <c r="AK84" s="1630">
        <v>99</v>
      </c>
      <c r="AL84" s="1630">
        <v>98.142857142856997</v>
      </c>
      <c r="AM84" s="1630">
        <v>99</v>
      </c>
      <c r="AN84" s="1630">
        <v>97.27</v>
      </c>
      <c r="AO84" s="1671">
        <v>98.2</v>
      </c>
      <c r="AP84" s="1642">
        <v>99</v>
      </c>
      <c r="AQ84" s="1642">
        <v>99</v>
      </c>
      <c r="AR84" s="1642">
        <v>98.142857142857139</v>
      </c>
      <c r="AS84" s="1642">
        <v>98.142857142857139</v>
      </c>
      <c r="AT84" s="1642">
        <v>99</v>
      </c>
      <c r="AU84" s="1642">
        <v>98.142857142857139</v>
      </c>
      <c r="AV84" s="1642">
        <v>97.27</v>
      </c>
      <c r="AW84" s="1642">
        <v>97.27</v>
      </c>
      <c r="AX84" s="1642">
        <v>97.27</v>
      </c>
      <c r="AY84" s="1642">
        <v>97.27</v>
      </c>
      <c r="AZ84" s="1642">
        <v>99</v>
      </c>
      <c r="BA84" s="1642">
        <v>98.142857142857139</v>
      </c>
      <c r="BB84" s="1642">
        <v>99</v>
      </c>
      <c r="BC84" s="1642">
        <v>97.27</v>
      </c>
      <c r="BD84" s="1672">
        <v>98.2</v>
      </c>
      <c r="BE84" s="1672">
        <v>98.2</v>
      </c>
      <c r="BF84" s="1619">
        <v>98.2</v>
      </c>
      <c r="BG84" s="2088">
        <v>99</v>
      </c>
      <c r="BH84" s="2088">
        <v>99</v>
      </c>
      <c r="BI84" s="2088">
        <v>98.142857142857139</v>
      </c>
      <c r="BJ84" s="2088">
        <v>98.142857142857139</v>
      </c>
      <c r="BK84" s="2088">
        <v>99</v>
      </c>
      <c r="BL84" s="2088">
        <v>98.142857142857139</v>
      </c>
      <c r="BM84" s="2088">
        <v>97.27</v>
      </c>
      <c r="BN84" s="2088">
        <v>97.27</v>
      </c>
      <c r="BO84" s="2088">
        <v>97.27</v>
      </c>
      <c r="BP84" s="2088">
        <v>97.27</v>
      </c>
      <c r="BQ84" s="2088">
        <v>99</v>
      </c>
      <c r="BR84" s="2088">
        <v>98.142857142857139</v>
      </c>
      <c r="BS84" s="2088">
        <v>99</v>
      </c>
      <c r="BT84" s="2088">
        <v>97.27</v>
      </c>
      <c r="BU84" s="2089">
        <f t="shared" si="122"/>
        <v>98.174387755102018</v>
      </c>
      <c r="BV84" s="2088">
        <v>99</v>
      </c>
      <c r="BW84" s="2088">
        <v>99</v>
      </c>
      <c r="BX84" s="2088">
        <v>98.142857142857139</v>
      </c>
      <c r="BY84" s="2088">
        <v>98.142857142857139</v>
      </c>
      <c r="BZ84" s="2088">
        <v>99</v>
      </c>
      <c r="CA84" s="2088">
        <v>98.142857142857139</v>
      </c>
      <c r="CB84" s="2088">
        <v>97.4</v>
      </c>
      <c r="CC84" s="2088">
        <v>97.4</v>
      </c>
      <c r="CD84" s="2088">
        <v>97.4</v>
      </c>
      <c r="CE84" s="2088">
        <v>97.4</v>
      </c>
      <c r="CF84" s="2088">
        <v>99</v>
      </c>
      <c r="CG84" s="2088">
        <v>98.142857142857139</v>
      </c>
      <c r="CH84" s="2088">
        <v>99</v>
      </c>
      <c r="CI84" s="2088">
        <v>97.27</v>
      </c>
      <c r="CJ84" s="2089">
        <v>99.9</v>
      </c>
      <c r="CK84" s="2089">
        <v>99.9</v>
      </c>
      <c r="CL84" s="2089">
        <v>98.174387755102018</v>
      </c>
      <c r="CM84" s="2588">
        <f t="shared" si="120"/>
        <v>101.73116089613035</v>
      </c>
      <c r="CN84" s="2588">
        <f t="shared" si="121"/>
        <v>101.75770105050471</v>
      </c>
      <c r="CO84" s="1491">
        <f t="shared" si="116"/>
        <v>100</v>
      </c>
      <c r="CP84" s="1491">
        <v>98.174387755102018</v>
      </c>
      <c r="CQ84" s="1992"/>
      <c r="CR84" s="2092"/>
      <c r="CS84" s="2092"/>
      <c r="CT84" s="1244"/>
      <c r="CU84" s="1244"/>
      <c r="CV84" s="1244"/>
      <c r="CW84" s="1244"/>
    </row>
    <row r="85" spans="1:101" s="1245" customFormat="1" ht="36" hidden="1" customHeight="1">
      <c r="A85" s="2086" t="s">
        <v>844</v>
      </c>
      <c r="B85" s="2093" t="s">
        <v>621</v>
      </c>
      <c r="C85" s="1766" t="s">
        <v>32</v>
      </c>
      <c r="D85" s="1293">
        <v>95</v>
      </c>
      <c r="E85" s="1293">
        <v>95</v>
      </c>
      <c r="F85" s="1293">
        <v>99.5</v>
      </c>
      <c r="G85" s="1293">
        <v>95</v>
      </c>
      <c r="H85" s="971">
        <f t="shared" si="118"/>
        <v>98</v>
      </c>
      <c r="I85" s="2087">
        <v>98</v>
      </c>
      <c r="J85" s="2087">
        <v>98</v>
      </c>
      <c r="K85" s="2087">
        <v>95</v>
      </c>
      <c r="L85" s="2087">
        <v>95</v>
      </c>
      <c r="M85" s="2087">
        <v>98</v>
      </c>
      <c r="N85" s="2087">
        <v>95</v>
      </c>
      <c r="O85" s="2087">
        <v>92</v>
      </c>
      <c r="P85" s="2087">
        <v>92</v>
      </c>
      <c r="Q85" s="2087">
        <v>92</v>
      </c>
      <c r="R85" s="2087">
        <v>92</v>
      </c>
      <c r="S85" s="2087">
        <v>98</v>
      </c>
      <c r="T85" s="2087">
        <v>95</v>
      </c>
      <c r="U85" s="2087">
        <v>98</v>
      </c>
      <c r="V85" s="2087">
        <v>92</v>
      </c>
      <c r="W85" s="2087">
        <v>95</v>
      </c>
      <c r="X85" s="2087">
        <v>95</v>
      </c>
      <c r="Y85" s="2087">
        <v>95</v>
      </c>
      <c r="Z85" s="1608">
        <f t="shared" si="119"/>
        <v>95</v>
      </c>
      <c r="AA85" s="1630">
        <v>98</v>
      </c>
      <c r="AB85" s="1630">
        <v>98</v>
      </c>
      <c r="AC85" s="1630">
        <v>95</v>
      </c>
      <c r="AD85" s="1630">
        <v>95</v>
      </c>
      <c r="AE85" s="1630">
        <v>98</v>
      </c>
      <c r="AF85" s="1630">
        <v>95</v>
      </c>
      <c r="AG85" s="1630">
        <v>92</v>
      </c>
      <c r="AH85" s="1630">
        <v>92</v>
      </c>
      <c r="AI85" s="1630">
        <v>92</v>
      </c>
      <c r="AJ85" s="1630">
        <v>92</v>
      </c>
      <c r="AK85" s="1630">
        <v>98</v>
      </c>
      <c r="AL85" s="1630">
        <v>95</v>
      </c>
      <c r="AM85" s="1630">
        <v>98</v>
      </c>
      <c r="AN85" s="1630">
        <v>92</v>
      </c>
      <c r="AO85" s="1671">
        <v>96</v>
      </c>
      <c r="AP85" s="1642">
        <v>98</v>
      </c>
      <c r="AQ85" s="1642">
        <v>98</v>
      </c>
      <c r="AR85" s="1642">
        <v>95</v>
      </c>
      <c r="AS85" s="1642">
        <v>95</v>
      </c>
      <c r="AT85" s="1642">
        <v>98</v>
      </c>
      <c r="AU85" s="1642">
        <v>95</v>
      </c>
      <c r="AV85" s="1642">
        <v>92</v>
      </c>
      <c r="AW85" s="1642">
        <v>92</v>
      </c>
      <c r="AX85" s="1642">
        <v>92</v>
      </c>
      <c r="AY85" s="1642">
        <v>92</v>
      </c>
      <c r="AZ85" s="1642">
        <v>98</v>
      </c>
      <c r="BA85" s="1642">
        <v>95</v>
      </c>
      <c r="BB85" s="1642">
        <v>98</v>
      </c>
      <c r="BC85" s="1642">
        <v>92</v>
      </c>
      <c r="BD85" s="1672">
        <v>96</v>
      </c>
      <c r="BE85" s="1672">
        <v>96</v>
      </c>
      <c r="BF85" s="1619">
        <v>96</v>
      </c>
      <c r="BG85" s="1645">
        <v>98</v>
      </c>
      <c r="BH85" s="1645">
        <v>98</v>
      </c>
      <c r="BI85" s="1645">
        <v>95</v>
      </c>
      <c r="BJ85" s="1645">
        <v>95</v>
      </c>
      <c r="BK85" s="1645">
        <v>98</v>
      </c>
      <c r="BL85" s="1645">
        <v>95</v>
      </c>
      <c r="BM85" s="1645">
        <v>92</v>
      </c>
      <c r="BN85" s="1645">
        <v>92</v>
      </c>
      <c r="BO85" s="1645">
        <v>92</v>
      </c>
      <c r="BP85" s="1645">
        <v>92</v>
      </c>
      <c r="BQ85" s="1645">
        <v>98</v>
      </c>
      <c r="BR85" s="1645">
        <v>95</v>
      </c>
      <c r="BS85" s="1645">
        <v>98</v>
      </c>
      <c r="BT85" s="1645">
        <v>92</v>
      </c>
      <c r="BU85" s="2089">
        <f t="shared" si="122"/>
        <v>95</v>
      </c>
      <c r="BV85" s="1645">
        <v>98</v>
      </c>
      <c r="BW85" s="1645">
        <v>98</v>
      </c>
      <c r="BX85" s="1645">
        <v>95</v>
      </c>
      <c r="BY85" s="1645">
        <v>95</v>
      </c>
      <c r="BZ85" s="1645">
        <v>98</v>
      </c>
      <c r="CA85" s="1645">
        <v>95</v>
      </c>
      <c r="CB85" s="1645">
        <v>92</v>
      </c>
      <c r="CC85" s="1645">
        <v>92</v>
      </c>
      <c r="CD85" s="1645">
        <v>92</v>
      </c>
      <c r="CE85" s="1645">
        <v>92</v>
      </c>
      <c r="CF85" s="1645">
        <v>98</v>
      </c>
      <c r="CG85" s="1645">
        <v>95</v>
      </c>
      <c r="CH85" s="1645">
        <v>98</v>
      </c>
      <c r="CI85" s="1645">
        <v>92</v>
      </c>
      <c r="CJ85" s="2089"/>
      <c r="CK85" s="2089"/>
      <c r="CL85" s="2089">
        <v>95</v>
      </c>
      <c r="CM85" s="2588">
        <f t="shared" si="120"/>
        <v>0</v>
      </c>
      <c r="CN85" s="2588">
        <f t="shared" si="121"/>
        <v>0</v>
      </c>
      <c r="CO85" s="1491"/>
      <c r="CP85" s="1491">
        <v>95</v>
      </c>
      <c r="CQ85" s="1992"/>
      <c r="CR85" s="2094"/>
      <c r="CS85" s="2094"/>
      <c r="CT85" s="1244"/>
      <c r="CU85" s="1244"/>
      <c r="CV85" s="1244"/>
      <c r="CW85" s="1244"/>
    </row>
    <row r="86" spans="1:101" s="1245" customFormat="1" ht="39" customHeight="1">
      <c r="A86" s="2086" t="s">
        <v>844</v>
      </c>
      <c r="B86" s="2093" t="s">
        <v>839</v>
      </c>
      <c r="C86" s="1766" t="s">
        <v>32</v>
      </c>
      <c r="D86" s="1293">
        <v>95.714285714286007</v>
      </c>
      <c r="E86" s="1293">
        <v>95.714285714286007</v>
      </c>
      <c r="F86" s="1293">
        <v>96.9</v>
      </c>
      <c r="G86" s="1293">
        <v>95.71122448979591</v>
      </c>
      <c r="H86" s="971">
        <f t="shared" si="118"/>
        <v>99</v>
      </c>
      <c r="I86" s="2087">
        <v>99</v>
      </c>
      <c r="J86" s="2087">
        <v>99</v>
      </c>
      <c r="K86" s="2087">
        <v>95.714285714286007</v>
      </c>
      <c r="L86" s="2087">
        <v>95.714285714286007</v>
      </c>
      <c r="M86" s="2087">
        <v>99</v>
      </c>
      <c r="N86" s="2087">
        <v>95.714285714286007</v>
      </c>
      <c r="O86" s="2087">
        <v>92.42</v>
      </c>
      <c r="P86" s="2087">
        <v>92.42</v>
      </c>
      <c r="Q86" s="2087">
        <v>92.42</v>
      </c>
      <c r="R86" s="2087">
        <v>92.42</v>
      </c>
      <c r="S86" s="2087">
        <v>99</v>
      </c>
      <c r="T86" s="2087">
        <v>95.714285714286007</v>
      </c>
      <c r="U86" s="2087">
        <v>99</v>
      </c>
      <c r="V86" s="2087">
        <v>92.42</v>
      </c>
      <c r="W86" s="2087">
        <v>95.711224489795995</v>
      </c>
      <c r="X86" s="2087">
        <v>95.711224489795995</v>
      </c>
      <c r="Y86" s="2087">
        <v>95.711224489795995</v>
      </c>
      <c r="Z86" s="1608">
        <f t="shared" si="119"/>
        <v>95.711224489795995</v>
      </c>
      <c r="AA86" s="1630">
        <v>99</v>
      </c>
      <c r="AB86" s="1630">
        <v>99</v>
      </c>
      <c r="AC86" s="1630">
        <v>95.714285714286007</v>
      </c>
      <c r="AD86" s="1630">
        <v>95.714285714286007</v>
      </c>
      <c r="AE86" s="1630">
        <v>99</v>
      </c>
      <c r="AF86" s="1630">
        <v>95.714285714286007</v>
      </c>
      <c r="AG86" s="1630">
        <v>92.42</v>
      </c>
      <c r="AH86" s="1630">
        <v>92.42</v>
      </c>
      <c r="AI86" s="1630">
        <v>92.42</v>
      </c>
      <c r="AJ86" s="1630">
        <v>92.42</v>
      </c>
      <c r="AK86" s="1630">
        <v>99</v>
      </c>
      <c r="AL86" s="1630">
        <v>95.714285714286007</v>
      </c>
      <c r="AM86" s="1630">
        <v>99</v>
      </c>
      <c r="AN86" s="1630">
        <v>92.42</v>
      </c>
      <c r="AO86" s="1671">
        <v>95.8</v>
      </c>
      <c r="AP86" s="1642">
        <v>99</v>
      </c>
      <c r="AQ86" s="1642">
        <v>99</v>
      </c>
      <c r="AR86" s="1642">
        <v>95.714285714285708</v>
      </c>
      <c r="AS86" s="1642">
        <v>95.714285714285708</v>
      </c>
      <c r="AT86" s="1642">
        <v>99</v>
      </c>
      <c r="AU86" s="1642">
        <v>95.714285714285708</v>
      </c>
      <c r="AV86" s="1642">
        <v>92.42</v>
      </c>
      <c r="AW86" s="1642">
        <v>92.42</v>
      </c>
      <c r="AX86" s="1642">
        <v>92.42</v>
      </c>
      <c r="AY86" s="1642">
        <v>92.42</v>
      </c>
      <c r="AZ86" s="1642">
        <v>99</v>
      </c>
      <c r="BA86" s="1642">
        <v>95.714285714285708</v>
      </c>
      <c r="BB86" s="1642">
        <v>99</v>
      </c>
      <c r="BC86" s="1642">
        <v>92.42</v>
      </c>
      <c r="BD86" s="1672">
        <v>95.8</v>
      </c>
      <c r="BE86" s="1672">
        <v>95.8</v>
      </c>
      <c r="BF86" s="1619">
        <v>95.8</v>
      </c>
      <c r="BG86" s="2088">
        <v>99</v>
      </c>
      <c r="BH86" s="2088">
        <v>99</v>
      </c>
      <c r="BI86" s="2088">
        <v>95.714285714285708</v>
      </c>
      <c r="BJ86" s="2088">
        <v>95.714285714285708</v>
      </c>
      <c r="BK86" s="2088">
        <v>99</v>
      </c>
      <c r="BL86" s="2088">
        <v>95.714285714285708</v>
      </c>
      <c r="BM86" s="2088">
        <v>92.42</v>
      </c>
      <c r="BN86" s="2088">
        <v>92.42</v>
      </c>
      <c r="BO86" s="2088">
        <v>92.42</v>
      </c>
      <c r="BP86" s="2088">
        <v>92.42</v>
      </c>
      <c r="BQ86" s="2088">
        <v>99</v>
      </c>
      <c r="BR86" s="2088">
        <v>95.714285714285708</v>
      </c>
      <c r="BS86" s="2088">
        <v>99</v>
      </c>
      <c r="BT86" s="2088">
        <v>92.42</v>
      </c>
      <c r="BU86" s="2089">
        <f t="shared" si="122"/>
        <v>95.768367346938788</v>
      </c>
      <c r="BV86" s="2088">
        <v>99</v>
      </c>
      <c r="BW86" s="2088">
        <v>99</v>
      </c>
      <c r="BX86" s="2088">
        <v>95.714285714285708</v>
      </c>
      <c r="BY86" s="2088">
        <v>95.714285714285708</v>
      </c>
      <c r="BZ86" s="2088">
        <v>99</v>
      </c>
      <c r="CA86" s="2088">
        <v>95.714285714285708</v>
      </c>
      <c r="CB86" s="2088">
        <v>92.6</v>
      </c>
      <c r="CC86" s="2088">
        <v>92.6</v>
      </c>
      <c r="CD86" s="2088">
        <v>92.6</v>
      </c>
      <c r="CE86" s="2088">
        <v>92.6</v>
      </c>
      <c r="CF86" s="2088">
        <v>99</v>
      </c>
      <c r="CG86" s="2088">
        <v>95.714285714285708</v>
      </c>
      <c r="CH86" s="2088">
        <v>99</v>
      </c>
      <c r="CI86" s="2088">
        <v>92.5</v>
      </c>
      <c r="CJ86" s="2089">
        <f>3829/3991%</f>
        <v>95.940866950638949</v>
      </c>
      <c r="CK86" s="2089">
        <f>3829/3991%</f>
        <v>95.940866950638949</v>
      </c>
      <c r="CL86" s="2089">
        <v>95.768367346938788</v>
      </c>
      <c r="CM86" s="2588">
        <f t="shared" si="120"/>
        <v>100.14704274596969</v>
      </c>
      <c r="CN86" s="2588">
        <f t="shared" si="121"/>
        <v>100.18012169203558</v>
      </c>
      <c r="CO86" s="1491">
        <f t="shared" si="116"/>
        <v>100</v>
      </c>
      <c r="CP86" s="1491">
        <v>95.768367346938788</v>
      </c>
      <c r="CQ86" s="1992"/>
      <c r="CR86" s="2094"/>
      <c r="CS86" s="2094"/>
      <c r="CT86" s="1244"/>
      <c r="CU86" s="1244"/>
      <c r="CV86" s="1244"/>
      <c r="CW86" s="1244"/>
    </row>
    <row r="87" spans="1:101" s="1245" customFormat="1" ht="30" hidden="1">
      <c r="A87" s="2086" t="s">
        <v>844</v>
      </c>
      <c r="B87" s="2093" t="s">
        <v>622</v>
      </c>
      <c r="C87" s="1766" t="s">
        <v>32</v>
      </c>
      <c r="D87" s="1293">
        <v>99.9</v>
      </c>
      <c r="E87" s="1293">
        <v>98</v>
      </c>
      <c r="F87" s="1293">
        <v>100</v>
      </c>
      <c r="G87" s="1293">
        <v>100</v>
      </c>
      <c r="H87" s="971">
        <f t="shared" si="118"/>
        <v>100</v>
      </c>
      <c r="I87" s="2095">
        <v>100</v>
      </c>
      <c r="J87" s="2095">
        <v>100</v>
      </c>
      <c r="K87" s="2096">
        <v>99.9</v>
      </c>
      <c r="L87" s="2096">
        <v>99.9</v>
      </c>
      <c r="M87" s="2095">
        <v>100</v>
      </c>
      <c r="N87" s="2096">
        <v>99.9</v>
      </c>
      <c r="O87" s="2096">
        <v>99.8</v>
      </c>
      <c r="P87" s="2096">
        <v>99.8</v>
      </c>
      <c r="Q87" s="2096">
        <v>99.8</v>
      </c>
      <c r="R87" s="2096">
        <v>99.8</v>
      </c>
      <c r="S87" s="2095">
        <v>100</v>
      </c>
      <c r="T87" s="2096">
        <v>99.9</v>
      </c>
      <c r="U87" s="2095">
        <v>100</v>
      </c>
      <c r="V87" s="2096">
        <v>99.8</v>
      </c>
      <c r="W87" s="2096">
        <v>99.992857142857005</v>
      </c>
      <c r="X87" s="2096">
        <v>99.992857142857005</v>
      </c>
      <c r="Y87" s="2096">
        <v>99.992857142857005</v>
      </c>
      <c r="Z87" s="1608">
        <f>AVERAGE(AA87:AN87)</f>
        <v>99.899999999999977</v>
      </c>
      <c r="AA87" s="1630">
        <v>100</v>
      </c>
      <c r="AB87" s="1630">
        <v>100</v>
      </c>
      <c r="AC87" s="1630">
        <v>99.9</v>
      </c>
      <c r="AD87" s="1630">
        <v>99.9</v>
      </c>
      <c r="AE87" s="1630">
        <v>100</v>
      </c>
      <c r="AF87" s="1630">
        <v>99.9</v>
      </c>
      <c r="AG87" s="1630">
        <v>99.8</v>
      </c>
      <c r="AH87" s="1630">
        <v>99.8</v>
      </c>
      <c r="AI87" s="1630">
        <v>99.8</v>
      </c>
      <c r="AJ87" s="1630">
        <v>99.8</v>
      </c>
      <c r="AK87" s="1630">
        <v>100</v>
      </c>
      <c r="AL87" s="1630">
        <v>99.9</v>
      </c>
      <c r="AM87" s="1630">
        <v>100</v>
      </c>
      <c r="AN87" s="1630">
        <v>99.8</v>
      </c>
      <c r="AO87" s="1671">
        <v>99.9</v>
      </c>
      <c r="AP87" s="1642">
        <v>100</v>
      </c>
      <c r="AQ87" s="1642">
        <v>100</v>
      </c>
      <c r="AR87" s="1642">
        <v>99.9</v>
      </c>
      <c r="AS87" s="1642">
        <v>99.9</v>
      </c>
      <c r="AT87" s="1642">
        <v>100</v>
      </c>
      <c r="AU87" s="1642">
        <v>99.9</v>
      </c>
      <c r="AV87" s="1642">
        <v>99.8</v>
      </c>
      <c r="AW87" s="1642">
        <v>99.8</v>
      </c>
      <c r="AX87" s="1642">
        <v>99.8</v>
      </c>
      <c r="AY87" s="1642">
        <v>99.8</v>
      </c>
      <c r="AZ87" s="1642">
        <v>100</v>
      </c>
      <c r="BA87" s="1642">
        <v>99.9</v>
      </c>
      <c r="BB87" s="1642">
        <v>100</v>
      </c>
      <c r="BC87" s="1642">
        <v>99.8</v>
      </c>
      <c r="BD87" s="1672">
        <v>99.9</v>
      </c>
      <c r="BE87" s="1672">
        <v>99.9</v>
      </c>
      <c r="BF87" s="1619">
        <v>99.9</v>
      </c>
      <c r="BG87" s="1642">
        <v>100</v>
      </c>
      <c r="BH87" s="1642">
        <v>100</v>
      </c>
      <c r="BI87" s="1642">
        <v>99.9</v>
      </c>
      <c r="BJ87" s="1642">
        <v>99.9</v>
      </c>
      <c r="BK87" s="1642">
        <v>100</v>
      </c>
      <c r="BL87" s="1642">
        <v>99.9</v>
      </c>
      <c r="BM87" s="1642">
        <v>99.8</v>
      </c>
      <c r="BN87" s="1642">
        <v>99.8</v>
      </c>
      <c r="BO87" s="1642">
        <v>99.8</v>
      </c>
      <c r="BP87" s="1642">
        <v>99.8</v>
      </c>
      <c r="BQ87" s="1642">
        <v>100</v>
      </c>
      <c r="BR87" s="1642">
        <v>99.9</v>
      </c>
      <c r="BS87" s="1642">
        <v>100</v>
      </c>
      <c r="BT87" s="1642">
        <v>99.8</v>
      </c>
      <c r="BU87" s="2089">
        <f t="shared" si="122"/>
        <v>99.899999999999977</v>
      </c>
      <c r="BV87" s="1485">
        <v>100</v>
      </c>
      <c r="BW87" s="1485">
        <v>100</v>
      </c>
      <c r="BX87" s="1642">
        <v>99.9</v>
      </c>
      <c r="BY87" s="1642">
        <v>99.9</v>
      </c>
      <c r="BZ87" s="1485">
        <v>100</v>
      </c>
      <c r="CA87" s="1642">
        <v>99.9</v>
      </c>
      <c r="CB87" s="1642">
        <v>99.8</v>
      </c>
      <c r="CC87" s="1642">
        <v>99.8</v>
      </c>
      <c r="CD87" s="1642">
        <v>99.8</v>
      </c>
      <c r="CE87" s="1642">
        <v>99.8</v>
      </c>
      <c r="CF87" s="1485">
        <v>100</v>
      </c>
      <c r="CG87" s="1642">
        <v>99.9</v>
      </c>
      <c r="CH87" s="1485">
        <v>100</v>
      </c>
      <c r="CI87" s="1642">
        <v>99.8</v>
      </c>
      <c r="CJ87" s="2089"/>
      <c r="CK87" s="2806"/>
      <c r="CL87" s="2563">
        <v>99.899999999999977</v>
      </c>
      <c r="CM87" s="2588">
        <f t="shared" si="120"/>
        <v>0</v>
      </c>
      <c r="CN87" s="2588">
        <f t="shared" si="121"/>
        <v>0</v>
      </c>
      <c r="CO87" s="1491">
        <f t="shared" si="116"/>
        <v>100</v>
      </c>
      <c r="CP87" s="1491">
        <v>99.899999999999977</v>
      </c>
      <c r="CQ87" s="1992"/>
      <c r="CR87" s="2094"/>
      <c r="CS87" s="2094"/>
      <c r="CT87" s="1244"/>
      <c r="CU87" s="1244"/>
      <c r="CV87" s="1244"/>
      <c r="CW87" s="1244"/>
    </row>
    <row r="88" spans="1:101" s="1245" customFormat="1" ht="30" hidden="1" customHeight="1">
      <c r="A88" s="2086" t="s">
        <v>844</v>
      </c>
      <c r="B88" s="2093" t="s">
        <v>623</v>
      </c>
      <c r="C88" s="1766" t="s">
        <v>32</v>
      </c>
      <c r="D88" s="1293">
        <v>76.785714285713993</v>
      </c>
      <c r="E88" s="1293">
        <v>63.5</v>
      </c>
      <c r="F88" s="1293">
        <v>63.5</v>
      </c>
      <c r="G88" s="1293">
        <v>63.729387755102053</v>
      </c>
      <c r="H88" s="971">
        <f t="shared" si="118"/>
        <v>80</v>
      </c>
      <c r="I88" s="2096">
        <v>80</v>
      </c>
      <c r="J88" s="2096">
        <v>80</v>
      </c>
      <c r="K88" s="2096">
        <v>76.785714285713993</v>
      </c>
      <c r="L88" s="2096">
        <v>76.785714285713993</v>
      </c>
      <c r="M88" s="2096">
        <v>76.785714285713993</v>
      </c>
      <c r="N88" s="2096">
        <v>70</v>
      </c>
      <c r="O88" s="2096">
        <v>55</v>
      </c>
      <c r="P88" s="2096">
        <v>55</v>
      </c>
      <c r="Q88" s="2096">
        <v>60</v>
      </c>
      <c r="R88" s="2096">
        <v>60</v>
      </c>
      <c r="S88" s="2096">
        <v>76.785714285713993</v>
      </c>
      <c r="T88" s="2096">
        <v>60</v>
      </c>
      <c r="U88" s="2096">
        <v>76.785714285713993</v>
      </c>
      <c r="V88" s="2096">
        <v>60</v>
      </c>
      <c r="W88" s="2096">
        <v>63.729387755102003</v>
      </c>
      <c r="X88" s="2096">
        <v>63.729387755102003</v>
      </c>
      <c r="Y88" s="2096">
        <v>63.729387755102003</v>
      </c>
      <c r="Z88" s="1608">
        <f>AVERAGE(AA88:AN88)</f>
        <v>68.852040816326422</v>
      </c>
      <c r="AA88" s="1630">
        <v>80</v>
      </c>
      <c r="AB88" s="1630">
        <v>80</v>
      </c>
      <c r="AC88" s="1630">
        <v>76.785714285713993</v>
      </c>
      <c r="AD88" s="1630">
        <v>76.785714285713993</v>
      </c>
      <c r="AE88" s="1630">
        <v>76.785714285713993</v>
      </c>
      <c r="AF88" s="1630">
        <v>70</v>
      </c>
      <c r="AG88" s="1630">
        <v>55</v>
      </c>
      <c r="AH88" s="1630">
        <v>55</v>
      </c>
      <c r="AI88" s="1630">
        <v>60</v>
      </c>
      <c r="AJ88" s="1630">
        <v>60</v>
      </c>
      <c r="AK88" s="1630">
        <v>76.785714285713993</v>
      </c>
      <c r="AL88" s="1630">
        <v>60</v>
      </c>
      <c r="AM88" s="1630">
        <v>76.785714285713993</v>
      </c>
      <c r="AN88" s="1630">
        <v>60</v>
      </c>
      <c r="AO88" s="1671">
        <v>68.900000000000006</v>
      </c>
      <c r="AP88" s="1642">
        <v>80</v>
      </c>
      <c r="AQ88" s="1642">
        <v>80</v>
      </c>
      <c r="AR88" s="1642">
        <v>76.785714285714292</v>
      </c>
      <c r="AS88" s="1642">
        <v>76.785714285714292</v>
      </c>
      <c r="AT88" s="1642">
        <v>76.785714285714292</v>
      </c>
      <c r="AU88" s="1642">
        <v>70</v>
      </c>
      <c r="AV88" s="1642">
        <v>55</v>
      </c>
      <c r="AW88" s="1642">
        <v>55</v>
      </c>
      <c r="AX88" s="1642">
        <v>60</v>
      </c>
      <c r="AY88" s="1642">
        <v>60</v>
      </c>
      <c r="AZ88" s="1642">
        <v>76.785714285714292</v>
      </c>
      <c r="BA88" s="1642">
        <v>60</v>
      </c>
      <c r="BB88" s="1642">
        <v>76.785714285714292</v>
      </c>
      <c r="BC88" s="1642">
        <v>60</v>
      </c>
      <c r="BD88" s="1672">
        <v>68.900000000000006</v>
      </c>
      <c r="BE88" s="1672">
        <v>68.900000000000006</v>
      </c>
      <c r="BF88" s="1619">
        <v>68.900000000000006</v>
      </c>
      <c r="BG88" s="1642">
        <v>80</v>
      </c>
      <c r="BH88" s="1642">
        <v>80</v>
      </c>
      <c r="BI88" s="1642">
        <v>76.785714285714292</v>
      </c>
      <c r="BJ88" s="1642">
        <v>76.785714285714292</v>
      </c>
      <c r="BK88" s="1642">
        <v>76.785714285714292</v>
      </c>
      <c r="BL88" s="1642">
        <v>70</v>
      </c>
      <c r="BM88" s="1642">
        <v>55</v>
      </c>
      <c r="BN88" s="1642">
        <v>55</v>
      </c>
      <c r="BO88" s="1642">
        <v>60</v>
      </c>
      <c r="BP88" s="1642">
        <v>60</v>
      </c>
      <c r="BQ88" s="1642">
        <v>76.785714285714292</v>
      </c>
      <c r="BR88" s="1642">
        <v>60</v>
      </c>
      <c r="BS88" s="1642">
        <v>76.785714285714292</v>
      </c>
      <c r="BT88" s="1642">
        <v>60</v>
      </c>
      <c r="BU88" s="2089">
        <f t="shared" si="122"/>
        <v>68.852040816326536</v>
      </c>
      <c r="BV88" s="1642">
        <v>80</v>
      </c>
      <c r="BW88" s="1642">
        <v>80</v>
      </c>
      <c r="BX88" s="1642">
        <v>76.785714285714292</v>
      </c>
      <c r="BY88" s="1642">
        <v>76.785714285714292</v>
      </c>
      <c r="BZ88" s="1642">
        <v>76.785714285714292</v>
      </c>
      <c r="CA88" s="1642">
        <v>70</v>
      </c>
      <c r="CB88" s="1642">
        <v>55</v>
      </c>
      <c r="CC88" s="1642">
        <v>55</v>
      </c>
      <c r="CD88" s="1642">
        <v>60</v>
      </c>
      <c r="CE88" s="1642">
        <v>60</v>
      </c>
      <c r="CF88" s="1642">
        <v>76.785714285714292</v>
      </c>
      <c r="CG88" s="1642">
        <v>60</v>
      </c>
      <c r="CH88" s="1642">
        <v>76.785714285714292</v>
      </c>
      <c r="CI88" s="1642">
        <v>60</v>
      </c>
      <c r="CJ88" s="2089"/>
      <c r="CK88" s="2806"/>
      <c r="CL88" s="2563">
        <v>68.852040816326536</v>
      </c>
      <c r="CM88" s="2588">
        <f t="shared" si="120"/>
        <v>0</v>
      </c>
      <c r="CN88" s="2588">
        <f t="shared" si="121"/>
        <v>0</v>
      </c>
      <c r="CO88" s="1491">
        <f t="shared" si="116"/>
        <v>100</v>
      </c>
      <c r="CP88" s="1491">
        <v>68.852040816326536</v>
      </c>
      <c r="CQ88" s="1992"/>
      <c r="CR88" s="2094"/>
      <c r="CS88" s="2094"/>
      <c r="CT88" s="1244"/>
      <c r="CU88" s="1244"/>
      <c r="CV88" s="1244"/>
      <c r="CW88" s="1244"/>
    </row>
    <row r="89" spans="1:101" s="1245" customFormat="1" ht="30" hidden="1" customHeight="1">
      <c r="A89" s="2086" t="s">
        <v>844</v>
      </c>
      <c r="B89" s="2093" t="s">
        <v>624</v>
      </c>
      <c r="C89" s="1766" t="s">
        <v>32</v>
      </c>
      <c r="D89" s="1293">
        <v>61.928571428570997</v>
      </c>
      <c r="E89" s="1293">
        <v>44</v>
      </c>
      <c r="F89" s="1293">
        <v>44</v>
      </c>
      <c r="G89" s="1293">
        <v>58.102653061224487</v>
      </c>
      <c r="H89" s="2087">
        <f t="shared" si="118"/>
        <v>67</v>
      </c>
      <c r="I89" s="2096">
        <v>67</v>
      </c>
      <c r="J89" s="2096">
        <v>67</v>
      </c>
      <c r="K89" s="2096">
        <v>61.1</v>
      </c>
      <c r="L89" s="2096">
        <v>61.928571428570997</v>
      </c>
      <c r="M89" s="2096">
        <v>68</v>
      </c>
      <c r="N89" s="2096">
        <v>55</v>
      </c>
      <c r="O89" s="2096">
        <v>48</v>
      </c>
      <c r="P89" s="2096">
        <v>47</v>
      </c>
      <c r="Q89" s="2096">
        <v>55</v>
      </c>
      <c r="R89" s="2096">
        <v>55</v>
      </c>
      <c r="S89" s="2096">
        <v>69</v>
      </c>
      <c r="T89" s="2096">
        <v>67</v>
      </c>
      <c r="U89" s="2096">
        <v>68</v>
      </c>
      <c r="V89" s="2096">
        <v>54</v>
      </c>
      <c r="W89" s="2096">
        <v>58.102653061223997</v>
      </c>
      <c r="X89" s="2096">
        <v>58.102653061223997</v>
      </c>
      <c r="Y89" s="2096">
        <v>58.102653061223997</v>
      </c>
      <c r="Z89" s="1630">
        <f>AVERAGE(AA89:AN89)</f>
        <v>60.216326530612214</v>
      </c>
      <c r="AA89" s="1630">
        <v>67</v>
      </c>
      <c r="AB89" s="1630">
        <v>67</v>
      </c>
      <c r="AC89" s="1630">
        <v>61.1</v>
      </c>
      <c r="AD89" s="1630">
        <v>61.928571428570997</v>
      </c>
      <c r="AE89" s="1630">
        <v>68</v>
      </c>
      <c r="AF89" s="1630">
        <v>55</v>
      </c>
      <c r="AG89" s="1630">
        <v>48</v>
      </c>
      <c r="AH89" s="1630">
        <v>47</v>
      </c>
      <c r="AI89" s="1630">
        <v>55</v>
      </c>
      <c r="AJ89" s="1630">
        <v>55</v>
      </c>
      <c r="AK89" s="1630">
        <v>69</v>
      </c>
      <c r="AL89" s="1630">
        <v>67</v>
      </c>
      <c r="AM89" s="1630">
        <v>68</v>
      </c>
      <c r="AN89" s="1630">
        <v>54</v>
      </c>
      <c r="AO89" s="1671">
        <v>60.3</v>
      </c>
      <c r="AP89" s="1642">
        <v>67</v>
      </c>
      <c r="AQ89" s="1642">
        <v>67</v>
      </c>
      <c r="AR89" s="1642">
        <v>61.1</v>
      </c>
      <c r="AS89" s="1642">
        <v>61.928571428571416</v>
      </c>
      <c r="AT89" s="1642">
        <v>68</v>
      </c>
      <c r="AU89" s="1642">
        <v>55</v>
      </c>
      <c r="AV89" s="1642">
        <v>48</v>
      </c>
      <c r="AW89" s="1642">
        <v>47</v>
      </c>
      <c r="AX89" s="1642">
        <v>55</v>
      </c>
      <c r="AY89" s="1642">
        <v>55</v>
      </c>
      <c r="AZ89" s="1642">
        <v>69</v>
      </c>
      <c r="BA89" s="1642">
        <v>67</v>
      </c>
      <c r="BB89" s="1642">
        <v>68</v>
      </c>
      <c r="BC89" s="1642">
        <v>54</v>
      </c>
      <c r="BD89" s="1672">
        <v>60.3</v>
      </c>
      <c r="BE89" s="1672">
        <v>60.3</v>
      </c>
      <c r="BF89" s="1619">
        <v>60.3</v>
      </c>
      <c r="BG89" s="1642">
        <v>67</v>
      </c>
      <c r="BH89" s="1642">
        <v>67</v>
      </c>
      <c r="BI89" s="1642">
        <v>61.1</v>
      </c>
      <c r="BJ89" s="1642">
        <v>61.928571428571416</v>
      </c>
      <c r="BK89" s="1642">
        <v>68</v>
      </c>
      <c r="BL89" s="1642">
        <v>55</v>
      </c>
      <c r="BM89" s="1642">
        <v>48</v>
      </c>
      <c r="BN89" s="1642">
        <v>47</v>
      </c>
      <c r="BO89" s="1642">
        <v>55</v>
      </c>
      <c r="BP89" s="1642">
        <v>55</v>
      </c>
      <c r="BQ89" s="1642">
        <v>69</v>
      </c>
      <c r="BR89" s="1642">
        <v>67</v>
      </c>
      <c r="BS89" s="1642">
        <v>68</v>
      </c>
      <c r="BT89" s="1642">
        <v>54</v>
      </c>
      <c r="BU89" s="2089">
        <f t="shared" si="122"/>
        <v>60.21632653061225</v>
      </c>
      <c r="BV89" s="1642">
        <v>67</v>
      </c>
      <c r="BW89" s="1642">
        <v>67</v>
      </c>
      <c r="BX89" s="1642">
        <v>61.1</v>
      </c>
      <c r="BY89" s="1642">
        <v>61.928571428571416</v>
      </c>
      <c r="BZ89" s="1642">
        <v>68</v>
      </c>
      <c r="CA89" s="1642">
        <v>55</v>
      </c>
      <c r="CB89" s="1642">
        <v>48</v>
      </c>
      <c r="CC89" s="1642">
        <v>47</v>
      </c>
      <c r="CD89" s="1642">
        <v>55</v>
      </c>
      <c r="CE89" s="1642">
        <v>55</v>
      </c>
      <c r="CF89" s="1642">
        <v>69</v>
      </c>
      <c r="CG89" s="1642">
        <v>67</v>
      </c>
      <c r="CH89" s="1642">
        <v>68</v>
      </c>
      <c r="CI89" s="1642">
        <v>54</v>
      </c>
      <c r="CJ89" s="2089"/>
      <c r="CK89" s="2806"/>
      <c r="CL89" s="2563">
        <v>60.21632653061225</v>
      </c>
      <c r="CM89" s="2588">
        <f t="shared" si="120"/>
        <v>0</v>
      </c>
      <c r="CN89" s="2588">
        <f t="shared" si="121"/>
        <v>0</v>
      </c>
      <c r="CO89" s="1491">
        <f t="shared" si="116"/>
        <v>100</v>
      </c>
      <c r="CP89" s="1491">
        <v>60.21632653061225</v>
      </c>
      <c r="CQ89" s="1992"/>
      <c r="CR89" s="2094"/>
      <c r="CS89" s="2094"/>
      <c r="CT89" s="1244"/>
      <c r="CU89" s="1244"/>
      <c r="CV89" s="1244"/>
      <c r="CW89" s="1244"/>
    </row>
    <row r="90" spans="1:101" s="1245" customFormat="1" ht="30" customHeight="1">
      <c r="A90" s="2086" t="s">
        <v>844</v>
      </c>
      <c r="B90" s="2093" t="str">
        <f>'B1 Bieu TH '!B81</f>
        <v>Tỷ lệ học sinh trong độ tuổi trung học phổ thông đến trường</v>
      </c>
      <c r="C90" s="1766" t="s">
        <v>32</v>
      </c>
      <c r="D90" s="1293"/>
      <c r="E90" s="1293"/>
      <c r="F90" s="1293"/>
      <c r="G90" s="1293"/>
      <c r="H90" s="2087"/>
      <c r="I90" s="2096"/>
      <c r="J90" s="2096"/>
      <c r="K90" s="2096"/>
      <c r="L90" s="2096"/>
      <c r="M90" s="2096"/>
      <c r="N90" s="2096"/>
      <c r="O90" s="2096"/>
      <c r="P90" s="2096"/>
      <c r="Q90" s="2096"/>
      <c r="R90" s="2096"/>
      <c r="S90" s="2096"/>
      <c r="T90" s="2096"/>
      <c r="U90" s="2096"/>
      <c r="V90" s="2096"/>
      <c r="W90" s="2096"/>
      <c r="X90" s="2096"/>
      <c r="Y90" s="2096"/>
      <c r="Z90" s="1630">
        <v>58.24</v>
      </c>
      <c r="AA90" s="1630"/>
      <c r="AB90" s="1630"/>
      <c r="AC90" s="1630"/>
      <c r="AD90" s="1630"/>
      <c r="AE90" s="1630"/>
      <c r="AF90" s="1630"/>
      <c r="AG90" s="1630"/>
      <c r="AH90" s="1630"/>
      <c r="AI90" s="1630"/>
      <c r="AJ90" s="1630"/>
      <c r="AK90" s="1630"/>
      <c r="AL90" s="1630"/>
      <c r="AM90" s="1630"/>
      <c r="AN90" s="1630"/>
      <c r="AO90" s="2097">
        <v>58.26</v>
      </c>
      <c r="AP90" s="2098"/>
      <c r="AQ90" s="2098"/>
      <c r="AR90" s="2098"/>
      <c r="AS90" s="2098"/>
      <c r="AT90" s="2098"/>
      <c r="AU90" s="2098"/>
      <c r="AV90" s="2098"/>
      <c r="AW90" s="2098"/>
      <c r="AX90" s="2098"/>
      <c r="AY90" s="2098"/>
      <c r="AZ90" s="2098"/>
      <c r="BA90" s="2098"/>
      <c r="BB90" s="2098"/>
      <c r="BC90" s="2098"/>
      <c r="BD90" s="2097">
        <v>60.3</v>
      </c>
      <c r="BE90" s="2099">
        <v>58.26</v>
      </c>
      <c r="BF90" s="1619">
        <v>58.27</v>
      </c>
      <c r="BG90" s="2100">
        <v>91.01</v>
      </c>
      <c r="BH90" s="2100">
        <v>70.44</v>
      </c>
      <c r="BI90" s="2100">
        <v>64.430000000000007</v>
      </c>
      <c r="BJ90" s="2100">
        <v>45.79</v>
      </c>
      <c r="BK90" s="2100">
        <v>84.03</v>
      </c>
      <c r="BL90" s="2100">
        <v>76</v>
      </c>
      <c r="BM90" s="2100">
        <v>38.380000000000003</v>
      </c>
      <c r="BN90" s="2100">
        <v>14.07</v>
      </c>
      <c r="BO90" s="2100">
        <v>39.08</v>
      </c>
      <c r="BP90" s="2100">
        <v>24.6</v>
      </c>
      <c r="BQ90" s="2100">
        <v>87.32</v>
      </c>
      <c r="BR90" s="2100">
        <v>92.41</v>
      </c>
      <c r="BS90" s="2100">
        <v>73.930000000000007</v>
      </c>
      <c r="BT90" s="2100">
        <v>40.96</v>
      </c>
      <c r="BU90" s="2089">
        <f t="shared" si="122"/>
        <v>60.254285714285707</v>
      </c>
      <c r="BV90" s="1671">
        <v>91.01</v>
      </c>
      <c r="BW90" s="1671">
        <v>70.44</v>
      </c>
      <c r="BX90" s="1671">
        <v>64.430000000000007</v>
      </c>
      <c r="BY90" s="1671">
        <v>45.79</v>
      </c>
      <c r="BZ90" s="1671">
        <v>84.03</v>
      </c>
      <c r="CA90" s="1671">
        <v>76</v>
      </c>
      <c r="CB90" s="1671">
        <v>38.5</v>
      </c>
      <c r="CC90" s="1671">
        <v>14.5</v>
      </c>
      <c r="CD90" s="1671">
        <v>39.4</v>
      </c>
      <c r="CE90" s="1671">
        <v>24.6</v>
      </c>
      <c r="CF90" s="1671">
        <v>87.32</v>
      </c>
      <c r="CG90" s="1671">
        <v>92.41</v>
      </c>
      <c r="CH90" s="1671">
        <v>73.930000000000007</v>
      </c>
      <c r="CI90" s="1671">
        <v>41.2</v>
      </c>
      <c r="CJ90" s="2089">
        <f>2136/3669%</f>
        <v>58.217497955846284</v>
      </c>
      <c r="CK90" s="2806">
        <v>58.217497955846284</v>
      </c>
      <c r="CL90" s="2563">
        <v>60.254285714285707</v>
      </c>
      <c r="CM90" s="2588">
        <f t="shared" si="120"/>
        <v>99.927047641342753</v>
      </c>
      <c r="CN90" s="2588">
        <f t="shared" si="121"/>
        <v>96.619679854645554</v>
      </c>
      <c r="CO90" s="1491">
        <f t="shared" si="116"/>
        <v>100</v>
      </c>
      <c r="CP90" s="1491">
        <v>60.254285714285707</v>
      </c>
      <c r="CQ90" s="1992"/>
      <c r="CR90" s="2094"/>
      <c r="CS90" s="2094"/>
      <c r="CT90" s="1244"/>
      <c r="CU90" s="1244"/>
      <c r="CV90" s="1244"/>
      <c r="CW90" s="1244"/>
    </row>
    <row r="91" spans="1:101" s="1245" customFormat="1" ht="30" hidden="1" customHeight="1">
      <c r="A91" s="2086" t="s">
        <v>844</v>
      </c>
      <c r="B91" s="2093" t="s">
        <v>850</v>
      </c>
      <c r="C91" s="1766" t="s">
        <v>32</v>
      </c>
      <c r="D91" s="1210"/>
      <c r="E91" s="1210"/>
      <c r="F91" s="1210"/>
      <c r="G91" s="1210"/>
      <c r="H91" s="2096"/>
      <c r="I91" s="2096"/>
      <c r="J91" s="2096"/>
      <c r="K91" s="2096"/>
      <c r="L91" s="2096"/>
      <c r="M91" s="2096"/>
      <c r="N91" s="2096"/>
      <c r="O91" s="2096"/>
      <c r="P91" s="2096"/>
      <c r="Q91" s="2096"/>
      <c r="R91" s="2096"/>
      <c r="S91" s="2096"/>
      <c r="T91" s="2096"/>
      <c r="U91" s="2096"/>
      <c r="V91" s="2096"/>
      <c r="W91" s="2096"/>
      <c r="X91" s="2096"/>
      <c r="Y91" s="2096"/>
      <c r="Z91" s="1619">
        <f>403/413%</f>
        <v>97.578692493946733</v>
      </c>
      <c r="AA91" s="1619"/>
      <c r="AB91" s="1619"/>
      <c r="AC91" s="1619"/>
      <c r="AD91" s="1619"/>
      <c r="AE91" s="1619"/>
      <c r="AF91" s="1619"/>
      <c r="AG91" s="1619"/>
      <c r="AH91" s="1619"/>
      <c r="AI91" s="1619"/>
      <c r="AJ91" s="1619"/>
      <c r="AK91" s="1619"/>
      <c r="AL91" s="1619"/>
      <c r="AM91" s="1619"/>
      <c r="AN91" s="1619"/>
      <c r="AO91" s="1619">
        <f>384/400%</f>
        <v>96</v>
      </c>
      <c r="AP91" s="1619"/>
      <c r="AQ91" s="1619"/>
      <c r="AR91" s="1619"/>
      <c r="AS91" s="1619"/>
      <c r="AT91" s="1619"/>
      <c r="AU91" s="1619"/>
      <c r="AV91" s="1619"/>
      <c r="AW91" s="1619"/>
      <c r="AX91" s="1619"/>
      <c r="AY91" s="1619"/>
      <c r="AZ91" s="1619"/>
      <c r="BA91" s="1619"/>
      <c r="BB91" s="1619"/>
      <c r="BC91" s="1619"/>
      <c r="BD91" s="1619"/>
      <c r="BE91" s="1619">
        <f>384/400%</f>
        <v>96</v>
      </c>
      <c r="BF91" s="1619">
        <f>384/400%</f>
        <v>96</v>
      </c>
      <c r="BG91" s="1619">
        <f>273/289%</f>
        <v>94.463667820069205</v>
      </c>
      <c r="BH91" s="1624"/>
      <c r="BI91" s="1624"/>
      <c r="BJ91" s="1624"/>
      <c r="BK91" s="1624"/>
      <c r="BL91" s="1624"/>
      <c r="BM91" s="1624"/>
      <c r="BN91" s="1624"/>
      <c r="BO91" s="1624"/>
      <c r="BP91" s="1624"/>
      <c r="BQ91" s="1619">
        <f>111/111%</f>
        <v>99.999999999999986</v>
      </c>
      <c r="BR91" s="1624"/>
      <c r="BS91" s="1624"/>
      <c r="BT91" s="1624"/>
      <c r="BU91" s="1619">
        <f>361/368%</f>
        <v>98.097826086956516</v>
      </c>
      <c r="BV91" s="1619">
        <f>361/368%</f>
        <v>98.097826086956516</v>
      </c>
      <c r="BW91" s="1619"/>
      <c r="BX91" s="1619"/>
      <c r="BY91" s="1619"/>
      <c r="BZ91" s="1619"/>
      <c r="CA91" s="1619"/>
      <c r="CB91" s="1619"/>
      <c r="CC91" s="1619"/>
      <c r="CD91" s="1619"/>
      <c r="CE91" s="1619"/>
      <c r="CF91" s="1619"/>
      <c r="CG91" s="1619"/>
      <c r="CH91" s="1619"/>
      <c r="CI91" s="1619"/>
      <c r="CJ91" s="1619"/>
      <c r="CK91" s="2728"/>
      <c r="CL91" s="1619"/>
      <c r="CM91" s="1491"/>
      <c r="CN91" s="1491"/>
      <c r="CO91" s="1491"/>
      <c r="CP91" s="1491"/>
      <c r="CQ91" s="1992"/>
      <c r="CR91" s="2094"/>
      <c r="CS91" s="2094"/>
      <c r="CT91" s="1244"/>
      <c r="CU91" s="1244"/>
      <c r="CV91" s="1244"/>
      <c r="CW91" s="1244"/>
    </row>
    <row r="92" spans="1:101" s="1245" customFormat="1" ht="30" hidden="1" customHeight="1">
      <c r="A92" s="2086"/>
      <c r="B92" s="2093" t="s">
        <v>851</v>
      </c>
      <c r="C92" s="1766" t="s">
        <v>32</v>
      </c>
      <c r="D92" s="1210"/>
      <c r="E92" s="1210"/>
      <c r="F92" s="1210"/>
      <c r="G92" s="1210"/>
      <c r="H92" s="2096"/>
      <c r="I92" s="2096"/>
      <c r="J92" s="2096"/>
      <c r="K92" s="2096"/>
      <c r="L92" s="2096"/>
      <c r="M92" s="2096"/>
      <c r="N92" s="2096"/>
      <c r="O92" s="2096"/>
      <c r="P92" s="2096"/>
      <c r="Q92" s="2096"/>
      <c r="R92" s="2096"/>
      <c r="S92" s="2096"/>
      <c r="T92" s="2096"/>
      <c r="U92" s="2096"/>
      <c r="V92" s="2096"/>
      <c r="W92" s="2096"/>
      <c r="X92" s="2096"/>
      <c r="Y92" s="2096"/>
      <c r="Z92" s="1619">
        <f>104/109%</f>
        <v>95.412844036697237</v>
      </c>
      <c r="AA92" s="1619"/>
      <c r="AB92" s="1619"/>
      <c r="AC92" s="1619"/>
      <c r="AD92" s="1619"/>
      <c r="AE92" s="1619"/>
      <c r="AF92" s="1619"/>
      <c r="AG92" s="1619"/>
      <c r="AH92" s="1619"/>
      <c r="AI92" s="1619"/>
      <c r="AJ92" s="1619"/>
      <c r="AK92" s="1619"/>
      <c r="AL92" s="1619"/>
      <c r="AM92" s="1619"/>
      <c r="AN92" s="1619"/>
      <c r="AO92" s="1619">
        <f>103/103%</f>
        <v>100</v>
      </c>
      <c r="AP92" s="1619"/>
      <c r="AQ92" s="1619"/>
      <c r="AR92" s="1619"/>
      <c r="AS92" s="1619"/>
      <c r="AT92" s="1619"/>
      <c r="AU92" s="1619"/>
      <c r="AV92" s="1619"/>
      <c r="AW92" s="1619"/>
      <c r="AX92" s="1619"/>
      <c r="AY92" s="1619"/>
      <c r="AZ92" s="1619"/>
      <c r="BA92" s="1619"/>
      <c r="BB92" s="1619"/>
      <c r="BC92" s="1619"/>
      <c r="BD92" s="1619"/>
      <c r="BE92" s="1619">
        <f>103/103%</f>
        <v>100</v>
      </c>
      <c r="BF92" s="1619">
        <f>103/103%</f>
        <v>100</v>
      </c>
      <c r="BG92" s="1619">
        <f>103/103%</f>
        <v>100</v>
      </c>
      <c r="BH92" s="1583"/>
      <c r="BI92" s="1624"/>
      <c r="BJ92" s="1624"/>
      <c r="BK92" s="1624"/>
      <c r="BL92" s="1624"/>
      <c r="BM92" s="1624"/>
      <c r="BN92" s="1624"/>
      <c r="BO92" s="1624"/>
      <c r="BP92" s="1624"/>
      <c r="BQ92" s="1619"/>
      <c r="BR92" s="1624"/>
      <c r="BS92" s="1624"/>
      <c r="BT92" s="1624"/>
      <c r="BU92" s="1619">
        <f>100/101%</f>
        <v>99.009900990099013</v>
      </c>
      <c r="BV92" s="1619">
        <f>100/101%</f>
        <v>99.009900990099013</v>
      </c>
      <c r="BW92" s="1619"/>
      <c r="BX92" s="1619"/>
      <c r="BY92" s="1619"/>
      <c r="BZ92" s="1619"/>
      <c r="CA92" s="1619"/>
      <c r="CB92" s="1619"/>
      <c r="CC92" s="1619"/>
      <c r="CD92" s="1619"/>
      <c r="CE92" s="1619"/>
      <c r="CF92" s="1619"/>
      <c r="CG92" s="1619"/>
      <c r="CH92" s="1619"/>
      <c r="CI92" s="1619"/>
      <c r="CJ92" s="1619"/>
      <c r="CK92" s="2728"/>
      <c r="CL92" s="1619"/>
      <c r="CM92" s="1491"/>
      <c r="CN92" s="1491"/>
      <c r="CO92" s="1491"/>
      <c r="CP92" s="1491"/>
      <c r="CQ92" s="1992"/>
      <c r="CR92" s="2094"/>
      <c r="CS92" s="2094"/>
      <c r="CT92" s="1244"/>
      <c r="CU92" s="1244"/>
      <c r="CV92" s="1244"/>
      <c r="CW92" s="1244"/>
    </row>
    <row r="93" spans="1:101" s="1245" customFormat="1" ht="30" hidden="1" customHeight="1">
      <c r="A93" s="2086"/>
      <c r="B93" s="2101" t="s">
        <v>852</v>
      </c>
      <c r="C93" s="1766" t="s">
        <v>32</v>
      </c>
      <c r="D93" s="1210"/>
      <c r="E93" s="1210"/>
      <c r="F93" s="1210"/>
      <c r="G93" s="1210"/>
      <c r="H93" s="2096"/>
      <c r="I93" s="2096"/>
      <c r="J93" s="2096"/>
      <c r="K93" s="2096"/>
      <c r="L93" s="2096"/>
      <c r="M93" s="2096"/>
      <c r="N93" s="2096"/>
      <c r="O93" s="2096"/>
      <c r="P93" s="2096"/>
      <c r="Q93" s="2096"/>
      <c r="R93" s="2096"/>
      <c r="S93" s="2096"/>
      <c r="T93" s="2096"/>
      <c r="U93" s="2096"/>
      <c r="V93" s="2096"/>
      <c r="W93" s="2096"/>
      <c r="X93" s="2096"/>
      <c r="Y93" s="2096"/>
      <c r="Z93" s="1619">
        <f>85/85%</f>
        <v>100</v>
      </c>
      <c r="AA93" s="1619"/>
      <c r="AB93" s="1619"/>
      <c r="AC93" s="1619"/>
      <c r="AD93" s="1619"/>
      <c r="AE93" s="1619"/>
      <c r="AF93" s="1619"/>
      <c r="AG93" s="1619"/>
      <c r="AH93" s="1619"/>
      <c r="AI93" s="1619"/>
      <c r="AJ93" s="1619"/>
      <c r="AK93" s="1619"/>
      <c r="AL93" s="1619"/>
      <c r="AM93" s="1619"/>
      <c r="AN93" s="1619"/>
      <c r="AO93" s="1619">
        <f>85/85%</f>
        <v>100</v>
      </c>
      <c r="AP93" s="1619"/>
      <c r="AQ93" s="1619"/>
      <c r="AR93" s="1619"/>
      <c r="AS93" s="1619"/>
      <c r="AT93" s="1619"/>
      <c r="AU93" s="1619"/>
      <c r="AV93" s="1619"/>
      <c r="AW93" s="1619"/>
      <c r="AX93" s="1619"/>
      <c r="AY93" s="1619"/>
      <c r="AZ93" s="1619"/>
      <c r="BA93" s="1619"/>
      <c r="BB93" s="1619"/>
      <c r="BC93" s="1619"/>
      <c r="BD93" s="1619"/>
      <c r="BE93" s="1619">
        <f>85/85%</f>
        <v>100</v>
      </c>
      <c r="BF93" s="1619">
        <f>85/85%</f>
        <v>100</v>
      </c>
      <c r="BG93" s="1619">
        <f>85/85%</f>
        <v>100</v>
      </c>
      <c r="BH93" s="1583"/>
      <c r="BI93" s="1624"/>
      <c r="BJ93" s="1624"/>
      <c r="BK93" s="1624"/>
      <c r="BL93" s="1624"/>
      <c r="BM93" s="1624"/>
      <c r="BN93" s="1624"/>
      <c r="BO93" s="1624"/>
      <c r="BP93" s="1624"/>
      <c r="BQ93" s="1619"/>
      <c r="BR93" s="1624"/>
      <c r="BS93" s="1624"/>
      <c r="BT93" s="1624"/>
      <c r="BU93" s="1619">
        <f>135/137%</f>
        <v>98.540145985401452</v>
      </c>
      <c r="BV93" s="1619">
        <f>135/137%</f>
        <v>98.540145985401452</v>
      </c>
      <c r="BW93" s="1619"/>
      <c r="BX93" s="1619"/>
      <c r="BY93" s="1619"/>
      <c r="BZ93" s="1619"/>
      <c r="CA93" s="1619"/>
      <c r="CB93" s="1619"/>
      <c r="CC93" s="1619"/>
      <c r="CD93" s="1619"/>
      <c r="CE93" s="1619"/>
      <c r="CF93" s="1619"/>
      <c r="CG93" s="1619"/>
      <c r="CH93" s="1619"/>
      <c r="CI93" s="1619"/>
      <c r="CJ93" s="1619"/>
      <c r="CK93" s="2728"/>
      <c r="CL93" s="1619"/>
      <c r="CM93" s="1491"/>
      <c r="CN93" s="1491"/>
      <c r="CO93" s="1491"/>
      <c r="CP93" s="1491"/>
      <c r="CQ93" s="1992"/>
      <c r="CR93" s="2094"/>
      <c r="CS93" s="2094"/>
      <c r="CT93" s="1244"/>
      <c r="CU93" s="1244"/>
      <c r="CV93" s="1244"/>
      <c r="CW93" s="1244"/>
    </row>
    <row r="94" spans="1:101" s="1245" customFormat="1" ht="30" hidden="1" customHeight="1">
      <c r="A94" s="2086"/>
      <c r="B94" s="2101" t="s">
        <v>853</v>
      </c>
      <c r="C94" s="1766" t="s">
        <v>32</v>
      </c>
      <c r="D94" s="1210"/>
      <c r="E94" s="1210"/>
      <c r="F94" s="1210"/>
      <c r="G94" s="1210"/>
      <c r="H94" s="2096"/>
      <c r="I94" s="2096"/>
      <c r="J94" s="2096"/>
      <c r="K94" s="2096"/>
      <c r="L94" s="2096"/>
      <c r="M94" s="2096"/>
      <c r="N94" s="2096"/>
      <c r="O94" s="2096"/>
      <c r="P94" s="2096"/>
      <c r="Q94" s="2096"/>
      <c r="R94" s="2096"/>
      <c r="S94" s="2096"/>
      <c r="T94" s="2096"/>
      <c r="U94" s="2096"/>
      <c r="V94" s="2096"/>
      <c r="W94" s="2096"/>
      <c r="X94" s="2096"/>
      <c r="Y94" s="2096"/>
      <c r="Z94" s="1619">
        <f>116/116%</f>
        <v>100</v>
      </c>
      <c r="AA94" s="1619"/>
      <c r="AB94" s="1619"/>
      <c r="AC94" s="1619"/>
      <c r="AD94" s="1619"/>
      <c r="AE94" s="1619"/>
      <c r="AF94" s="1619"/>
      <c r="AG94" s="1619"/>
      <c r="AH94" s="1619"/>
      <c r="AI94" s="1619"/>
      <c r="AJ94" s="1619"/>
      <c r="AK94" s="1619"/>
      <c r="AL94" s="1619"/>
      <c r="AM94" s="1619"/>
      <c r="AN94" s="1619"/>
      <c r="AO94" s="1619">
        <f>111/111%</f>
        <v>99.999999999999986</v>
      </c>
      <c r="AP94" s="1619"/>
      <c r="AQ94" s="1619"/>
      <c r="AR94" s="1619"/>
      <c r="AS94" s="1619"/>
      <c r="AT94" s="1619"/>
      <c r="AU94" s="1619"/>
      <c r="AV94" s="1619"/>
      <c r="AW94" s="1619"/>
      <c r="AX94" s="1619"/>
      <c r="AY94" s="1619"/>
      <c r="AZ94" s="1619"/>
      <c r="BA94" s="1619"/>
      <c r="BB94" s="1619"/>
      <c r="BC94" s="1619"/>
      <c r="BD94" s="1619"/>
      <c r="BE94" s="1619">
        <f>111/111%</f>
        <v>99.999999999999986</v>
      </c>
      <c r="BF94" s="1619">
        <f>111/111%</f>
        <v>99.999999999999986</v>
      </c>
      <c r="BG94" s="1624"/>
      <c r="BH94" s="1624"/>
      <c r="BI94" s="1624"/>
      <c r="BJ94" s="1624"/>
      <c r="BK94" s="1624"/>
      <c r="BL94" s="1624"/>
      <c r="BM94" s="1624"/>
      <c r="BN94" s="1624"/>
      <c r="BO94" s="1624"/>
      <c r="BP94" s="1624"/>
      <c r="BQ94" s="1619">
        <f>111/111%</f>
        <v>99.999999999999986</v>
      </c>
      <c r="BR94" s="1624"/>
      <c r="BS94" s="1624"/>
      <c r="BT94" s="1624"/>
      <c r="BU94" s="1619">
        <f>109/110%</f>
        <v>99.090909090909079</v>
      </c>
      <c r="BV94" s="1619"/>
      <c r="BW94" s="1619"/>
      <c r="BX94" s="1619"/>
      <c r="BY94" s="1619"/>
      <c r="BZ94" s="1619"/>
      <c r="CA94" s="1619"/>
      <c r="CB94" s="1619"/>
      <c r="CC94" s="1619"/>
      <c r="CD94" s="1619"/>
      <c r="CE94" s="1619"/>
      <c r="CF94" s="1619">
        <f>109/110%</f>
        <v>99.090909090909079</v>
      </c>
      <c r="CG94" s="1619"/>
      <c r="CH94" s="1619"/>
      <c r="CI94" s="1619"/>
      <c r="CJ94" s="1619"/>
      <c r="CK94" s="2728"/>
      <c r="CL94" s="1619"/>
      <c r="CM94" s="1491"/>
      <c r="CN94" s="1491"/>
      <c r="CO94" s="1491"/>
      <c r="CP94" s="1491"/>
      <c r="CQ94" s="1992"/>
      <c r="CR94" s="2094"/>
      <c r="CS94" s="2094"/>
      <c r="CT94" s="1244"/>
      <c r="CU94" s="1244"/>
      <c r="CV94" s="1244"/>
      <c r="CW94" s="1244"/>
    </row>
    <row r="95" spans="1:101" s="1245" customFormat="1" ht="30" hidden="1" customHeight="1">
      <c r="A95" s="2086"/>
      <c r="B95" s="2101" t="s">
        <v>854</v>
      </c>
      <c r="C95" s="1766" t="s">
        <v>32</v>
      </c>
      <c r="D95" s="1210"/>
      <c r="E95" s="1210"/>
      <c r="F95" s="1210"/>
      <c r="G95" s="1210"/>
      <c r="H95" s="2096"/>
      <c r="I95" s="2096"/>
      <c r="J95" s="2096"/>
      <c r="K95" s="2096"/>
      <c r="L95" s="2096"/>
      <c r="M95" s="2096"/>
      <c r="N95" s="2096"/>
      <c r="O95" s="2096"/>
      <c r="P95" s="2096"/>
      <c r="Q95" s="2096"/>
      <c r="R95" s="2096"/>
      <c r="S95" s="2096"/>
      <c r="T95" s="2096"/>
      <c r="U95" s="2096"/>
      <c r="V95" s="2096"/>
      <c r="W95" s="2096"/>
      <c r="X95" s="2096"/>
      <c r="Y95" s="2096"/>
      <c r="Z95" s="1619">
        <f>98/103</f>
        <v>0.95145631067961167</v>
      </c>
      <c r="AA95" s="1619"/>
      <c r="AB95" s="1619"/>
      <c r="AC95" s="1619"/>
      <c r="AD95" s="1619"/>
      <c r="AE95" s="1619"/>
      <c r="AF95" s="1619"/>
      <c r="AG95" s="1619"/>
      <c r="AH95" s="1619"/>
      <c r="AI95" s="1619"/>
      <c r="AJ95" s="1619"/>
      <c r="AK95" s="1619"/>
      <c r="AL95" s="1619"/>
      <c r="AM95" s="1619"/>
      <c r="AN95" s="1619"/>
      <c r="AO95" s="1619">
        <f>85/101%</f>
        <v>84.158415841584159</v>
      </c>
      <c r="AP95" s="1619"/>
      <c r="AQ95" s="1619"/>
      <c r="AR95" s="1619"/>
      <c r="AS95" s="1619"/>
      <c r="AT95" s="1619"/>
      <c r="AU95" s="1619"/>
      <c r="AV95" s="1619"/>
      <c r="AW95" s="1619"/>
      <c r="AX95" s="1619"/>
      <c r="AY95" s="1619"/>
      <c r="AZ95" s="1619"/>
      <c r="BA95" s="1619"/>
      <c r="BB95" s="1619"/>
      <c r="BC95" s="1619"/>
      <c r="BD95" s="1619"/>
      <c r="BE95" s="1619">
        <f>85/101%</f>
        <v>84.158415841584159</v>
      </c>
      <c r="BF95" s="1619">
        <f>85/101%</f>
        <v>84.158415841584159</v>
      </c>
      <c r="BG95" s="1619">
        <f>85/101%</f>
        <v>84.158415841584159</v>
      </c>
      <c r="BH95" s="1583"/>
      <c r="BI95" s="1624"/>
      <c r="BJ95" s="1624"/>
      <c r="BK95" s="1624"/>
      <c r="BL95" s="1624"/>
      <c r="BM95" s="1624"/>
      <c r="BN95" s="1624"/>
      <c r="BO95" s="1624"/>
      <c r="BP95" s="1624"/>
      <c r="BQ95" s="1619"/>
      <c r="BR95" s="1624"/>
      <c r="BS95" s="1624"/>
      <c r="BT95" s="1624"/>
      <c r="BU95" s="1619">
        <f>17/20%</f>
        <v>85</v>
      </c>
      <c r="BV95" s="1619">
        <f>17/20%</f>
        <v>85</v>
      </c>
      <c r="BW95" s="1619"/>
      <c r="BX95" s="1619"/>
      <c r="BY95" s="1619"/>
      <c r="BZ95" s="1619"/>
      <c r="CA95" s="1619"/>
      <c r="CB95" s="1619"/>
      <c r="CC95" s="1619"/>
      <c r="CD95" s="1619"/>
      <c r="CE95" s="1619"/>
      <c r="CF95" s="1619"/>
      <c r="CG95" s="1619"/>
      <c r="CH95" s="1619"/>
      <c r="CI95" s="1619"/>
      <c r="CJ95" s="1619"/>
      <c r="CK95" s="2728"/>
      <c r="CL95" s="1619"/>
      <c r="CM95" s="1491"/>
      <c r="CN95" s="1491"/>
      <c r="CO95" s="1491"/>
      <c r="CP95" s="1491"/>
      <c r="CQ95" s="1992"/>
      <c r="CR95" s="2094"/>
      <c r="CS95" s="2094"/>
      <c r="CT95" s="1244"/>
      <c r="CU95" s="1244"/>
      <c r="CV95" s="1244"/>
      <c r="CW95" s="1244"/>
    </row>
    <row r="96" spans="1:101" s="1245" customFormat="1" ht="24" customHeight="1">
      <c r="A96" s="1991" t="s">
        <v>197</v>
      </c>
      <c r="B96" s="1240" t="s">
        <v>625</v>
      </c>
      <c r="C96" s="1241"/>
      <c r="D96" s="962"/>
      <c r="E96" s="962"/>
      <c r="F96" s="962"/>
      <c r="G96" s="962"/>
      <c r="H96" s="962"/>
      <c r="I96" s="962"/>
      <c r="J96" s="962"/>
      <c r="K96" s="962"/>
      <c r="L96" s="962"/>
      <c r="M96" s="962"/>
      <c r="N96" s="962"/>
      <c r="O96" s="962"/>
      <c r="P96" s="962"/>
      <c r="Q96" s="962"/>
      <c r="R96" s="962"/>
      <c r="S96" s="962"/>
      <c r="T96" s="962"/>
      <c r="U96" s="962"/>
      <c r="V96" s="962"/>
      <c r="W96" s="962"/>
      <c r="X96" s="962"/>
      <c r="Y96" s="962"/>
      <c r="Z96" s="1608"/>
      <c r="AA96" s="1608"/>
      <c r="AB96" s="1608"/>
      <c r="AC96" s="1608"/>
      <c r="AD96" s="1608"/>
      <c r="AE96" s="1608"/>
      <c r="AF96" s="1608"/>
      <c r="AG96" s="1608"/>
      <c r="AH96" s="1608"/>
      <c r="AI96" s="1608"/>
      <c r="AJ96" s="1608"/>
      <c r="AK96" s="1608"/>
      <c r="AL96" s="1608"/>
      <c r="AM96" s="1608"/>
      <c r="AN96" s="1608"/>
      <c r="AO96" s="1608"/>
      <c r="AP96" s="1608"/>
      <c r="AQ96" s="1608"/>
      <c r="AR96" s="1608"/>
      <c r="AS96" s="1608"/>
      <c r="AT96" s="1608"/>
      <c r="AU96" s="1608"/>
      <c r="AV96" s="1608"/>
      <c r="AW96" s="1608"/>
      <c r="AX96" s="1608"/>
      <c r="AY96" s="1608"/>
      <c r="AZ96" s="1608"/>
      <c r="BA96" s="1608"/>
      <c r="BB96" s="1608"/>
      <c r="BC96" s="1608"/>
      <c r="BD96" s="1619"/>
      <c r="BE96" s="1619"/>
      <c r="BF96" s="1619"/>
      <c r="BG96" s="1623"/>
      <c r="BH96" s="1623"/>
      <c r="BI96" s="1623"/>
      <c r="BJ96" s="1623"/>
      <c r="BK96" s="1623"/>
      <c r="BL96" s="1623"/>
      <c r="BM96" s="1623"/>
      <c r="BN96" s="1623"/>
      <c r="BO96" s="1623"/>
      <c r="BP96" s="1623"/>
      <c r="BQ96" s="1623"/>
      <c r="BR96" s="1623"/>
      <c r="BS96" s="1623"/>
      <c r="BT96" s="1623"/>
      <c r="BU96" s="979"/>
      <c r="BV96" s="979"/>
      <c r="BW96" s="979"/>
      <c r="BX96" s="979"/>
      <c r="BY96" s="979"/>
      <c r="BZ96" s="979"/>
      <c r="CA96" s="979"/>
      <c r="CB96" s="979"/>
      <c r="CC96" s="979"/>
      <c r="CD96" s="979"/>
      <c r="CE96" s="979"/>
      <c r="CF96" s="979"/>
      <c r="CG96" s="979"/>
      <c r="CH96" s="979"/>
      <c r="CI96" s="979"/>
      <c r="CJ96" s="979"/>
      <c r="CK96" s="2729"/>
      <c r="CL96" s="979"/>
      <c r="CM96" s="1491"/>
      <c r="CN96" s="1491"/>
      <c r="CO96" s="1491"/>
      <c r="CP96" s="1491"/>
      <c r="CQ96" s="1992"/>
      <c r="CR96" s="1242"/>
      <c r="CS96" s="1243"/>
      <c r="CT96" s="1244"/>
      <c r="CU96" s="1244"/>
      <c r="CV96" s="1244"/>
      <c r="CW96" s="1244"/>
    </row>
    <row r="97" spans="1:101" s="100" customFormat="1" ht="24.75" hidden="1" customHeight="1">
      <c r="A97" s="1982">
        <v>1</v>
      </c>
      <c r="B97" s="449" t="s">
        <v>626</v>
      </c>
      <c r="C97" s="450" t="s">
        <v>627</v>
      </c>
      <c r="D97" s="601"/>
      <c r="E97" s="601"/>
      <c r="F97" s="601"/>
      <c r="G97" s="601"/>
      <c r="H97" s="601"/>
      <c r="I97" s="601"/>
      <c r="J97" s="601"/>
      <c r="K97" s="601"/>
      <c r="L97" s="601"/>
      <c r="M97" s="601"/>
      <c r="N97" s="601"/>
      <c r="O97" s="601"/>
      <c r="P97" s="601"/>
      <c r="Q97" s="601"/>
      <c r="R97" s="601"/>
      <c r="S97" s="601"/>
      <c r="T97" s="601"/>
      <c r="U97" s="601"/>
      <c r="V97" s="601"/>
      <c r="W97" s="601"/>
      <c r="X97" s="601"/>
      <c r="Y97" s="601"/>
      <c r="Z97" s="977"/>
      <c r="AA97" s="977"/>
      <c r="AB97" s="977"/>
      <c r="AC97" s="977"/>
      <c r="AD97" s="977"/>
      <c r="AE97" s="977"/>
      <c r="AF97" s="977"/>
      <c r="AG97" s="977"/>
      <c r="AH97" s="977"/>
      <c r="AI97" s="977"/>
      <c r="AJ97" s="977"/>
      <c r="AK97" s="977"/>
      <c r="AL97" s="977"/>
      <c r="AM97" s="977"/>
      <c r="AN97" s="977"/>
      <c r="AO97" s="977"/>
      <c r="AP97" s="977"/>
      <c r="AQ97" s="977"/>
      <c r="AR97" s="977"/>
      <c r="AS97" s="977"/>
      <c r="AT97" s="977"/>
      <c r="AU97" s="977"/>
      <c r="AV97" s="977"/>
      <c r="AW97" s="977"/>
      <c r="AX97" s="977"/>
      <c r="AY97" s="977"/>
      <c r="AZ97" s="977"/>
      <c r="BA97" s="977"/>
      <c r="BB97" s="977"/>
      <c r="BC97" s="977"/>
      <c r="BD97" s="977"/>
      <c r="BE97" s="977"/>
      <c r="BF97" s="977"/>
      <c r="BG97" s="975"/>
      <c r="BH97" s="975"/>
      <c r="BI97" s="975"/>
      <c r="BJ97" s="975"/>
      <c r="BK97" s="975"/>
      <c r="BL97" s="975"/>
      <c r="BM97" s="975"/>
      <c r="BN97" s="975"/>
      <c r="BO97" s="975"/>
      <c r="BP97" s="975"/>
      <c r="BQ97" s="975"/>
      <c r="BR97" s="975"/>
      <c r="BS97" s="975"/>
      <c r="BT97" s="975"/>
      <c r="BU97" s="975"/>
      <c r="BV97" s="975"/>
      <c r="BW97" s="975"/>
      <c r="BX97" s="975"/>
      <c r="BY97" s="975"/>
      <c r="BZ97" s="975"/>
      <c r="CA97" s="975"/>
      <c r="CB97" s="975"/>
      <c r="CC97" s="975"/>
      <c r="CD97" s="975"/>
      <c r="CE97" s="975"/>
      <c r="CF97" s="975"/>
      <c r="CG97" s="975"/>
      <c r="CH97" s="975"/>
      <c r="CI97" s="975"/>
      <c r="CJ97" s="979"/>
      <c r="CK97" s="2729"/>
      <c r="CL97" s="975"/>
      <c r="CM97" s="1491"/>
      <c r="CN97" s="1491"/>
      <c r="CO97" s="1491"/>
      <c r="CP97" s="1491"/>
      <c r="CQ97" s="1984"/>
      <c r="CR97" s="381"/>
      <c r="CS97" s="448"/>
      <c r="CT97" s="1121"/>
      <c r="CU97" s="1121"/>
      <c r="CV97" s="1121"/>
      <c r="CW97" s="1121"/>
    </row>
    <row r="98" spans="1:101" s="100" customFormat="1" ht="24.75" hidden="1" customHeight="1">
      <c r="A98" s="702"/>
      <c r="B98" s="451" t="s">
        <v>628</v>
      </c>
      <c r="C98" s="450" t="s">
        <v>627</v>
      </c>
      <c r="D98" s="601"/>
      <c r="E98" s="601"/>
      <c r="F98" s="601"/>
      <c r="G98" s="601"/>
      <c r="H98" s="601"/>
      <c r="I98" s="601"/>
      <c r="J98" s="601"/>
      <c r="K98" s="601"/>
      <c r="L98" s="601"/>
      <c r="M98" s="601"/>
      <c r="N98" s="601"/>
      <c r="O98" s="601"/>
      <c r="P98" s="601"/>
      <c r="Q98" s="601"/>
      <c r="R98" s="601"/>
      <c r="S98" s="601"/>
      <c r="T98" s="601"/>
      <c r="U98" s="601"/>
      <c r="V98" s="601"/>
      <c r="W98" s="601"/>
      <c r="X98" s="601"/>
      <c r="Y98" s="601"/>
      <c r="Z98" s="977"/>
      <c r="AA98" s="977"/>
      <c r="AB98" s="977"/>
      <c r="AC98" s="977"/>
      <c r="AD98" s="977"/>
      <c r="AE98" s="977"/>
      <c r="AF98" s="977"/>
      <c r="AG98" s="977"/>
      <c r="AH98" s="977"/>
      <c r="AI98" s="977"/>
      <c r="AJ98" s="977"/>
      <c r="AK98" s="977"/>
      <c r="AL98" s="977"/>
      <c r="AM98" s="977"/>
      <c r="AN98" s="977"/>
      <c r="AO98" s="977"/>
      <c r="AP98" s="977"/>
      <c r="AQ98" s="977"/>
      <c r="AR98" s="977"/>
      <c r="AS98" s="977"/>
      <c r="AT98" s="977"/>
      <c r="AU98" s="977"/>
      <c r="AV98" s="977"/>
      <c r="AW98" s="977"/>
      <c r="AX98" s="977"/>
      <c r="AY98" s="977"/>
      <c r="AZ98" s="977"/>
      <c r="BA98" s="977"/>
      <c r="BB98" s="977"/>
      <c r="BC98" s="977"/>
      <c r="BD98" s="977"/>
      <c r="BE98" s="977"/>
      <c r="BF98" s="977"/>
      <c r="BG98" s="975"/>
      <c r="BH98" s="975"/>
      <c r="BI98" s="975"/>
      <c r="BJ98" s="975"/>
      <c r="BK98" s="975"/>
      <c r="BL98" s="975"/>
      <c r="BM98" s="975"/>
      <c r="BN98" s="975"/>
      <c r="BO98" s="975"/>
      <c r="BP98" s="975"/>
      <c r="BQ98" s="975"/>
      <c r="BR98" s="975"/>
      <c r="BS98" s="975"/>
      <c r="BT98" s="975"/>
      <c r="BU98" s="975"/>
      <c r="BV98" s="975"/>
      <c r="BW98" s="975"/>
      <c r="BX98" s="975"/>
      <c r="BY98" s="975"/>
      <c r="BZ98" s="975"/>
      <c r="CA98" s="975"/>
      <c r="CB98" s="975"/>
      <c r="CC98" s="975"/>
      <c r="CD98" s="975"/>
      <c r="CE98" s="975"/>
      <c r="CF98" s="975"/>
      <c r="CG98" s="975"/>
      <c r="CH98" s="975"/>
      <c r="CI98" s="975"/>
      <c r="CJ98" s="979"/>
      <c r="CK98" s="2729"/>
      <c r="CL98" s="975"/>
      <c r="CM98" s="1491"/>
      <c r="CN98" s="1491"/>
      <c r="CO98" s="1491"/>
      <c r="CP98" s="1491"/>
      <c r="CQ98" s="1984"/>
      <c r="CR98" s="381"/>
      <c r="CS98" s="448"/>
      <c r="CT98" s="1121"/>
      <c r="CU98" s="1121"/>
      <c r="CV98" s="1121"/>
      <c r="CW98" s="1121"/>
    </row>
    <row r="99" spans="1:101" s="100" customFormat="1" ht="24.75" hidden="1" customHeight="1">
      <c r="A99" s="702"/>
      <c r="B99" s="452" t="s">
        <v>629</v>
      </c>
      <c r="C99" s="450" t="s">
        <v>627</v>
      </c>
      <c r="D99" s="601"/>
      <c r="E99" s="601"/>
      <c r="F99" s="601"/>
      <c r="G99" s="601"/>
      <c r="H99" s="601"/>
      <c r="I99" s="601"/>
      <c r="J99" s="601"/>
      <c r="K99" s="601"/>
      <c r="L99" s="601"/>
      <c r="M99" s="601"/>
      <c r="N99" s="601"/>
      <c r="O99" s="601"/>
      <c r="P99" s="601"/>
      <c r="Q99" s="601"/>
      <c r="R99" s="601"/>
      <c r="S99" s="601"/>
      <c r="T99" s="601"/>
      <c r="U99" s="601"/>
      <c r="V99" s="601"/>
      <c r="W99" s="601"/>
      <c r="X99" s="601"/>
      <c r="Y99" s="601"/>
      <c r="Z99" s="977"/>
      <c r="AA99" s="977"/>
      <c r="AB99" s="977"/>
      <c r="AC99" s="977"/>
      <c r="AD99" s="977"/>
      <c r="AE99" s="977"/>
      <c r="AF99" s="977"/>
      <c r="AG99" s="977"/>
      <c r="AH99" s="977"/>
      <c r="AI99" s="977"/>
      <c r="AJ99" s="977"/>
      <c r="AK99" s="977"/>
      <c r="AL99" s="977"/>
      <c r="AM99" s="977"/>
      <c r="AN99" s="977"/>
      <c r="AO99" s="977"/>
      <c r="AP99" s="977"/>
      <c r="AQ99" s="977"/>
      <c r="AR99" s="977"/>
      <c r="AS99" s="977"/>
      <c r="AT99" s="977"/>
      <c r="AU99" s="977"/>
      <c r="AV99" s="977"/>
      <c r="AW99" s="977"/>
      <c r="AX99" s="977"/>
      <c r="AY99" s="977"/>
      <c r="AZ99" s="977"/>
      <c r="BA99" s="977"/>
      <c r="BB99" s="977"/>
      <c r="BC99" s="977"/>
      <c r="BD99" s="977"/>
      <c r="BE99" s="977"/>
      <c r="BF99" s="977"/>
      <c r="BG99" s="975"/>
      <c r="BH99" s="975"/>
      <c r="BI99" s="975"/>
      <c r="BJ99" s="975"/>
      <c r="BK99" s="975"/>
      <c r="BL99" s="975"/>
      <c r="BM99" s="975"/>
      <c r="BN99" s="975"/>
      <c r="BO99" s="975"/>
      <c r="BP99" s="975"/>
      <c r="BQ99" s="975"/>
      <c r="BR99" s="975"/>
      <c r="BS99" s="975"/>
      <c r="BT99" s="975"/>
      <c r="BU99" s="975"/>
      <c r="BV99" s="975"/>
      <c r="BW99" s="975"/>
      <c r="BX99" s="975"/>
      <c r="BY99" s="975"/>
      <c r="BZ99" s="975"/>
      <c r="CA99" s="975"/>
      <c r="CB99" s="975"/>
      <c r="CC99" s="975"/>
      <c r="CD99" s="975"/>
      <c r="CE99" s="975"/>
      <c r="CF99" s="975"/>
      <c r="CG99" s="975"/>
      <c r="CH99" s="975"/>
      <c r="CI99" s="975"/>
      <c r="CJ99" s="979"/>
      <c r="CK99" s="2729"/>
      <c r="CL99" s="975"/>
      <c r="CM99" s="1491"/>
      <c r="CN99" s="1491"/>
      <c r="CO99" s="1491"/>
      <c r="CP99" s="1491"/>
      <c r="CQ99" s="1984"/>
      <c r="CR99" s="381"/>
      <c r="CS99" s="448"/>
      <c r="CT99" s="1121"/>
      <c r="CU99" s="1121"/>
      <c r="CV99" s="1121"/>
      <c r="CW99" s="1121"/>
    </row>
    <row r="100" spans="1:101" s="100" customFormat="1" ht="24.75" hidden="1" customHeight="1">
      <c r="A100" s="702"/>
      <c r="B100" s="451" t="s">
        <v>628</v>
      </c>
      <c r="C100" s="453" t="s">
        <v>627</v>
      </c>
      <c r="D100" s="601"/>
      <c r="E100" s="601"/>
      <c r="F100" s="601"/>
      <c r="G100" s="601"/>
      <c r="H100" s="601"/>
      <c r="I100" s="601"/>
      <c r="J100" s="601"/>
      <c r="K100" s="601"/>
      <c r="L100" s="601"/>
      <c r="M100" s="601"/>
      <c r="N100" s="601"/>
      <c r="O100" s="601"/>
      <c r="P100" s="601"/>
      <c r="Q100" s="601"/>
      <c r="R100" s="601"/>
      <c r="S100" s="601"/>
      <c r="T100" s="601"/>
      <c r="U100" s="601"/>
      <c r="V100" s="601"/>
      <c r="W100" s="601"/>
      <c r="X100" s="601"/>
      <c r="Y100" s="601"/>
      <c r="Z100" s="977"/>
      <c r="AA100" s="977"/>
      <c r="AB100" s="977"/>
      <c r="AC100" s="977"/>
      <c r="AD100" s="977"/>
      <c r="AE100" s="977"/>
      <c r="AF100" s="977"/>
      <c r="AG100" s="977"/>
      <c r="AH100" s="977"/>
      <c r="AI100" s="977"/>
      <c r="AJ100" s="977"/>
      <c r="AK100" s="977"/>
      <c r="AL100" s="977"/>
      <c r="AM100" s="977"/>
      <c r="AN100" s="977"/>
      <c r="AO100" s="977"/>
      <c r="AP100" s="977"/>
      <c r="AQ100" s="977"/>
      <c r="AR100" s="977"/>
      <c r="AS100" s="977"/>
      <c r="AT100" s="977"/>
      <c r="AU100" s="977"/>
      <c r="AV100" s="977"/>
      <c r="AW100" s="977"/>
      <c r="AX100" s="977"/>
      <c r="AY100" s="977"/>
      <c r="AZ100" s="977"/>
      <c r="BA100" s="977"/>
      <c r="BB100" s="977"/>
      <c r="BC100" s="977"/>
      <c r="BD100" s="977"/>
      <c r="BE100" s="977"/>
      <c r="BF100" s="977"/>
      <c r="BG100" s="975"/>
      <c r="BH100" s="975"/>
      <c r="BI100" s="975"/>
      <c r="BJ100" s="975"/>
      <c r="BK100" s="975"/>
      <c r="BL100" s="975"/>
      <c r="BM100" s="975"/>
      <c r="BN100" s="975"/>
      <c r="BO100" s="975"/>
      <c r="BP100" s="975"/>
      <c r="BQ100" s="975"/>
      <c r="BR100" s="975"/>
      <c r="BS100" s="975"/>
      <c r="BT100" s="975"/>
      <c r="BU100" s="975"/>
      <c r="BV100" s="975"/>
      <c r="BW100" s="975"/>
      <c r="BX100" s="975"/>
      <c r="BY100" s="975"/>
      <c r="BZ100" s="975"/>
      <c r="CA100" s="975"/>
      <c r="CB100" s="975"/>
      <c r="CC100" s="975"/>
      <c r="CD100" s="975"/>
      <c r="CE100" s="975"/>
      <c r="CF100" s="975"/>
      <c r="CG100" s="975"/>
      <c r="CH100" s="975"/>
      <c r="CI100" s="975"/>
      <c r="CJ100" s="979"/>
      <c r="CK100" s="2729"/>
      <c r="CL100" s="975"/>
      <c r="CM100" s="1491"/>
      <c r="CN100" s="1491"/>
      <c r="CO100" s="1491"/>
      <c r="CP100" s="1491"/>
      <c r="CQ100" s="1984"/>
      <c r="CR100" s="381"/>
      <c r="CS100" s="448"/>
      <c r="CT100" s="1121"/>
      <c r="CU100" s="1121"/>
      <c r="CV100" s="1121"/>
      <c r="CW100" s="1121"/>
    </row>
    <row r="101" spans="1:101" s="100" customFormat="1" ht="24.75" hidden="1" customHeight="1">
      <c r="A101" s="702"/>
      <c r="B101" s="452" t="s">
        <v>630</v>
      </c>
      <c r="C101" s="450" t="s">
        <v>627</v>
      </c>
      <c r="D101" s="601"/>
      <c r="E101" s="601"/>
      <c r="F101" s="601"/>
      <c r="G101" s="601"/>
      <c r="H101" s="601"/>
      <c r="I101" s="601"/>
      <c r="J101" s="601"/>
      <c r="K101" s="601"/>
      <c r="L101" s="601"/>
      <c r="M101" s="601"/>
      <c r="N101" s="601"/>
      <c r="O101" s="601"/>
      <c r="P101" s="601"/>
      <c r="Q101" s="601"/>
      <c r="R101" s="601"/>
      <c r="S101" s="601"/>
      <c r="T101" s="601"/>
      <c r="U101" s="601"/>
      <c r="V101" s="601"/>
      <c r="W101" s="601"/>
      <c r="X101" s="601"/>
      <c r="Y101" s="601"/>
      <c r="Z101" s="977"/>
      <c r="AA101" s="977"/>
      <c r="AB101" s="977"/>
      <c r="AC101" s="977"/>
      <c r="AD101" s="977"/>
      <c r="AE101" s="977"/>
      <c r="AF101" s="977"/>
      <c r="AG101" s="977"/>
      <c r="AH101" s="977"/>
      <c r="AI101" s="977"/>
      <c r="AJ101" s="977"/>
      <c r="AK101" s="977"/>
      <c r="AL101" s="977"/>
      <c r="AM101" s="977"/>
      <c r="AN101" s="977"/>
      <c r="AO101" s="977"/>
      <c r="AP101" s="977"/>
      <c r="AQ101" s="977"/>
      <c r="AR101" s="977"/>
      <c r="AS101" s="977"/>
      <c r="AT101" s="977"/>
      <c r="AU101" s="977"/>
      <c r="AV101" s="977"/>
      <c r="AW101" s="977"/>
      <c r="AX101" s="977"/>
      <c r="AY101" s="977"/>
      <c r="AZ101" s="977"/>
      <c r="BA101" s="977"/>
      <c r="BB101" s="977"/>
      <c r="BC101" s="977"/>
      <c r="BD101" s="977"/>
      <c r="BE101" s="977"/>
      <c r="BF101" s="977"/>
      <c r="BG101" s="975"/>
      <c r="BH101" s="975"/>
      <c r="BI101" s="975"/>
      <c r="BJ101" s="975"/>
      <c r="BK101" s="975"/>
      <c r="BL101" s="975"/>
      <c r="BM101" s="975"/>
      <c r="BN101" s="975"/>
      <c r="BO101" s="975"/>
      <c r="BP101" s="975"/>
      <c r="BQ101" s="975"/>
      <c r="BR101" s="975"/>
      <c r="BS101" s="975"/>
      <c r="BT101" s="975"/>
      <c r="BU101" s="975"/>
      <c r="BV101" s="975"/>
      <c r="BW101" s="975"/>
      <c r="BX101" s="975"/>
      <c r="BY101" s="975"/>
      <c r="BZ101" s="975"/>
      <c r="CA101" s="975"/>
      <c r="CB101" s="975"/>
      <c r="CC101" s="975"/>
      <c r="CD101" s="975"/>
      <c r="CE101" s="975"/>
      <c r="CF101" s="975"/>
      <c r="CG101" s="975"/>
      <c r="CH101" s="975"/>
      <c r="CI101" s="975"/>
      <c r="CJ101" s="979"/>
      <c r="CK101" s="2729"/>
      <c r="CL101" s="975"/>
      <c r="CM101" s="1491"/>
      <c r="CN101" s="1491"/>
      <c r="CO101" s="1491"/>
      <c r="CP101" s="1491"/>
      <c r="CQ101" s="1984"/>
      <c r="CR101" s="381"/>
      <c r="CS101" s="448"/>
      <c r="CT101" s="1121"/>
      <c r="CU101" s="1121"/>
      <c r="CV101" s="1121"/>
      <c r="CW101" s="1121"/>
    </row>
    <row r="102" spans="1:101" s="100" customFormat="1" ht="24.75" hidden="1" customHeight="1">
      <c r="A102" s="702"/>
      <c r="B102" s="451" t="s">
        <v>628</v>
      </c>
      <c r="C102" s="453" t="s">
        <v>627</v>
      </c>
      <c r="D102" s="601"/>
      <c r="E102" s="601"/>
      <c r="F102" s="601"/>
      <c r="G102" s="601"/>
      <c r="H102" s="601"/>
      <c r="I102" s="601"/>
      <c r="J102" s="601"/>
      <c r="K102" s="601"/>
      <c r="L102" s="601"/>
      <c r="M102" s="601"/>
      <c r="N102" s="601"/>
      <c r="O102" s="601"/>
      <c r="P102" s="601"/>
      <c r="Q102" s="601"/>
      <c r="R102" s="601"/>
      <c r="S102" s="601"/>
      <c r="T102" s="601"/>
      <c r="U102" s="601"/>
      <c r="V102" s="601"/>
      <c r="W102" s="601"/>
      <c r="X102" s="601"/>
      <c r="Y102" s="601"/>
      <c r="Z102" s="977"/>
      <c r="AA102" s="977"/>
      <c r="AB102" s="977"/>
      <c r="AC102" s="977"/>
      <c r="AD102" s="977"/>
      <c r="AE102" s="977"/>
      <c r="AF102" s="977"/>
      <c r="AG102" s="977"/>
      <c r="AH102" s="977"/>
      <c r="AI102" s="977"/>
      <c r="AJ102" s="977"/>
      <c r="AK102" s="977"/>
      <c r="AL102" s="977"/>
      <c r="AM102" s="977"/>
      <c r="AN102" s="977"/>
      <c r="AO102" s="977"/>
      <c r="AP102" s="977"/>
      <c r="AQ102" s="977"/>
      <c r="AR102" s="977"/>
      <c r="AS102" s="977"/>
      <c r="AT102" s="977"/>
      <c r="AU102" s="977"/>
      <c r="AV102" s="977"/>
      <c r="AW102" s="977"/>
      <c r="AX102" s="977"/>
      <c r="AY102" s="977"/>
      <c r="AZ102" s="977"/>
      <c r="BA102" s="977"/>
      <c r="BB102" s="977"/>
      <c r="BC102" s="977"/>
      <c r="BD102" s="977"/>
      <c r="BE102" s="977"/>
      <c r="BF102" s="977"/>
      <c r="BG102" s="975"/>
      <c r="BH102" s="975"/>
      <c r="BI102" s="975"/>
      <c r="BJ102" s="975"/>
      <c r="BK102" s="975"/>
      <c r="BL102" s="975"/>
      <c r="BM102" s="975"/>
      <c r="BN102" s="975"/>
      <c r="BO102" s="975"/>
      <c r="BP102" s="975"/>
      <c r="BQ102" s="975"/>
      <c r="BR102" s="975"/>
      <c r="BS102" s="975"/>
      <c r="BT102" s="975"/>
      <c r="BU102" s="975"/>
      <c r="BV102" s="975"/>
      <c r="BW102" s="975"/>
      <c r="BX102" s="975"/>
      <c r="BY102" s="975"/>
      <c r="BZ102" s="975"/>
      <c r="CA102" s="975"/>
      <c r="CB102" s="975"/>
      <c r="CC102" s="975"/>
      <c r="CD102" s="975"/>
      <c r="CE102" s="975"/>
      <c r="CF102" s="975"/>
      <c r="CG102" s="975"/>
      <c r="CH102" s="975"/>
      <c r="CI102" s="975"/>
      <c r="CJ102" s="979"/>
      <c r="CK102" s="2729"/>
      <c r="CL102" s="975"/>
      <c r="CM102" s="1491"/>
      <c r="CN102" s="1491"/>
      <c r="CO102" s="1491"/>
      <c r="CP102" s="1491"/>
      <c r="CQ102" s="1984"/>
      <c r="CR102" s="381"/>
      <c r="CS102" s="448"/>
      <c r="CT102" s="1121"/>
      <c r="CU102" s="1121"/>
      <c r="CV102" s="1121"/>
      <c r="CW102" s="1121"/>
    </row>
    <row r="103" spans="1:101" ht="30" customHeight="1">
      <c r="A103" s="702">
        <v>1</v>
      </c>
      <c r="B103" s="454" t="s">
        <v>631</v>
      </c>
      <c r="C103" s="450" t="s">
        <v>627</v>
      </c>
      <c r="D103" s="601">
        <v>10</v>
      </c>
      <c r="E103" s="601">
        <v>2</v>
      </c>
      <c r="F103" s="601">
        <v>3</v>
      </c>
      <c r="G103" s="601">
        <v>22</v>
      </c>
      <c r="H103" s="601">
        <v>49</v>
      </c>
      <c r="I103" s="601"/>
      <c r="J103" s="601"/>
      <c r="K103" s="601"/>
      <c r="L103" s="601"/>
      <c r="M103" s="601"/>
      <c r="N103" s="601"/>
      <c r="O103" s="601"/>
      <c r="P103" s="601"/>
      <c r="Q103" s="601"/>
      <c r="R103" s="601"/>
      <c r="S103" s="601"/>
      <c r="T103" s="601"/>
      <c r="U103" s="601"/>
      <c r="V103" s="601"/>
      <c r="W103" s="601">
        <v>10</v>
      </c>
      <c r="X103" s="601">
        <v>10</v>
      </c>
      <c r="Y103" s="601">
        <v>14</v>
      </c>
      <c r="Z103" s="1608">
        <v>16</v>
      </c>
      <c r="AA103" s="977"/>
      <c r="AB103" s="977"/>
      <c r="AC103" s="977"/>
      <c r="AD103" s="977"/>
      <c r="AE103" s="977"/>
      <c r="AF103" s="977"/>
      <c r="AG103" s="977"/>
      <c r="AH103" s="977"/>
      <c r="AI103" s="977"/>
      <c r="AJ103" s="977"/>
      <c r="AK103" s="977"/>
      <c r="AL103" s="977"/>
      <c r="AM103" s="977"/>
      <c r="AN103" s="977"/>
      <c r="AO103" s="843">
        <f>SUM(AP103:BC103)</f>
        <v>32</v>
      </c>
      <c r="AP103" s="977">
        <v>3</v>
      </c>
      <c r="AQ103" s="977">
        <v>3</v>
      </c>
      <c r="AR103" s="977">
        <v>1</v>
      </c>
      <c r="AS103" s="977"/>
      <c r="AT103" s="977"/>
      <c r="AU103" s="977">
        <v>3</v>
      </c>
      <c r="AV103" s="977">
        <v>3</v>
      </c>
      <c r="AW103" s="977">
        <v>3</v>
      </c>
      <c r="AX103" s="977">
        <v>7</v>
      </c>
      <c r="AY103" s="977"/>
      <c r="AZ103" s="977">
        <v>2</v>
      </c>
      <c r="BA103" s="977">
        <v>3</v>
      </c>
      <c r="BB103" s="977">
        <v>2</v>
      </c>
      <c r="BC103" s="977">
        <v>2</v>
      </c>
      <c r="BD103" s="977">
        <v>2</v>
      </c>
      <c r="BE103" s="1608">
        <v>2</v>
      </c>
      <c r="BF103" s="843">
        <v>2</v>
      </c>
      <c r="BG103" s="975"/>
      <c r="BH103" s="975"/>
      <c r="BI103" s="975"/>
      <c r="BJ103" s="975"/>
      <c r="BK103" s="975"/>
      <c r="BL103" s="975"/>
      <c r="BM103" s="975"/>
      <c r="BN103" s="975"/>
      <c r="BO103" s="975"/>
      <c r="BP103" s="975"/>
      <c r="BQ103" s="975"/>
      <c r="BR103" s="975"/>
      <c r="BS103" s="975"/>
      <c r="BT103" s="975"/>
      <c r="BU103" s="975">
        <f>SUM(BV103:CI103)</f>
        <v>12</v>
      </c>
      <c r="BV103" s="975">
        <v>2</v>
      </c>
      <c r="BW103" s="975"/>
      <c r="BX103" s="975">
        <v>1</v>
      </c>
      <c r="BY103" s="975"/>
      <c r="BZ103" s="975"/>
      <c r="CA103" s="975"/>
      <c r="CB103" s="975"/>
      <c r="CC103" s="975">
        <v>5</v>
      </c>
      <c r="CD103" s="975">
        <v>2</v>
      </c>
      <c r="CE103" s="975">
        <v>1</v>
      </c>
      <c r="CF103" s="975">
        <v>1</v>
      </c>
      <c r="CG103" s="975"/>
      <c r="CH103" s="975"/>
      <c r="CI103" s="975"/>
      <c r="CJ103" s="1602">
        <v>0</v>
      </c>
      <c r="CK103" s="1602">
        <v>0</v>
      </c>
      <c r="CL103" s="2658">
        <v>12</v>
      </c>
      <c r="CM103" s="2588">
        <f t="shared" ref="CM103" si="123">CK103/BE103*100</f>
        <v>0</v>
      </c>
      <c r="CN103" s="2588">
        <f t="shared" ref="CN103" si="124">CK103/BU103*100</f>
        <v>0</v>
      </c>
      <c r="CO103" s="1491">
        <f t="shared" ref="CO103:CO107" si="125">CL103/BU103%</f>
        <v>100</v>
      </c>
      <c r="CP103" s="2660">
        <v>0</v>
      </c>
      <c r="CQ103" s="3007"/>
      <c r="CR103" s="381"/>
      <c r="CS103" s="448"/>
    </row>
    <row r="104" spans="1:101" ht="24.75" hidden="1" customHeight="1">
      <c r="A104" s="702"/>
      <c r="B104" s="451" t="s">
        <v>632</v>
      </c>
      <c r="C104" s="453" t="s">
        <v>627</v>
      </c>
      <c r="D104" s="601"/>
      <c r="E104" s="601"/>
      <c r="F104" s="601"/>
      <c r="G104" s="601"/>
      <c r="H104" s="601"/>
      <c r="I104" s="601"/>
      <c r="J104" s="601"/>
      <c r="K104" s="601"/>
      <c r="L104" s="601"/>
      <c r="M104" s="601"/>
      <c r="N104" s="601"/>
      <c r="O104" s="601"/>
      <c r="P104" s="601"/>
      <c r="Q104" s="601"/>
      <c r="R104" s="601"/>
      <c r="S104" s="601"/>
      <c r="T104" s="601"/>
      <c r="U104" s="601"/>
      <c r="V104" s="601"/>
      <c r="W104" s="601"/>
      <c r="X104" s="601"/>
      <c r="Y104" s="601"/>
      <c r="Z104" s="1608"/>
      <c r="AA104" s="977"/>
      <c r="AB104" s="977"/>
      <c r="AC104" s="977"/>
      <c r="AD104" s="977"/>
      <c r="AE104" s="977"/>
      <c r="AF104" s="977"/>
      <c r="AG104" s="977"/>
      <c r="AH104" s="977"/>
      <c r="AI104" s="977"/>
      <c r="AJ104" s="977"/>
      <c r="AK104" s="977"/>
      <c r="AL104" s="977"/>
      <c r="AM104" s="977"/>
      <c r="AN104" s="977"/>
      <c r="AO104" s="977">
        <f t="shared" ref="AO104:AO107" si="126">SUM(AP104:BC104)</f>
        <v>0</v>
      </c>
      <c r="AP104" s="977"/>
      <c r="AQ104" s="977"/>
      <c r="AR104" s="977"/>
      <c r="AS104" s="977"/>
      <c r="AT104" s="977"/>
      <c r="AU104" s="977"/>
      <c r="AV104" s="977"/>
      <c r="AW104" s="977"/>
      <c r="AX104" s="977"/>
      <c r="AY104" s="977"/>
      <c r="AZ104" s="977"/>
      <c r="BA104" s="977"/>
      <c r="BB104" s="977"/>
      <c r="BC104" s="977"/>
      <c r="BD104" s="977"/>
      <c r="BE104" s="1608"/>
      <c r="BF104" s="977"/>
      <c r="BG104" s="975"/>
      <c r="BH104" s="975"/>
      <c r="BI104" s="975"/>
      <c r="BJ104" s="975"/>
      <c r="BK104" s="975"/>
      <c r="BL104" s="975"/>
      <c r="BM104" s="975"/>
      <c r="BN104" s="975"/>
      <c r="BO104" s="975"/>
      <c r="BP104" s="975"/>
      <c r="BQ104" s="975"/>
      <c r="BR104" s="975"/>
      <c r="BS104" s="975"/>
      <c r="BT104" s="975"/>
      <c r="BU104" s="975"/>
      <c r="BV104" s="975"/>
      <c r="BW104" s="975"/>
      <c r="BX104" s="975"/>
      <c r="BY104" s="975"/>
      <c r="BZ104" s="975"/>
      <c r="CA104" s="975"/>
      <c r="CB104" s="975"/>
      <c r="CC104" s="975"/>
      <c r="CD104" s="975"/>
      <c r="CE104" s="975"/>
      <c r="CF104" s="975"/>
      <c r="CG104" s="975"/>
      <c r="CH104" s="975"/>
      <c r="CI104" s="975"/>
      <c r="CJ104" s="1602"/>
      <c r="CK104" s="1602"/>
      <c r="CL104" s="2658"/>
      <c r="CM104" s="1491"/>
      <c r="CN104" s="1491"/>
      <c r="CO104" s="1491" t="e">
        <f t="shared" si="125"/>
        <v>#DIV/0!</v>
      </c>
      <c r="CP104" s="2660"/>
      <c r="CQ104" s="3008"/>
      <c r="CR104" s="381"/>
      <c r="CS104" s="448"/>
    </row>
    <row r="105" spans="1:101" ht="24.75" customHeight="1">
      <c r="A105" s="702">
        <v>2</v>
      </c>
      <c r="B105" s="454" t="s">
        <v>633</v>
      </c>
      <c r="C105" s="450" t="s">
        <v>634</v>
      </c>
      <c r="D105" s="601">
        <v>5</v>
      </c>
      <c r="E105" s="601">
        <v>0</v>
      </c>
      <c r="F105" s="601">
        <v>2</v>
      </c>
      <c r="G105" s="601">
        <v>2</v>
      </c>
      <c r="H105" s="601">
        <v>9</v>
      </c>
      <c r="I105" s="601"/>
      <c r="J105" s="601"/>
      <c r="K105" s="601"/>
      <c r="L105" s="601"/>
      <c r="M105" s="601"/>
      <c r="N105" s="601"/>
      <c r="O105" s="601"/>
      <c r="P105" s="601"/>
      <c r="Q105" s="601"/>
      <c r="R105" s="601"/>
      <c r="S105" s="601"/>
      <c r="T105" s="601"/>
      <c r="U105" s="601"/>
      <c r="V105" s="601"/>
      <c r="W105" s="601"/>
      <c r="X105" s="601">
        <v>3</v>
      </c>
      <c r="Y105" s="601">
        <v>3</v>
      </c>
      <c r="Z105" s="1608">
        <v>3</v>
      </c>
      <c r="AA105" s="977"/>
      <c r="AB105" s="977"/>
      <c r="AC105" s="977"/>
      <c r="AD105" s="977"/>
      <c r="AE105" s="977"/>
      <c r="AF105" s="977"/>
      <c r="AG105" s="977"/>
      <c r="AH105" s="977"/>
      <c r="AI105" s="977"/>
      <c r="AJ105" s="977"/>
      <c r="AK105" s="977"/>
      <c r="AL105" s="977"/>
      <c r="AM105" s="977"/>
      <c r="AN105" s="977"/>
      <c r="AO105" s="977">
        <f t="shared" si="126"/>
        <v>8</v>
      </c>
      <c r="AP105" s="977">
        <v>6</v>
      </c>
      <c r="AQ105" s="977"/>
      <c r="AR105" s="977"/>
      <c r="AS105" s="977"/>
      <c r="AT105" s="977"/>
      <c r="AU105" s="977">
        <v>1</v>
      </c>
      <c r="AV105" s="977">
        <v>1</v>
      </c>
      <c r="AW105" s="977"/>
      <c r="AX105" s="977"/>
      <c r="AY105" s="977"/>
      <c r="AZ105" s="977"/>
      <c r="BA105" s="977"/>
      <c r="BB105" s="977"/>
      <c r="BC105" s="977"/>
      <c r="BD105" s="977"/>
      <c r="BE105" s="1608"/>
      <c r="BF105" s="977">
        <v>0</v>
      </c>
      <c r="BG105" s="975"/>
      <c r="BH105" s="975"/>
      <c r="BI105" s="975"/>
      <c r="BJ105" s="975"/>
      <c r="BK105" s="975"/>
      <c r="BL105" s="975"/>
      <c r="BM105" s="975"/>
      <c r="BN105" s="975"/>
      <c r="BO105" s="975"/>
      <c r="BP105" s="975"/>
      <c r="BQ105" s="975"/>
      <c r="BR105" s="975"/>
      <c r="BS105" s="975"/>
      <c r="BT105" s="975"/>
      <c r="BU105" s="975">
        <v>8</v>
      </c>
      <c r="BV105" s="975"/>
      <c r="BW105" s="975"/>
      <c r="BX105" s="975"/>
      <c r="BY105" s="975"/>
      <c r="BZ105" s="975"/>
      <c r="CA105" s="975"/>
      <c r="CB105" s="975"/>
      <c r="CC105" s="975"/>
      <c r="CD105" s="975"/>
      <c r="CE105" s="975"/>
      <c r="CF105" s="975"/>
      <c r="CG105" s="975"/>
      <c r="CH105" s="975"/>
      <c r="CI105" s="975"/>
      <c r="CJ105" s="1602">
        <v>0</v>
      </c>
      <c r="CK105" s="1602">
        <v>0</v>
      </c>
      <c r="CL105" s="2658">
        <v>8</v>
      </c>
      <c r="CM105" s="2588"/>
      <c r="CN105" s="2588">
        <f t="shared" ref="CN105" si="127">CK105/BU105*100</f>
        <v>0</v>
      </c>
      <c r="CO105" s="1491">
        <f t="shared" si="125"/>
        <v>100</v>
      </c>
      <c r="CP105" s="2660">
        <v>0</v>
      </c>
      <c r="CQ105" s="3008"/>
      <c r="CR105" s="381"/>
      <c r="CS105" s="448"/>
    </row>
    <row r="106" spans="1:101" ht="24.75" hidden="1" customHeight="1">
      <c r="A106" s="693"/>
      <c r="B106" s="451" t="s">
        <v>632</v>
      </c>
      <c r="C106" s="453" t="s">
        <v>634</v>
      </c>
      <c r="D106" s="601"/>
      <c r="E106" s="601"/>
      <c r="F106" s="601"/>
      <c r="G106" s="601"/>
      <c r="H106" s="602"/>
      <c r="I106" s="602"/>
      <c r="J106" s="602"/>
      <c r="K106" s="602"/>
      <c r="L106" s="602"/>
      <c r="M106" s="602"/>
      <c r="N106" s="602"/>
      <c r="O106" s="602"/>
      <c r="P106" s="602"/>
      <c r="Q106" s="602"/>
      <c r="R106" s="602"/>
      <c r="S106" s="602"/>
      <c r="T106" s="602"/>
      <c r="U106" s="602"/>
      <c r="V106" s="602"/>
      <c r="W106" s="602"/>
      <c r="X106" s="602"/>
      <c r="Y106" s="602"/>
      <c r="Z106" s="1608"/>
      <c r="AA106" s="932"/>
      <c r="AB106" s="932"/>
      <c r="AC106" s="932"/>
      <c r="AD106" s="932"/>
      <c r="AE106" s="932"/>
      <c r="AF106" s="932"/>
      <c r="AG106" s="932"/>
      <c r="AH106" s="932"/>
      <c r="AI106" s="932"/>
      <c r="AJ106" s="932"/>
      <c r="AK106" s="932"/>
      <c r="AL106" s="932"/>
      <c r="AM106" s="932"/>
      <c r="AN106" s="932"/>
      <c r="AO106" s="977">
        <f t="shared" si="126"/>
        <v>0</v>
      </c>
      <c r="AP106" s="932"/>
      <c r="AQ106" s="932"/>
      <c r="AR106" s="932"/>
      <c r="AS106" s="932"/>
      <c r="AT106" s="932"/>
      <c r="AU106" s="932"/>
      <c r="AV106" s="932"/>
      <c r="AW106" s="932"/>
      <c r="AX106" s="932"/>
      <c r="AY106" s="932"/>
      <c r="AZ106" s="932"/>
      <c r="BA106" s="932"/>
      <c r="BB106" s="932"/>
      <c r="BC106" s="932"/>
      <c r="BD106" s="932"/>
      <c r="BE106" s="1616"/>
      <c r="BF106" s="932"/>
      <c r="BG106" s="976"/>
      <c r="BH106" s="976"/>
      <c r="BI106" s="976"/>
      <c r="BJ106" s="976"/>
      <c r="BK106" s="976"/>
      <c r="BL106" s="976"/>
      <c r="BM106" s="976"/>
      <c r="BN106" s="976"/>
      <c r="BO106" s="976"/>
      <c r="BP106" s="976"/>
      <c r="BQ106" s="976"/>
      <c r="BR106" s="976"/>
      <c r="BS106" s="976"/>
      <c r="BT106" s="976"/>
      <c r="BU106" s="975"/>
      <c r="BV106" s="976"/>
      <c r="BW106" s="976"/>
      <c r="BX106" s="976"/>
      <c r="BY106" s="976"/>
      <c r="BZ106" s="976"/>
      <c r="CA106" s="976"/>
      <c r="CB106" s="976"/>
      <c r="CC106" s="976"/>
      <c r="CD106" s="976"/>
      <c r="CE106" s="976"/>
      <c r="CF106" s="976"/>
      <c r="CG106" s="976"/>
      <c r="CH106" s="976"/>
      <c r="CI106" s="976"/>
      <c r="CJ106" s="1587"/>
      <c r="CK106" s="1587"/>
      <c r="CL106" s="2659"/>
      <c r="CM106" s="1491"/>
      <c r="CN106" s="1491"/>
      <c r="CO106" s="1491"/>
      <c r="CP106" s="2660"/>
      <c r="CQ106" s="3008"/>
      <c r="CR106" s="381"/>
      <c r="CS106" s="448"/>
    </row>
    <row r="107" spans="1:101" ht="36" customHeight="1">
      <c r="A107" s="702">
        <v>3</v>
      </c>
      <c r="B107" s="454" t="s">
        <v>635</v>
      </c>
      <c r="C107" s="450" t="s">
        <v>634</v>
      </c>
      <c r="D107" s="601">
        <v>814</v>
      </c>
      <c r="E107" s="601">
        <v>344</v>
      </c>
      <c r="F107" s="601">
        <v>660</v>
      </c>
      <c r="G107" s="601">
        <v>960</v>
      </c>
      <c r="H107" s="486">
        <v>1151</v>
      </c>
      <c r="I107" s="601"/>
      <c r="J107" s="601"/>
      <c r="K107" s="601"/>
      <c r="L107" s="601"/>
      <c r="M107" s="601"/>
      <c r="N107" s="601"/>
      <c r="O107" s="601"/>
      <c r="P107" s="601"/>
      <c r="Q107" s="601"/>
      <c r="R107" s="601"/>
      <c r="S107" s="601"/>
      <c r="T107" s="601"/>
      <c r="U107" s="601"/>
      <c r="V107" s="601"/>
      <c r="W107" s="601">
        <v>190</v>
      </c>
      <c r="X107" s="601">
        <f>303+60+61</f>
        <v>424</v>
      </c>
      <c r="Y107" s="601">
        <v>424</v>
      </c>
      <c r="Z107" s="1592">
        <v>424</v>
      </c>
      <c r="AA107" s="977"/>
      <c r="AB107" s="977"/>
      <c r="AC107" s="977"/>
      <c r="AD107" s="977"/>
      <c r="AE107" s="977"/>
      <c r="AF107" s="977"/>
      <c r="AG107" s="977"/>
      <c r="AH107" s="977"/>
      <c r="AI107" s="977"/>
      <c r="AJ107" s="977"/>
      <c r="AK107" s="977"/>
      <c r="AL107" s="977"/>
      <c r="AM107" s="977"/>
      <c r="AN107" s="977"/>
      <c r="AO107" s="843">
        <f t="shared" si="126"/>
        <v>488</v>
      </c>
      <c r="AP107" s="977">
        <f>83+33</f>
        <v>116</v>
      </c>
      <c r="AQ107" s="977">
        <v>23</v>
      </c>
      <c r="AR107" s="977">
        <v>30</v>
      </c>
      <c r="AS107" s="977">
        <v>14</v>
      </c>
      <c r="AT107" s="977">
        <v>23</v>
      </c>
      <c r="AU107" s="977">
        <v>27</v>
      </c>
      <c r="AV107" s="977">
        <v>38</v>
      </c>
      <c r="AW107" s="977">
        <v>38</v>
      </c>
      <c r="AX107" s="977">
        <v>23</v>
      </c>
      <c r="AY107" s="977">
        <v>20</v>
      </c>
      <c r="AZ107" s="977">
        <v>26</v>
      </c>
      <c r="BA107" s="977">
        <v>29</v>
      </c>
      <c r="BB107" s="977">
        <v>33</v>
      </c>
      <c r="BC107" s="977">
        <v>48</v>
      </c>
      <c r="BD107" s="977">
        <v>333</v>
      </c>
      <c r="BE107" s="1608">
        <v>406</v>
      </c>
      <c r="BF107" s="843">
        <f>181+502</f>
        <v>683</v>
      </c>
      <c r="BG107" s="975"/>
      <c r="BH107" s="975"/>
      <c r="BI107" s="975"/>
      <c r="BJ107" s="975"/>
      <c r="BK107" s="975"/>
      <c r="BL107" s="975"/>
      <c r="BM107" s="975"/>
      <c r="BN107" s="975"/>
      <c r="BO107" s="975"/>
      <c r="BP107" s="975"/>
      <c r="BQ107" s="975"/>
      <c r="BR107" s="975"/>
      <c r="BS107" s="975"/>
      <c r="BT107" s="975"/>
      <c r="BU107" s="975">
        <v>464</v>
      </c>
      <c r="BV107" s="975"/>
      <c r="BW107" s="975"/>
      <c r="BX107" s="975"/>
      <c r="BY107" s="975"/>
      <c r="BZ107" s="975"/>
      <c r="CA107" s="975"/>
      <c r="CB107" s="975"/>
      <c r="CC107" s="975"/>
      <c r="CD107" s="975"/>
      <c r="CE107" s="975"/>
      <c r="CF107" s="975"/>
      <c r="CG107" s="975"/>
      <c r="CH107" s="975"/>
      <c r="CI107" s="975"/>
      <c r="CJ107" s="1602">
        <v>11</v>
      </c>
      <c r="CK107" s="1602">
        <v>11</v>
      </c>
      <c r="CL107" s="2658">
        <v>464</v>
      </c>
      <c r="CM107" s="2588">
        <f t="shared" ref="CM107" si="128">CK107/BE107*100</f>
        <v>2.7093596059113301</v>
      </c>
      <c r="CN107" s="2588">
        <f t="shared" ref="CN107" si="129">CK107/BU107*100</f>
        <v>2.3706896551724137</v>
      </c>
      <c r="CO107" s="1491">
        <f t="shared" si="125"/>
        <v>100</v>
      </c>
      <c r="CP107" s="2661">
        <v>45</v>
      </c>
      <c r="CQ107" s="3009"/>
      <c r="CR107" s="381"/>
      <c r="CS107" s="448"/>
    </row>
    <row r="108" spans="1:101" ht="6" customHeight="1">
      <c r="A108" s="1993"/>
      <c r="B108" s="1994"/>
      <c r="C108" s="1993"/>
      <c r="D108" s="1993"/>
      <c r="E108" s="1993"/>
      <c r="F108" s="1993"/>
      <c r="G108" s="1993"/>
      <c r="H108" s="1993"/>
      <c r="I108" s="1993"/>
      <c r="J108" s="1993"/>
      <c r="K108" s="1993"/>
      <c r="L108" s="1993"/>
      <c r="M108" s="1993"/>
      <c r="N108" s="1993"/>
      <c r="O108" s="1993"/>
      <c r="P108" s="1993"/>
      <c r="Q108" s="1993"/>
      <c r="R108" s="1993"/>
      <c r="S108" s="1993"/>
      <c r="T108" s="1993"/>
      <c r="U108" s="1993"/>
      <c r="V108" s="1993"/>
      <c r="W108" s="1993"/>
      <c r="X108" s="1993"/>
      <c r="Y108" s="1993"/>
      <c r="Z108" s="1995"/>
      <c r="AA108" s="1995"/>
      <c r="AB108" s="1995"/>
      <c r="AC108" s="1995"/>
      <c r="AD108" s="1995"/>
      <c r="AE108" s="1995"/>
      <c r="AF108" s="1995"/>
      <c r="AG108" s="1995"/>
      <c r="AH108" s="1995"/>
      <c r="AI108" s="1995"/>
      <c r="AJ108" s="1995"/>
      <c r="AK108" s="1995"/>
      <c r="AL108" s="1995"/>
      <c r="AM108" s="1995"/>
      <c r="AN108" s="1995"/>
      <c r="AO108" s="1995"/>
      <c r="AP108" s="1995"/>
      <c r="AQ108" s="1995"/>
      <c r="AR108" s="1995"/>
      <c r="AS108" s="1995"/>
      <c r="AT108" s="1995"/>
      <c r="AU108" s="1995"/>
      <c r="AV108" s="1995"/>
      <c r="AW108" s="1995"/>
      <c r="AX108" s="1995"/>
      <c r="AY108" s="1995"/>
      <c r="AZ108" s="1995"/>
      <c r="BA108" s="1995"/>
      <c r="BB108" s="1995"/>
      <c r="BC108" s="1995"/>
      <c r="BD108" s="1995"/>
      <c r="BE108" s="1995"/>
      <c r="BF108" s="1995"/>
      <c r="BG108" s="1993"/>
      <c r="BH108" s="1993"/>
      <c r="BI108" s="1993"/>
      <c r="BJ108" s="1993"/>
      <c r="BK108" s="1993"/>
      <c r="BL108" s="1993"/>
      <c r="BM108" s="1993"/>
      <c r="BN108" s="1993"/>
      <c r="BO108" s="1993"/>
      <c r="BP108" s="1993"/>
      <c r="BQ108" s="1993"/>
      <c r="BR108" s="1993"/>
      <c r="BS108" s="1993"/>
      <c r="BT108" s="1993"/>
      <c r="BU108" s="1993"/>
      <c r="BV108" s="1993"/>
      <c r="BW108" s="1993"/>
      <c r="BX108" s="1993"/>
      <c r="BY108" s="1993"/>
      <c r="BZ108" s="1993"/>
      <c r="CA108" s="1993"/>
      <c r="CB108" s="1993"/>
      <c r="CC108" s="1993"/>
      <c r="CD108" s="1993"/>
      <c r="CE108" s="1993"/>
      <c r="CF108" s="1993"/>
      <c r="CG108" s="1993"/>
      <c r="CH108" s="1993"/>
      <c r="CI108" s="1993"/>
      <c r="CJ108" s="2730"/>
      <c r="CK108" s="2730"/>
      <c r="CL108" s="1993"/>
      <c r="CM108" s="1993"/>
      <c r="CN108" s="1993"/>
      <c r="CO108" s="1993"/>
      <c r="CP108" s="1993"/>
      <c r="CQ108" s="1996"/>
    </row>
    <row r="109" spans="1:101" ht="30.75" customHeight="1">
      <c r="A109" s="3002"/>
      <c r="B109" s="3002"/>
      <c r="C109" s="3002"/>
      <c r="D109" s="3002"/>
      <c r="E109" s="3002"/>
      <c r="F109" s="3002"/>
      <c r="G109" s="3002"/>
      <c r="H109" s="3002"/>
      <c r="I109" s="3002"/>
      <c r="J109" s="3002"/>
      <c r="K109" s="3002"/>
      <c r="L109" s="3002"/>
      <c r="M109" s="3002"/>
      <c r="N109" s="3002"/>
      <c r="O109" s="3002"/>
      <c r="P109" s="3002"/>
      <c r="Q109" s="3002"/>
      <c r="R109" s="3002"/>
      <c r="S109" s="3002"/>
      <c r="T109" s="3002"/>
      <c r="U109" s="3002"/>
      <c r="V109" s="3002"/>
      <c r="W109" s="3002"/>
      <c r="X109" s="3002"/>
      <c r="Y109" s="3002"/>
      <c r="Z109" s="3002"/>
      <c r="AA109" s="3002"/>
      <c r="AB109" s="3002"/>
      <c r="AC109" s="3002"/>
      <c r="AD109" s="3002"/>
      <c r="AE109" s="3002"/>
      <c r="AF109" s="3002"/>
      <c r="AG109" s="3002"/>
      <c r="AH109" s="3002"/>
      <c r="AI109" s="3002"/>
      <c r="AJ109" s="3002"/>
      <c r="AK109" s="3002"/>
      <c r="AL109" s="3002"/>
      <c r="AM109" s="3002"/>
      <c r="AN109" s="3002"/>
      <c r="AO109" s="3002"/>
      <c r="AP109" s="3002"/>
      <c r="AQ109" s="3002"/>
      <c r="AR109" s="3002"/>
      <c r="AS109" s="3002"/>
      <c r="AT109" s="3002"/>
      <c r="AU109" s="3002"/>
      <c r="AV109" s="3002"/>
      <c r="AW109" s="3002"/>
      <c r="AX109" s="3002"/>
      <c r="AY109" s="3002"/>
      <c r="AZ109" s="3002"/>
      <c r="BA109" s="3002"/>
      <c r="BB109" s="3002"/>
      <c r="BC109" s="3002"/>
      <c r="BD109" s="3002"/>
      <c r="BE109" s="3002"/>
      <c r="BF109" s="3002"/>
      <c r="BG109" s="3002"/>
      <c r="BH109" s="3002"/>
      <c r="BI109" s="3002"/>
      <c r="BJ109" s="3002"/>
      <c r="BK109" s="3002"/>
      <c r="BL109" s="3002"/>
      <c r="BM109" s="3002"/>
      <c r="BN109" s="3002"/>
      <c r="BO109" s="3002"/>
      <c r="BP109" s="3002"/>
      <c r="BQ109" s="3002"/>
      <c r="BR109" s="3002"/>
      <c r="BS109" s="3002"/>
      <c r="BT109" s="3002"/>
      <c r="BU109" s="3002"/>
      <c r="BV109" s="3002"/>
      <c r="BW109" s="3002"/>
      <c r="BX109" s="3002"/>
      <c r="BY109" s="3002"/>
      <c r="BZ109" s="3002"/>
      <c r="CA109" s="3002"/>
      <c r="CB109" s="3002"/>
      <c r="CC109" s="3002"/>
      <c r="CD109" s="3002"/>
      <c r="CE109" s="3002"/>
      <c r="CF109" s="3002"/>
      <c r="CG109" s="3002"/>
      <c r="CH109" s="3002"/>
      <c r="CI109" s="3002"/>
      <c r="CJ109" s="3002"/>
      <c r="CK109" s="3002"/>
      <c r="CL109" s="3002"/>
      <c r="CM109" s="3002"/>
      <c r="CN109" s="3002"/>
      <c r="CO109" s="3002"/>
      <c r="CP109" s="3002"/>
      <c r="CQ109" s="3002"/>
    </row>
    <row r="110" spans="1:101" ht="34.5" customHeight="1">
      <c r="A110" s="3002"/>
      <c r="B110" s="3002"/>
      <c r="C110" s="3002"/>
      <c r="D110" s="3002"/>
      <c r="E110" s="3002"/>
      <c r="F110" s="3002"/>
      <c r="G110" s="3002"/>
      <c r="H110" s="3002"/>
      <c r="I110" s="3002"/>
      <c r="J110" s="3002"/>
      <c r="K110" s="3002"/>
      <c r="L110" s="3002"/>
      <c r="M110" s="3002"/>
      <c r="N110" s="3002"/>
      <c r="O110" s="3002"/>
      <c r="P110" s="3002"/>
      <c r="Q110" s="3002"/>
      <c r="R110" s="3002"/>
      <c r="S110" s="3002"/>
      <c r="T110" s="3002"/>
      <c r="U110" s="3002"/>
      <c r="V110" s="3002"/>
      <c r="W110" s="3002"/>
      <c r="X110" s="3002"/>
      <c r="Y110" s="3002"/>
      <c r="Z110" s="3002"/>
      <c r="AA110" s="3002"/>
      <c r="AB110" s="3002"/>
      <c r="AC110" s="3002"/>
      <c r="AD110" s="3002"/>
      <c r="AE110" s="3002"/>
      <c r="AF110" s="3002"/>
      <c r="AG110" s="3002"/>
      <c r="AH110" s="3002"/>
      <c r="AI110" s="3002"/>
      <c r="AJ110" s="3002"/>
      <c r="AK110" s="3002"/>
      <c r="AL110" s="3002"/>
      <c r="AM110" s="3002"/>
      <c r="AN110" s="3002"/>
      <c r="AO110" s="3002"/>
      <c r="AP110" s="3002"/>
      <c r="AQ110" s="3002"/>
      <c r="AR110" s="3002"/>
      <c r="AS110" s="3002"/>
      <c r="AT110" s="3002"/>
      <c r="AU110" s="3002"/>
      <c r="AV110" s="3002"/>
      <c r="AW110" s="3002"/>
      <c r="AX110" s="3002"/>
      <c r="AY110" s="3002"/>
      <c r="AZ110" s="3002"/>
      <c r="BA110" s="3002"/>
      <c r="BB110" s="3002"/>
      <c r="BC110" s="3002"/>
      <c r="BD110" s="3002"/>
      <c r="BE110" s="3002"/>
      <c r="BF110" s="3002"/>
      <c r="BG110" s="3002"/>
      <c r="BH110" s="3002"/>
      <c r="BI110" s="3002"/>
      <c r="BJ110" s="3002"/>
      <c r="BK110" s="3002"/>
      <c r="BL110" s="3002"/>
      <c r="BM110" s="3002"/>
      <c r="BN110" s="3002"/>
      <c r="BO110" s="3002"/>
      <c r="BP110" s="3002"/>
      <c r="BQ110" s="3002"/>
      <c r="BR110" s="3002"/>
      <c r="BS110" s="3002"/>
      <c r="BT110" s="3002"/>
      <c r="BU110" s="3002"/>
      <c r="BV110" s="3002"/>
      <c r="BW110" s="3002"/>
      <c r="BX110" s="3002"/>
      <c r="BY110" s="3002"/>
      <c r="BZ110" s="3002"/>
      <c r="CA110" s="3002"/>
      <c r="CB110" s="3002"/>
      <c r="CC110" s="3002"/>
      <c r="CD110" s="3002"/>
      <c r="CE110" s="3002"/>
      <c r="CF110" s="3002"/>
      <c r="CG110" s="3002"/>
      <c r="CH110" s="3002"/>
      <c r="CI110" s="3002"/>
      <c r="CJ110" s="3002"/>
      <c r="CK110" s="3002"/>
      <c r="CL110" s="3002"/>
      <c r="CM110" s="3002"/>
      <c r="CN110" s="3002"/>
      <c r="CO110" s="3002"/>
      <c r="CP110" s="3002"/>
      <c r="CQ110" s="3002"/>
    </row>
    <row r="111" spans="1:101" ht="16.5" customHeight="1">
      <c r="A111" s="57"/>
      <c r="B111" s="58"/>
      <c r="C111" s="59"/>
      <c r="D111" s="52"/>
      <c r="E111" s="52"/>
      <c r="F111" s="52"/>
      <c r="G111" s="52"/>
      <c r="H111" s="52"/>
      <c r="I111" s="52"/>
      <c r="J111" s="52"/>
      <c r="K111" s="52"/>
      <c r="L111" s="52"/>
      <c r="M111" s="52"/>
      <c r="N111" s="52"/>
      <c r="O111" s="52"/>
      <c r="P111" s="52"/>
      <c r="Q111" s="52"/>
      <c r="R111" s="52"/>
      <c r="S111" s="52"/>
      <c r="T111" s="52"/>
      <c r="U111" s="52"/>
      <c r="V111" s="52"/>
      <c r="W111" s="52"/>
      <c r="X111" s="52"/>
      <c r="Y111" s="52"/>
      <c r="Z111" s="1413"/>
      <c r="AA111" s="1413"/>
      <c r="AB111" s="1413"/>
      <c r="AC111" s="1413"/>
      <c r="AD111" s="1413"/>
      <c r="AE111" s="1413"/>
      <c r="AF111" s="1413"/>
      <c r="AG111" s="1413"/>
      <c r="AH111" s="1413"/>
      <c r="AI111" s="1413"/>
      <c r="AJ111" s="1413"/>
      <c r="AK111" s="1413"/>
      <c r="AL111" s="1413"/>
      <c r="AM111" s="1413"/>
      <c r="AN111" s="1413"/>
      <c r="AO111" s="1413"/>
      <c r="AP111" s="1413"/>
      <c r="AQ111" s="1413"/>
      <c r="AR111" s="1413"/>
      <c r="AS111" s="1413"/>
      <c r="AT111" s="1413"/>
      <c r="AU111" s="1413"/>
      <c r="AV111" s="1413"/>
      <c r="AW111" s="1413"/>
      <c r="AX111" s="1413"/>
      <c r="AY111" s="1413"/>
      <c r="AZ111" s="1413"/>
      <c r="BA111" s="1413"/>
      <c r="BB111" s="1413"/>
      <c r="BC111" s="1413"/>
      <c r="BD111" s="1413"/>
      <c r="BE111" s="1413"/>
      <c r="BF111" s="1413"/>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2731"/>
      <c r="CK111" s="2731"/>
      <c r="CL111" s="52"/>
    </row>
    <row r="112" spans="1:101" ht="16.5" customHeight="1">
      <c r="A112" s="57"/>
      <c r="B112" s="58"/>
      <c r="C112" s="59"/>
      <c r="D112" s="52"/>
      <c r="E112" s="52"/>
      <c r="F112" s="52"/>
      <c r="G112" s="52"/>
      <c r="H112" s="52"/>
      <c r="I112" s="52"/>
      <c r="J112" s="52"/>
      <c r="K112" s="52"/>
      <c r="L112" s="52"/>
      <c r="M112" s="52"/>
      <c r="N112" s="52"/>
      <c r="O112" s="52"/>
      <c r="P112" s="52"/>
      <c r="Q112" s="52"/>
      <c r="R112" s="52"/>
      <c r="S112" s="52"/>
      <c r="T112" s="52"/>
      <c r="U112" s="52"/>
      <c r="V112" s="52"/>
      <c r="W112" s="52"/>
      <c r="X112" s="52"/>
      <c r="Y112" s="52"/>
      <c r="Z112" s="1413"/>
      <c r="AA112" s="1413"/>
      <c r="AB112" s="1413"/>
      <c r="AC112" s="1413"/>
      <c r="AD112" s="1413"/>
      <c r="AE112" s="1413"/>
      <c r="AF112" s="1413"/>
      <c r="AG112" s="1413"/>
      <c r="AH112" s="1413"/>
      <c r="AI112" s="1413"/>
      <c r="AJ112" s="1413"/>
      <c r="AK112" s="1413"/>
      <c r="AL112" s="1413"/>
      <c r="AM112" s="1413"/>
      <c r="AN112" s="1413"/>
      <c r="AO112" s="1413"/>
      <c r="AP112" s="1413"/>
      <c r="AQ112" s="1413"/>
      <c r="AR112" s="1413"/>
      <c r="AS112" s="1413"/>
      <c r="AT112" s="1413"/>
      <c r="AU112" s="1413"/>
      <c r="AV112" s="1413"/>
      <c r="AW112" s="1413"/>
      <c r="AX112" s="1413"/>
      <c r="AY112" s="1413"/>
      <c r="AZ112" s="1413"/>
      <c r="BA112" s="1413"/>
      <c r="BB112" s="1413"/>
      <c r="BC112" s="1413"/>
      <c r="BD112" s="1413"/>
      <c r="BE112" s="1413"/>
      <c r="BF112" s="1413"/>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2731"/>
      <c r="CK112" s="2731"/>
      <c r="CL112" s="52"/>
    </row>
    <row r="113" spans="1:90" ht="16.5" customHeight="1">
      <c r="A113" s="57"/>
      <c r="B113" s="58"/>
      <c r="C113" s="59"/>
      <c r="D113" s="52"/>
      <c r="E113" s="52"/>
      <c r="F113" s="52"/>
      <c r="G113" s="52"/>
      <c r="H113" s="52"/>
      <c r="I113" s="52"/>
      <c r="J113" s="52"/>
      <c r="K113" s="52"/>
      <c r="L113" s="52"/>
      <c r="M113" s="52"/>
      <c r="N113" s="52"/>
      <c r="O113" s="52"/>
      <c r="P113" s="52"/>
      <c r="Q113" s="52"/>
      <c r="R113" s="52"/>
      <c r="S113" s="52"/>
      <c r="T113" s="52"/>
      <c r="U113" s="52"/>
      <c r="V113" s="52"/>
      <c r="W113" s="52"/>
      <c r="X113" s="52"/>
      <c r="Y113" s="52"/>
      <c r="Z113" s="1413"/>
      <c r="AA113" s="1413"/>
      <c r="AB113" s="1413"/>
      <c r="AC113" s="1413"/>
      <c r="AD113" s="1413"/>
      <c r="AE113" s="1413"/>
      <c r="AF113" s="1413"/>
      <c r="AG113" s="1413"/>
      <c r="AH113" s="1413"/>
      <c r="AI113" s="1413"/>
      <c r="AJ113" s="1413"/>
      <c r="AK113" s="1413"/>
      <c r="AL113" s="1413"/>
      <c r="AM113" s="1413"/>
      <c r="AN113" s="1413"/>
      <c r="AO113" s="1413"/>
      <c r="AP113" s="1413"/>
      <c r="AQ113" s="1413"/>
      <c r="AR113" s="1413"/>
      <c r="AS113" s="1413"/>
      <c r="AT113" s="1413"/>
      <c r="AU113" s="1413"/>
      <c r="AV113" s="1413"/>
      <c r="AW113" s="1413"/>
      <c r="AX113" s="1413"/>
      <c r="AY113" s="1413"/>
      <c r="AZ113" s="1413"/>
      <c r="BA113" s="1413"/>
      <c r="BB113" s="1413"/>
      <c r="BC113" s="1413"/>
      <c r="BD113" s="1413"/>
      <c r="BE113" s="1413"/>
      <c r="BF113" s="1413"/>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2731"/>
      <c r="CK113" s="2731"/>
      <c r="CL113" s="52"/>
    </row>
    <row r="114" spans="1:90" ht="16.5" customHeight="1">
      <c r="A114" s="57"/>
      <c r="B114" s="58"/>
      <c r="C114" s="59"/>
      <c r="D114" s="52"/>
      <c r="E114" s="52"/>
      <c r="F114" s="52"/>
      <c r="G114" s="52"/>
      <c r="H114" s="52"/>
      <c r="I114" s="52"/>
      <c r="J114" s="52"/>
      <c r="K114" s="52"/>
      <c r="L114" s="52"/>
      <c r="M114" s="52"/>
      <c r="N114" s="52"/>
      <c r="O114" s="52"/>
      <c r="P114" s="52"/>
      <c r="Q114" s="52"/>
      <c r="R114" s="52"/>
      <c r="S114" s="52"/>
      <c r="T114" s="52"/>
      <c r="U114" s="52"/>
      <c r="V114" s="52"/>
      <c r="W114" s="52"/>
      <c r="X114" s="52"/>
      <c r="Y114" s="52"/>
      <c r="Z114" s="1413"/>
      <c r="AA114" s="1413"/>
      <c r="AB114" s="1413"/>
      <c r="AC114" s="1413"/>
      <c r="AD114" s="1413"/>
      <c r="AE114" s="1413"/>
      <c r="AF114" s="1413"/>
      <c r="AG114" s="1413"/>
      <c r="AH114" s="1413"/>
      <c r="AI114" s="1413"/>
      <c r="AJ114" s="1413"/>
      <c r="AK114" s="1413"/>
      <c r="AL114" s="1413"/>
      <c r="AM114" s="1413"/>
      <c r="AN114" s="1413"/>
      <c r="AO114" s="1413"/>
      <c r="AP114" s="1413"/>
      <c r="AQ114" s="1413"/>
      <c r="AR114" s="1413"/>
      <c r="AS114" s="1413"/>
      <c r="AT114" s="1413"/>
      <c r="AU114" s="1413"/>
      <c r="AV114" s="1413"/>
      <c r="AW114" s="1413"/>
      <c r="AX114" s="1413"/>
      <c r="AY114" s="1413"/>
      <c r="AZ114" s="1413"/>
      <c r="BA114" s="1413"/>
      <c r="BB114" s="1413"/>
      <c r="BC114" s="1413"/>
      <c r="BD114" s="1413"/>
      <c r="BE114" s="1413"/>
      <c r="BF114" s="1413"/>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c r="CH114" s="52"/>
      <c r="CI114" s="52"/>
      <c r="CJ114" s="2731"/>
      <c r="CK114" s="2731"/>
      <c r="CL114" s="52"/>
    </row>
    <row r="115" spans="1:90" ht="16.5" customHeight="1">
      <c r="A115" s="57"/>
      <c r="B115" s="58"/>
      <c r="C115" s="59"/>
      <c r="D115" s="52"/>
      <c r="E115" s="52"/>
      <c r="F115" s="52"/>
      <c r="G115" s="52"/>
      <c r="H115" s="52"/>
      <c r="I115" s="52"/>
      <c r="J115" s="52"/>
      <c r="K115" s="52"/>
      <c r="L115" s="52"/>
      <c r="M115" s="52"/>
      <c r="N115" s="52"/>
      <c r="O115" s="52"/>
      <c r="P115" s="52"/>
      <c r="Q115" s="52"/>
      <c r="R115" s="52"/>
      <c r="S115" s="52"/>
      <c r="T115" s="52"/>
      <c r="U115" s="52"/>
      <c r="V115" s="52"/>
      <c r="W115" s="52"/>
      <c r="X115" s="52"/>
      <c r="Y115" s="52"/>
      <c r="Z115" s="1413"/>
      <c r="AA115" s="1413"/>
      <c r="AB115" s="1413"/>
      <c r="AC115" s="1413"/>
      <c r="AD115" s="1413"/>
      <c r="AE115" s="1413"/>
      <c r="AF115" s="1413"/>
      <c r="AG115" s="1413"/>
      <c r="AH115" s="1413"/>
      <c r="AI115" s="1413"/>
      <c r="AJ115" s="1413"/>
      <c r="AK115" s="1413"/>
      <c r="AL115" s="1413"/>
      <c r="AM115" s="1413"/>
      <c r="AN115" s="1413"/>
      <c r="AO115" s="1413"/>
      <c r="AP115" s="1413"/>
      <c r="AQ115" s="1413"/>
      <c r="AR115" s="1413"/>
      <c r="AS115" s="1413"/>
      <c r="AT115" s="1413"/>
      <c r="AU115" s="1413"/>
      <c r="AV115" s="1413"/>
      <c r="AW115" s="1413"/>
      <c r="AX115" s="1413"/>
      <c r="AY115" s="1413"/>
      <c r="AZ115" s="1413"/>
      <c r="BA115" s="1413"/>
      <c r="BB115" s="1413"/>
      <c r="BC115" s="1413"/>
      <c r="BD115" s="1413"/>
      <c r="BE115" s="1413"/>
      <c r="BF115" s="1413"/>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2731"/>
      <c r="CK115" s="2731"/>
      <c r="CL115" s="52"/>
    </row>
    <row r="116" spans="1:90" ht="16.5" customHeight="1">
      <c r="A116" s="57"/>
      <c r="B116" s="58"/>
      <c r="C116" s="59"/>
      <c r="D116" s="52"/>
      <c r="E116" s="52"/>
      <c r="F116" s="52"/>
      <c r="G116" s="52"/>
      <c r="H116" s="52"/>
      <c r="I116" s="52"/>
      <c r="J116" s="52"/>
      <c r="K116" s="52"/>
      <c r="L116" s="52"/>
      <c r="M116" s="52"/>
      <c r="N116" s="52"/>
      <c r="O116" s="52"/>
      <c r="P116" s="52"/>
      <c r="Q116" s="52"/>
      <c r="R116" s="52"/>
      <c r="S116" s="52"/>
      <c r="T116" s="52"/>
      <c r="U116" s="52"/>
      <c r="V116" s="52"/>
      <c r="W116" s="52"/>
      <c r="X116" s="52"/>
      <c r="Y116" s="52"/>
      <c r="Z116" s="1413"/>
      <c r="AA116" s="1413"/>
      <c r="AB116" s="1413"/>
      <c r="AC116" s="1413"/>
      <c r="AD116" s="1413"/>
      <c r="AE116" s="1413"/>
      <c r="AF116" s="1413"/>
      <c r="AG116" s="1413"/>
      <c r="AH116" s="1413"/>
      <c r="AI116" s="1413"/>
      <c r="AJ116" s="1413"/>
      <c r="AK116" s="1413"/>
      <c r="AL116" s="1413"/>
      <c r="AM116" s="1413"/>
      <c r="AN116" s="1413"/>
      <c r="AO116" s="1413"/>
      <c r="AP116" s="1413"/>
      <c r="AQ116" s="1413"/>
      <c r="AR116" s="1413"/>
      <c r="AS116" s="1413"/>
      <c r="AT116" s="1413"/>
      <c r="AU116" s="1413"/>
      <c r="AV116" s="1413"/>
      <c r="AW116" s="1413"/>
      <c r="AX116" s="1413"/>
      <c r="AY116" s="1413"/>
      <c r="AZ116" s="1413"/>
      <c r="BA116" s="1413"/>
      <c r="BB116" s="1413"/>
      <c r="BC116" s="1413"/>
      <c r="BD116" s="1413"/>
      <c r="BE116" s="1413"/>
      <c r="BF116" s="1413"/>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2731"/>
      <c r="CK116" s="2731"/>
      <c r="CL116" s="52"/>
    </row>
    <row r="117" spans="1:90" ht="16.5" customHeight="1">
      <c r="A117" s="57"/>
      <c r="B117" s="58"/>
      <c r="C117" s="59"/>
      <c r="D117" s="52"/>
      <c r="E117" s="52"/>
      <c r="F117" s="52"/>
      <c r="G117" s="52"/>
      <c r="H117" s="52"/>
      <c r="I117" s="52"/>
      <c r="J117" s="52"/>
      <c r="K117" s="52"/>
      <c r="L117" s="52"/>
      <c r="M117" s="52"/>
      <c r="N117" s="52"/>
      <c r="O117" s="52"/>
      <c r="P117" s="52"/>
      <c r="Q117" s="52"/>
      <c r="R117" s="52"/>
      <c r="S117" s="52"/>
      <c r="T117" s="52"/>
      <c r="U117" s="52"/>
      <c r="V117" s="52"/>
      <c r="W117" s="52"/>
      <c r="X117" s="52"/>
      <c r="Y117" s="52"/>
      <c r="Z117" s="1413"/>
      <c r="AA117" s="1413"/>
      <c r="AB117" s="1413"/>
      <c r="AC117" s="1413"/>
      <c r="AD117" s="1413"/>
      <c r="AE117" s="1413"/>
      <c r="AF117" s="1413"/>
      <c r="AG117" s="1413"/>
      <c r="AH117" s="1413"/>
      <c r="AI117" s="1413"/>
      <c r="AJ117" s="1413"/>
      <c r="AK117" s="1413"/>
      <c r="AL117" s="1413"/>
      <c r="AM117" s="1413"/>
      <c r="AN117" s="1413"/>
      <c r="AO117" s="1413"/>
      <c r="AP117" s="1413"/>
      <c r="AQ117" s="1413"/>
      <c r="AR117" s="1413"/>
      <c r="AS117" s="1413"/>
      <c r="AT117" s="1413"/>
      <c r="AU117" s="1413"/>
      <c r="AV117" s="1413"/>
      <c r="AW117" s="1413"/>
      <c r="AX117" s="1413"/>
      <c r="AY117" s="1413"/>
      <c r="AZ117" s="1413"/>
      <c r="BA117" s="1413"/>
      <c r="BB117" s="1413"/>
      <c r="BC117" s="1413"/>
      <c r="BD117" s="1413"/>
      <c r="BE117" s="1413"/>
      <c r="BF117" s="1413"/>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2731"/>
      <c r="CK117" s="2731"/>
      <c r="CL117" s="52"/>
    </row>
    <row r="118" spans="1:90" ht="16.5" customHeight="1">
      <c r="A118" s="57"/>
      <c r="B118" s="60"/>
      <c r="C118" s="61"/>
    </row>
    <row r="119" spans="1:90" ht="16.5" customHeight="1">
      <c r="A119" s="57"/>
      <c r="B119" s="60"/>
      <c r="C119" s="61"/>
    </row>
    <row r="120" spans="1:90" ht="16.5" customHeight="1">
      <c r="A120" s="57"/>
      <c r="B120" s="60"/>
      <c r="C120" s="61"/>
    </row>
    <row r="121" spans="1:90" ht="16.5" customHeight="1">
      <c r="A121" s="57"/>
      <c r="B121" s="60"/>
      <c r="C121" s="61"/>
    </row>
    <row r="122" spans="1:90" ht="16.5" customHeight="1">
      <c r="B122" s="60"/>
      <c r="C122" s="61"/>
    </row>
    <row r="123" spans="1:90" ht="16.5" customHeight="1">
      <c r="B123" s="60"/>
      <c r="C123" s="61"/>
    </row>
    <row r="124" spans="1:90" ht="16.5" customHeight="1">
      <c r="B124" s="60"/>
      <c r="C124" s="61"/>
    </row>
    <row r="125" spans="1:90" ht="16.5" customHeight="1">
      <c r="B125" s="58"/>
      <c r="C125" s="59"/>
      <c r="D125" s="52"/>
      <c r="E125" s="52"/>
      <c r="F125" s="52"/>
      <c r="G125" s="52"/>
      <c r="H125" s="52"/>
      <c r="I125" s="52"/>
      <c r="J125" s="52"/>
      <c r="K125" s="52"/>
      <c r="L125" s="52"/>
      <c r="M125" s="52"/>
      <c r="N125" s="52"/>
      <c r="O125" s="52"/>
      <c r="P125" s="52"/>
      <c r="Q125" s="52"/>
      <c r="R125" s="52"/>
      <c r="S125" s="52"/>
      <c r="T125" s="52"/>
      <c r="U125" s="52"/>
      <c r="V125" s="52"/>
      <c r="W125" s="52"/>
      <c r="X125" s="52"/>
      <c r="Y125" s="52"/>
      <c r="Z125" s="1413"/>
      <c r="AA125" s="1413"/>
      <c r="AB125" s="1413"/>
      <c r="AC125" s="1413"/>
      <c r="AD125" s="1413"/>
      <c r="AE125" s="1413"/>
      <c r="AF125" s="1413"/>
      <c r="AG125" s="1413"/>
      <c r="AH125" s="1413"/>
      <c r="AI125" s="1413"/>
      <c r="AJ125" s="1413"/>
      <c r="AK125" s="1413"/>
      <c r="AL125" s="1413"/>
      <c r="AM125" s="1413"/>
      <c r="AN125" s="1413"/>
      <c r="AO125" s="1413"/>
      <c r="AP125" s="1413"/>
      <c r="AQ125" s="1413"/>
      <c r="AR125" s="1413"/>
      <c r="AS125" s="1413"/>
      <c r="AT125" s="1413"/>
      <c r="AU125" s="1413"/>
      <c r="AV125" s="1413"/>
      <c r="AW125" s="1413"/>
      <c r="AX125" s="1413"/>
      <c r="AY125" s="1413"/>
      <c r="AZ125" s="1413"/>
      <c r="BA125" s="1413"/>
      <c r="BB125" s="1413"/>
      <c r="BC125" s="1413"/>
      <c r="BD125" s="1413"/>
      <c r="BE125" s="1413"/>
      <c r="BF125" s="1413"/>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2731"/>
      <c r="CK125" s="2731"/>
      <c r="CL125" s="52"/>
    </row>
    <row r="126" spans="1:90" ht="16.5" customHeight="1">
      <c r="B126" s="58"/>
      <c r="C126" s="59"/>
      <c r="D126" s="52"/>
      <c r="E126" s="52"/>
      <c r="F126" s="52"/>
      <c r="G126" s="52"/>
      <c r="H126" s="52"/>
      <c r="I126" s="52"/>
      <c r="J126" s="52"/>
      <c r="K126" s="52"/>
      <c r="L126" s="52"/>
      <c r="M126" s="52"/>
      <c r="N126" s="52"/>
      <c r="O126" s="52"/>
      <c r="P126" s="52"/>
      <c r="Q126" s="52"/>
      <c r="R126" s="52"/>
      <c r="S126" s="52"/>
      <c r="T126" s="52"/>
      <c r="U126" s="52"/>
      <c r="V126" s="52"/>
      <c r="W126" s="52"/>
      <c r="X126" s="52"/>
      <c r="Y126" s="52"/>
      <c r="Z126" s="1413"/>
      <c r="AA126" s="1413"/>
      <c r="AB126" s="1413"/>
      <c r="AC126" s="1413"/>
      <c r="AD126" s="1413"/>
      <c r="AE126" s="1413"/>
      <c r="AF126" s="1413"/>
      <c r="AG126" s="1413"/>
      <c r="AH126" s="1413"/>
      <c r="AI126" s="1413"/>
      <c r="AJ126" s="1413"/>
      <c r="AK126" s="1413"/>
      <c r="AL126" s="1413"/>
      <c r="AM126" s="1413"/>
      <c r="AN126" s="1413"/>
      <c r="AO126" s="1413"/>
      <c r="AP126" s="1413"/>
      <c r="AQ126" s="1413"/>
      <c r="AR126" s="1413"/>
      <c r="AS126" s="1413"/>
      <c r="AT126" s="1413"/>
      <c r="AU126" s="1413"/>
      <c r="AV126" s="1413"/>
      <c r="AW126" s="1413"/>
      <c r="AX126" s="1413"/>
      <c r="AY126" s="1413"/>
      <c r="AZ126" s="1413"/>
      <c r="BA126" s="1413"/>
      <c r="BB126" s="1413"/>
      <c r="BC126" s="1413"/>
      <c r="BD126" s="1413"/>
      <c r="BE126" s="1413"/>
      <c r="BF126" s="1413"/>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2731"/>
      <c r="CK126" s="2731"/>
      <c r="CL126" s="52"/>
    </row>
    <row r="127" spans="1:90" ht="16.5" customHeight="1">
      <c r="B127" s="58"/>
      <c r="C127" s="59"/>
      <c r="D127" s="52"/>
      <c r="E127" s="52"/>
      <c r="F127" s="52"/>
      <c r="G127" s="52"/>
      <c r="H127" s="52"/>
      <c r="I127" s="52"/>
      <c r="J127" s="52"/>
      <c r="K127" s="52"/>
      <c r="L127" s="52"/>
      <c r="M127" s="52"/>
      <c r="N127" s="52"/>
      <c r="O127" s="52"/>
      <c r="P127" s="52"/>
      <c r="Q127" s="52"/>
      <c r="R127" s="52"/>
      <c r="S127" s="52"/>
      <c r="T127" s="52"/>
      <c r="U127" s="52"/>
      <c r="V127" s="52"/>
      <c r="W127" s="52"/>
      <c r="X127" s="52"/>
      <c r="Y127" s="52"/>
      <c r="Z127" s="1413"/>
      <c r="AA127" s="1413"/>
      <c r="AB127" s="1413"/>
      <c r="AC127" s="1413"/>
      <c r="AD127" s="1413"/>
      <c r="AE127" s="1413"/>
      <c r="AF127" s="1413"/>
      <c r="AG127" s="1413"/>
      <c r="AH127" s="1413"/>
      <c r="AI127" s="1413"/>
      <c r="AJ127" s="1413"/>
      <c r="AK127" s="1413"/>
      <c r="AL127" s="1413"/>
      <c r="AM127" s="1413"/>
      <c r="AN127" s="1413"/>
      <c r="AO127" s="1413"/>
      <c r="AP127" s="1413"/>
      <c r="AQ127" s="1413"/>
      <c r="AR127" s="1413"/>
      <c r="AS127" s="1413"/>
      <c r="AT127" s="1413"/>
      <c r="AU127" s="1413"/>
      <c r="AV127" s="1413"/>
      <c r="AW127" s="1413"/>
      <c r="AX127" s="1413"/>
      <c r="AY127" s="1413"/>
      <c r="AZ127" s="1413"/>
      <c r="BA127" s="1413"/>
      <c r="BB127" s="1413"/>
      <c r="BC127" s="1413"/>
      <c r="BD127" s="1413"/>
      <c r="BE127" s="1413"/>
      <c r="BF127" s="1413"/>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2731"/>
      <c r="CK127" s="2731"/>
      <c r="CL127" s="52"/>
    </row>
    <row r="128" spans="1:90" ht="16.5" customHeight="1">
      <c r="B128" s="58"/>
      <c r="C128" s="59"/>
      <c r="D128" s="52"/>
      <c r="E128" s="52"/>
      <c r="F128" s="52"/>
      <c r="G128" s="52"/>
      <c r="H128" s="52"/>
      <c r="I128" s="52"/>
      <c r="J128" s="52"/>
      <c r="K128" s="52"/>
      <c r="L128" s="52"/>
      <c r="M128" s="52"/>
      <c r="N128" s="52"/>
      <c r="O128" s="52"/>
      <c r="P128" s="52"/>
      <c r="Q128" s="52"/>
      <c r="R128" s="52"/>
      <c r="S128" s="52"/>
      <c r="T128" s="52"/>
      <c r="U128" s="52"/>
      <c r="V128" s="52"/>
      <c r="W128" s="52"/>
      <c r="X128" s="52"/>
      <c r="Y128" s="52"/>
      <c r="Z128" s="1413"/>
      <c r="AA128" s="1413"/>
      <c r="AB128" s="1413"/>
      <c r="AC128" s="1413"/>
      <c r="AD128" s="1413"/>
      <c r="AE128" s="1413"/>
      <c r="AF128" s="1413"/>
      <c r="AG128" s="1413"/>
      <c r="AH128" s="1413"/>
      <c r="AI128" s="1413"/>
      <c r="AJ128" s="1413"/>
      <c r="AK128" s="1413"/>
      <c r="AL128" s="1413"/>
      <c r="AM128" s="1413"/>
      <c r="AN128" s="1413"/>
      <c r="AO128" s="1413"/>
      <c r="AP128" s="1413"/>
      <c r="AQ128" s="1413"/>
      <c r="AR128" s="1413"/>
      <c r="AS128" s="1413"/>
      <c r="AT128" s="1413"/>
      <c r="AU128" s="1413"/>
      <c r="AV128" s="1413"/>
      <c r="AW128" s="1413"/>
      <c r="AX128" s="1413"/>
      <c r="AY128" s="1413"/>
      <c r="AZ128" s="1413"/>
      <c r="BA128" s="1413"/>
      <c r="BB128" s="1413"/>
      <c r="BC128" s="1413"/>
      <c r="BD128" s="1413"/>
      <c r="BE128" s="1413"/>
      <c r="BF128" s="1413"/>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2731"/>
      <c r="CK128" s="2731"/>
      <c r="CL128" s="52"/>
    </row>
    <row r="129" spans="2:90" ht="16.5" customHeight="1">
      <c r="B129" s="58"/>
      <c r="C129" s="59"/>
      <c r="D129" s="52"/>
      <c r="E129" s="52"/>
      <c r="F129" s="52"/>
      <c r="G129" s="52"/>
      <c r="H129" s="52"/>
      <c r="I129" s="52"/>
      <c r="J129" s="52"/>
      <c r="K129" s="52"/>
      <c r="L129" s="52"/>
      <c r="M129" s="52"/>
      <c r="N129" s="52"/>
      <c r="O129" s="52"/>
      <c r="P129" s="52"/>
      <c r="Q129" s="52"/>
      <c r="R129" s="52"/>
      <c r="S129" s="52"/>
      <c r="T129" s="52"/>
      <c r="U129" s="52"/>
      <c r="V129" s="52"/>
      <c r="W129" s="52"/>
      <c r="X129" s="52"/>
      <c r="Y129" s="52"/>
      <c r="Z129" s="1413"/>
      <c r="AA129" s="1413"/>
      <c r="AB129" s="1413"/>
      <c r="AC129" s="1413"/>
      <c r="AD129" s="1413"/>
      <c r="AE129" s="1413"/>
      <c r="AF129" s="1413"/>
      <c r="AG129" s="1413"/>
      <c r="AH129" s="1413"/>
      <c r="AI129" s="1413"/>
      <c r="AJ129" s="1413"/>
      <c r="AK129" s="1413"/>
      <c r="AL129" s="1413"/>
      <c r="AM129" s="1413"/>
      <c r="AN129" s="1413"/>
      <c r="AO129" s="1413"/>
      <c r="AP129" s="1413"/>
      <c r="AQ129" s="1413"/>
      <c r="AR129" s="1413"/>
      <c r="AS129" s="1413"/>
      <c r="AT129" s="1413"/>
      <c r="AU129" s="1413"/>
      <c r="AV129" s="1413"/>
      <c r="AW129" s="1413"/>
      <c r="AX129" s="1413"/>
      <c r="AY129" s="1413"/>
      <c r="AZ129" s="1413"/>
      <c r="BA129" s="1413"/>
      <c r="BB129" s="1413"/>
      <c r="BC129" s="1413"/>
      <c r="BD129" s="1413"/>
      <c r="BE129" s="1413"/>
      <c r="BF129" s="1413"/>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2731"/>
      <c r="CK129" s="2731"/>
      <c r="CL129" s="52"/>
    </row>
    <row r="130" spans="2:90" ht="16.5" customHeight="1">
      <c r="B130" s="58"/>
      <c r="C130" s="59"/>
      <c r="D130" s="52"/>
      <c r="E130" s="52"/>
      <c r="F130" s="52"/>
      <c r="G130" s="52"/>
      <c r="H130" s="52"/>
      <c r="I130" s="52"/>
      <c r="J130" s="52"/>
      <c r="K130" s="52"/>
      <c r="L130" s="52"/>
      <c r="M130" s="52"/>
      <c r="N130" s="52"/>
      <c r="O130" s="52"/>
      <c r="P130" s="52"/>
      <c r="Q130" s="52"/>
      <c r="R130" s="52"/>
      <c r="S130" s="52"/>
      <c r="T130" s="52"/>
      <c r="U130" s="52"/>
      <c r="V130" s="52"/>
      <c r="W130" s="52"/>
      <c r="X130" s="52"/>
      <c r="Y130" s="52"/>
      <c r="Z130" s="1413"/>
      <c r="AA130" s="1413"/>
      <c r="AB130" s="1413"/>
      <c r="AC130" s="1413"/>
      <c r="AD130" s="1413"/>
      <c r="AE130" s="1413"/>
      <c r="AF130" s="1413"/>
      <c r="AG130" s="1413"/>
      <c r="AH130" s="1413"/>
      <c r="AI130" s="1413"/>
      <c r="AJ130" s="1413"/>
      <c r="AK130" s="1413"/>
      <c r="AL130" s="1413"/>
      <c r="AM130" s="1413"/>
      <c r="AN130" s="1413"/>
      <c r="AO130" s="1413"/>
      <c r="AP130" s="1413"/>
      <c r="AQ130" s="1413"/>
      <c r="AR130" s="1413"/>
      <c r="AS130" s="1413"/>
      <c r="AT130" s="1413"/>
      <c r="AU130" s="1413"/>
      <c r="AV130" s="1413"/>
      <c r="AW130" s="1413"/>
      <c r="AX130" s="1413"/>
      <c r="AY130" s="1413"/>
      <c r="AZ130" s="1413"/>
      <c r="BA130" s="1413"/>
      <c r="BB130" s="1413"/>
      <c r="BC130" s="1413"/>
      <c r="BD130" s="1413"/>
      <c r="BE130" s="1413"/>
      <c r="BF130" s="1413"/>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2731"/>
      <c r="CK130" s="2731"/>
      <c r="CL130" s="52"/>
    </row>
    <row r="131" spans="2:90" ht="16.5" customHeight="1">
      <c r="B131" s="58"/>
      <c r="C131" s="59"/>
      <c r="D131" s="52"/>
      <c r="E131" s="52"/>
      <c r="F131" s="52"/>
      <c r="G131" s="52"/>
      <c r="H131" s="52"/>
      <c r="I131" s="52"/>
      <c r="J131" s="52"/>
      <c r="K131" s="52"/>
      <c r="L131" s="52"/>
      <c r="M131" s="52"/>
      <c r="N131" s="52"/>
      <c r="O131" s="52"/>
      <c r="P131" s="52"/>
      <c r="Q131" s="52"/>
      <c r="R131" s="52"/>
      <c r="S131" s="52"/>
      <c r="T131" s="52"/>
      <c r="U131" s="52"/>
      <c r="V131" s="52"/>
      <c r="W131" s="52"/>
      <c r="X131" s="52"/>
      <c r="Y131" s="52"/>
      <c r="Z131" s="1413"/>
      <c r="AA131" s="1413"/>
      <c r="AB131" s="1413"/>
      <c r="AC131" s="1413"/>
      <c r="AD131" s="1413"/>
      <c r="AE131" s="1413"/>
      <c r="AF131" s="1413"/>
      <c r="AG131" s="1413"/>
      <c r="AH131" s="1413"/>
      <c r="AI131" s="1413"/>
      <c r="AJ131" s="1413"/>
      <c r="AK131" s="1413"/>
      <c r="AL131" s="1413"/>
      <c r="AM131" s="1413"/>
      <c r="AN131" s="1413"/>
      <c r="AO131" s="1413"/>
      <c r="AP131" s="1413"/>
      <c r="AQ131" s="1413"/>
      <c r="AR131" s="1413"/>
      <c r="AS131" s="1413"/>
      <c r="AT131" s="1413"/>
      <c r="AU131" s="1413"/>
      <c r="AV131" s="1413"/>
      <c r="AW131" s="1413"/>
      <c r="AX131" s="1413"/>
      <c r="AY131" s="1413"/>
      <c r="AZ131" s="1413"/>
      <c r="BA131" s="1413"/>
      <c r="BB131" s="1413"/>
      <c r="BC131" s="1413"/>
      <c r="BD131" s="1413"/>
      <c r="BE131" s="1413"/>
      <c r="BF131" s="1413"/>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c r="CH131" s="52"/>
      <c r="CI131" s="52"/>
      <c r="CJ131" s="2731"/>
      <c r="CK131" s="2731"/>
      <c r="CL131" s="52"/>
    </row>
    <row r="132" spans="2:90" ht="16.5" customHeight="1">
      <c r="B132" s="58"/>
      <c r="C132" s="59"/>
      <c r="D132" s="52"/>
      <c r="E132" s="52"/>
      <c r="F132" s="52"/>
      <c r="G132" s="52"/>
      <c r="H132" s="52"/>
      <c r="I132" s="52"/>
      <c r="J132" s="52"/>
      <c r="K132" s="52"/>
      <c r="L132" s="52"/>
      <c r="M132" s="52"/>
      <c r="N132" s="52"/>
      <c r="O132" s="52"/>
      <c r="P132" s="52"/>
      <c r="Q132" s="52"/>
      <c r="R132" s="52"/>
      <c r="S132" s="52"/>
      <c r="T132" s="52"/>
      <c r="U132" s="52"/>
      <c r="V132" s="52"/>
      <c r="W132" s="52"/>
      <c r="X132" s="52"/>
      <c r="Y132" s="52"/>
      <c r="Z132" s="1413"/>
      <c r="AA132" s="1413"/>
      <c r="AB132" s="1413"/>
      <c r="AC132" s="1413"/>
      <c r="AD132" s="1413"/>
      <c r="AE132" s="1413"/>
      <c r="AF132" s="1413"/>
      <c r="AG132" s="1413"/>
      <c r="AH132" s="1413"/>
      <c r="AI132" s="1413"/>
      <c r="AJ132" s="1413"/>
      <c r="AK132" s="1413"/>
      <c r="AL132" s="1413"/>
      <c r="AM132" s="1413"/>
      <c r="AN132" s="1413"/>
      <c r="AO132" s="1413"/>
      <c r="AP132" s="1413"/>
      <c r="AQ132" s="1413"/>
      <c r="AR132" s="1413"/>
      <c r="AS132" s="1413"/>
      <c r="AT132" s="1413"/>
      <c r="AU132" s="1413"/>
      <c r="AV132" s="1413"/>
      <c r="AW132" s="1413"/>
      <c r="AX132" s="1413"/>
      <c r="AY132" s="1413"/>
      <c r="AZ132" s="1413"/>
      <c r="BA132" s="1413"/>
      <c r="BB132" s="1413"/>
      <c r="BC132" s="1413"/>
      <c r="BD132" s="1413"/>
      <c r="BE132" s="1413"/>
      <c r="BF132" s="1413"/>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2731"/>
      <c r="CK132" s="2731"/>
      <c r="CL132" s="52"/>
    </row>
    <row r="133" spans="2:90" ht="16.5" customHeight="1">
      <c r="B133" s="58"/>
      <c r="C133" s="59"/>
      <c r="D133" s="52"/>
      <c r="E133" s="52"/>
      <c r="F133" s="52"/>
      <c r="G133" s="52"/>
      <c r="H133" s="52"/>
      <c r="I133" s="52"/>
      <c r="J133" s="52"/>
      <c r="K133" s="52"/>
      <c r="L133" s="52"/>
      <c r="M133" s="52"/>
      <c r="N133" s="52"/>
      <c r="O133" s="52"/>
      <c r="P133" s="52"/>
      <c r="Q133" s="52"/>
      <c r="R133" s="52"/>
      <c r="S133" s="52"/>
      <c r="T133" s="52"/>
      <c r="U133" s="52"/>
      <c r="V133" s="52"/>
      <c r="W133" s="52"/>
      <c r="X133" s="52"/>
      <c r="Y133" s="52"/>
      <c r="Z133" s="1413"/>
      <c r="AA133" s="1413"/>
      <c r="AB133" s="1413"/>
      <c r="AC133" s="1413"/>
      <c r="AD133" s="1413"/>
      <c r="AE133" s="1413"/>
      <c r="AF133" s="1413"/>
      <c r="AG133" s="1413"/>
      <c r="AH133" s="1413"/>
      <c r="AI133" s="1413"/>
      <c r="AJ133" s="1413"/>
      <c r="AK133" s="1413"/>
      <c r="AL133" s="1413"/>
      <c r="AM133" s="1413"/>
      <c r="AN133" s="1413"/>
      <c r="AO133" s="1413"/>
      <c r="AP133" s="1413"/>
      <c r="AQ133" s="1413"/>
      <c r="AR133" s="1413"/>
      <c r="AS133" s="1413"/>
      <c r="AT133" s="1413"/>
      <c r="AU133" s="1413"/>
      <c r="AV133" s="1413"/>
      <c r="AW133" s="1413"/>
      <c r="AX133" s="1413"/>
      <c r="AY133" s="1413"/>
      <c r="AZ133" s="1413"/>
      <c r="BA133" s="1413"/>
      <c r="BB133" s="1413"/>
      <c r="BC133" s="1413"/>
      <c r="BD133" s="1413"/>
      <c r="BE133" s="1413"/>
      <c r="BF133" s="1413"/>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c r="CH133" s="52"/>
      <c r="CI133" s="52"/>
      <c r="CJ133" s="2731"/>
      <c r="CK133" s="2731"/>
      <c r="CL133" s="52"/>
    </row>
    <row r="134" spans="2:90" ht="16.5" customHeight="1">
      <c r="B134" s="58"/>
      <c r="C134" s="62"/>
      <c r="D134" s="52"/>
      <c r="E134" s="52"/>
      <c r="F134" s="52"/>
      <c r="G134" s="52"/>
      <c r="H134" s="52"/>
      <c r="I134" s="52"/>
      <c r="J134" s="52"/>
      <c r="K134" s="52"/>
      <c r="L134" s="52"/>
      <c r="M134" s="52"/>
      <c r="N134" s="52"/>
      <c r="O134" s="52"/>
      <c r="P134" s="52"/>
      <c r="Q134" s="52"/>
      <c r="R134" s="52"/>
      <c r="S134" s="52"/>
      <c r="T134" s="52"/>
      <c r="U134" s="52"/>
      <c r="V134" s="52"/>
      <c r="W134" s="52"/>
      <c r="X134" s="52"/>
      <c r="Y134" s="52"/>
      <c r="Z134" s="1413"/>
      <c r="AA134" s="1413"/>
      <c r="AB134" s="1413"/>
      <c r="AC134" s="1413"/>
      <c r="AD134" s="1413"/>
      <c r="AE134" s="1413"/>
      <c r="AF134" s="1413"/>
      <c r="AG134" s="1413"/>
      <c r="AH134" s="1413"/>
      <c r="AI134" s="1413"/>
      <c r="AJ134" s="1413"/>
      <c r="AK134" s="1413"/>
      <c r="AL134" s="1413"/>
      <c r="AM134" s="1413"/>
      <c r="AN134" s="1413"/>
      <c r="AO134" s="1413"/>
      <c r="AP134" s="1413"/>
      <c r="AQ134" s="1413"/>
      <c r="AR134" s="1413"/>
      <c r="AS134" s="1413"/>
      <c r="AT134" s="1413"/>
      <c r="AU134" s="1413"/>
      <c r="AV134" s="1413"/>
      <c r="AW134" s="1413"/>
      <c r="AX134" s="1413"/>
      <c r="AY134" s="1413"/>
      <c r="AZ134" s="1413"/>
      <c r="BA134" s="1413"/>
      <c r="BB134" s="1413"/>
      <c r="BC134" s="1413"/>
      <c r="BD134" s="1413"/>
      <c r="BE134" s="1413"/>
      <c r="BF134" s="1413"/>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c r="CH134" s="52"/>
      <c r="CI134" s="52"/>
      <c r="CJ134" s="2731"/>
      <c r="CK134" s="2731"/>
      <c r="CL134" s="52"/>
    </row>
    <row r="135" spans="2:90" ht="16.5" customHeight="1">
      <c r="B135" s="53"/>
      <c r="C135" s="63"/>
    </row>
    <row r="136" spans="2:90" ht="16.5" customHeight="1">
      <c r="B136" s="53"/>
      <c r="C136" s="63"/>
    </row>
    <row r="137" spans="2:90" ht="16.5" customHeight="1">
      <c r="B137" s="53"/>
      <c r="C137" s="63"/>
    </row>
    <row r="138" spans="2:90" ht="16.5" customHeight="1">
      <c r="B138" s="53"/>
      <c r="C138" s="63"/>
    </row>
    <row r="139" spans="2:90" ht="16.5" customHeight="1">
      <c r="B139" s="53"/>
      <c r="C139" s="63"/>
    </row>
    <row r="140" spans="2:90" ht="16.5" customHeight="1">
      <c r="B140" s="53"/>
      <c r="C140" s="63"/>
    </row>
    <row r="141" spans="2:90" ht="16.5" customHeight="1">
      <c r="B141" s="53"/>
      <c r="C141" s="63"/>
    </row>
    <row r="142" spans="2:90" ht="16.5" customHeight="1">
      <c r="B142" s="53"/>
      <c r="C142" s="63"/>
    </row>
    <row r="143" spans="2:90" ht="16.5" customHeight="1">
      <c r="B143" s="53"/>
      <c r="C143" s="63"/>
    </row>
    <row r="144" spans="2:90" ht="16.5" customHeight="1">
      <c r="B144" s="53"/>
      <c r="C144" s="63"/>
    </row>
    <row r="145" spans="2:3" ht="16.5" customHeight="1">
      <c r="B145" s="53"/>
      <c r="C145" s="63"/>
    </row>
    <row r="146" spans="2:3" ht="16.5" customHeight="1">
      <c r="B146" s="53"/>
      <c r="C146" s="63"/>
    </row>
    <row r="147" spans="2:3" ht="16.5" customHeight="1">
      <c r="B147" s="53"/>
      <c r="C147" s="63"/>
    </row>
    <row r="148" spans="2:3" ht="16.5" customHeight="1">
      <c r="B148" s="53"/>
      <c r="C148" s="63"/>
    </row>
    <row r="149" spans="2:3" ht="16.5" customHeight="1">
      <c r="B149" s="53"/>
      <c r="C149" s="63"/>
    </row>
    <row r="150" spans="2:3" ht="16.5" customHeight="1">
      <c r="B150" s="53"/>
      <c r="C150" s="63"/>
    </row>
    <row r="151" spans="2:3" ht="16.5" customHeight="1">
      <c r="B151" s="53"/>
      <c r="C151" s="63"/>
    </row>
    <row r="152" spans="2:3" ht="16.5" customHeight="1">
      <c r="B152" s="53"/>
      <c r="C152" s="63"/>
    </row>
    <row r="153" spans="2:3" ht="16.5" customHeight="1">
      <c r="B153" s="53"/>
      <c r="C153" s="63"/>
    </row>
    <row r="154" spans="2:3" ht="16.5" customHeight="1">
      <c r="B154" s="53"/>
      <c r="C154" s="63"/>
    </row>
    <row r="155" spans="2:3" ht="16.5" customHeight="1">
      <c r="B155" s="53"/>
      <c r="C155" s="63"/>
    </row>
    <row r="156" spans="2:3" ht="16.5" customHeight="1">
      <c r="B156" s="53"/>
      <c r="C156" s="63"/>
    </row>
    <row r="157" spans="2:3" ht="16.5" customHeight="1">
      <c r="B157" s="53"/>
      <c r="C157" s="63"/>
    </row>
    <row r="158" spans="2:3" ht="16.5" customHeight="1">
      <c r="B158" s="53"/>
      <c r="C158" s="63"/>
    </row>
    <row r="159" spans="2:3" ht="16.5" customHeight="1">
      <c r="B159" s="53"/>
      <c r="C159" s="63"/>
    </row>
    <row r="160" spans="2:3" ht="16.5" customHeight="1">
      <c r="B160" s="53"/>
      <c r="C160" s="63"/>
    </row>
    <row r="161" spans="2:3" ht="16.5" customHeight="1">
      <c r="B161" s="53"/>
      <c r="C161" s="63"/>
    </row>
    <row r="162" spans="2:3" ht="16.5" customHeight="1">
      <c r="B162" s="53"/>
      <c r="C162" s="63"/>
    </row>
    <row r="163" spans="2:3" ht="16.5" customHeight="1">
      <c r="B163" s="53"/>
      <c r="C163" s="63"/>
    </row>
    <row r="164" spans="2:3" ht="16.5" customHeight="1">
      <c r="B164" s="53"/>
      <c r="C164" s="63"/>
    </row>
    <row r="165" spans="2:3" ht="16.5" customHeight="1">
      <c r="B165" s="53"/>
      <c r="C165" s="63"/>
    </row>
    <row r="166" spans="2:3" ht="16.5" customHeight="1">
      <c r="B166" s="53"/>
      <c r="C166" s="63"/>
    </row>
    <row r="167" spans="2:3" ht="16.5" customHeight="1">
      <c r="B167" s="53"/>
      <c r="C167" s="63"/>
    </row>
    <row r="168" spans="2:3" ht="16.5" customHeight="1">
      <c r="B168" s="53"/>
      <c r="C168" s="63"/>
    </row>
    <row r="169" spans="2:3" ht="16.5" customHeight="1">
      <c r="B169" s="53"/>
      <c r="C169" s="63"/>
    </row>
    <row r="170" spans="2:3" ht="16.5" customHeight="1">
      <c r="B170" s="53"/>
      <c r="C170" s="63"/>
    </row>
    <row r="171" spans="2:3" ht="16.5" customHeight="1">
      <c r="B171" s="53"/>
      <c r="C171" s="63"/>
    </row>
    <row r="172" spans="2:3" ht="16.5" customHeight="1">
      <c r="B172" s="53"/>
      <c r="C172" s="63"/>
    </row>
    <row r="173" spans="2:3" ht="16.5" customHeight="1">
      <c r="B173" s="53"/>
      <c r="C173" s="63"/>
    </row>
    <row r="174" spans="2:3" ht="16.5" customHeight="1">
      <c r="B174" s="53"/>
      <c r="C174" s="63"/>
    </row>
    <row r="175" spans="2:3" ht="16.5" customHeight="1">
      <c r="B175" s="53"/>
      <c r="C175" s="63"/>
    </row>
    <row r="176" spans="2:3" ht="16.5" customHeight="1">
      <c r="B176" s="53"/>
      <c r="C176" s="63"/>
    </row>
    <row r="177" spans="2:3" ht="16.5" customHeight="1">
      <c r="B177" s="53"/>
      <c r="C177" s="63"/>
    </row>
    <row r="178" spans="2:3" ht="16.5" customHeight="1">
      <c r="B178" s="53"/>
      <c r="C178" s="63"/>
    </row>
    <row r="179" spans="2:3" ht="16.5" customHeight="1">
      <c r="B179" s="53"/>
      <c r="C179" s="63"/>
    </row>
    <row r="180" spans="2:3" ht="16.5" customHeight="1">
      <c r="B180" s="53"/>
      <c r="C180" s="63"/>
    </row>
    <row r="181" spans="2:3" ht="16.5" customHeight="1">
      <c r="B181" s="53"/>
      <c r="C181" s="63"/>
    </row>
    <row r="182" spans="2:3" ht="16.5" customHeight="1">
      <c r="B182" s="53"/>
    </row>
    <row r="183" spans="2:3" ht="16.5" customHeight="1">
      <c r="B183" s="53"/>
    </row>
    <row r="184" spans="2:3" ht="16.5" customHeight="1">
      <c r="B184" s="53"/>
    </row>
    <row r="185" spans="2:3" ht="16.5" customHeight="1">
      <c r="B185" s="53"/>
    </row>
    <row r="186" spans="2:3" ht="16.5" customHeight="1">
      <c r="B186" s="53"/>
    </row>
    <row r="187" spans="2:3" ht="16.5" customHeight="1">
      <c r="B187" s="53"/>
    </row>
    <row r="188" spans="2:3" ht="16.5" customHeight="1">
      <c r="B188" s="53"/>
    </row>
    <row r="189" spans="2:3" ht="16.5" customHeight="1">
      <c r="B189" s="53"/>
    </row>
    <row r="190" spans="2:3" ht="16.5" customHeight="1">
      <c r="B190" s="53"/>
    </row>
    <row r="191" spans="2:3" ht="16.5" customHeight="1">
      <c r="B191" s="53"/>
    </row>
    <row r="192" spans="2:3" ht="16.5" customHeight="1">
      <c r="B192" s="53"/>
    </row>
    <row r="193" spans="2:2" ht="16.5" customHeight="1">
      <c r="B193" s="53"/>
    </row>
    <row r="194" spans="2:2" ht="16.5" customHeight="1">
      <c r="B194" s="53"/>
    </row>
    <row r="195" spans="2:2" ht="16.5" customHeight="1">
      <c r="B195" s="53"/>
    </row>
    <row r="196" spans="2:2" ht="16.5" customHeight="1">
      <c r="B196" s="53"/>
    </row>
    <row r="197" spans="2:2" ht="16.5" customHeight="1">
      <c r="B197" s="53"/>
    </row>
    <row r="198" spans="2:2" ht="16.5" customHeight="1">
      <c r="B198" s="53"/>
    </row>
    <row r="199" spans="2:2" ht="16.5" customHeight="1">
      <c r="B199" s="53"/>
    </row>
    <row r="200" spans="2:2" ht="16.5" customHeight="1">
      <c r="B200" s="53"/>
    </row>
    <row r="201" spans="2:2" ht="16.5" customHeight="1">
      <c r="B201" s="53"/>
    </row>
    <row r="202" spans="2:2" ht="16.5" customHeight="1">
      <c r="B202" s="53"/>
    </row>
    <row r="203" spans="2:2" ht="16.5" customHeight="1">
      <c r="B203" s="53"/>
    </row>
    <row r="204" spans="2:2" ht="16.5" customHeight="1">
      <c r="B204" s="53"/>
    </row>
    <row r="205" spans="2:2" ht="16.5" customHeight="1">
      <c r="B205" s="53"/>
    </row>
    <row r="206" spans="2:2" ht="16.5" customHeight="1">
      <c r="B206" s="53"/>
    </row>
    <row r="207" spans="2:2" ht="16.5" customHeight="1">
      <c r="B207" s="53"/>
    </row>
    <row r="208" spans="2:2" ht="16.5" customHeight="1">
      <c r="B208" s="53"/>
    </row>
    <row r="209" spans="2:2" ht="16.5" customHeight="1">
      <c r="B209" s="53"/>
    </row>
    <row r="210" spans="2:2" ht="16.5" customHeight="1">
      <c r="B210" s="53"/>
    </row>
    <row r="211" spans="2:2" ht="16.5" customHeight="1">
      <c r="B211" s="53"/>
    </row>
    <row r="212" spans="2:2" ht="16.5" customHeight="1">
      <c r="B212" s="53"/>
    </row>
    <row r="213" spans="2:2" ht="16.5" customHeight="1">
      <c r="B213" s="53"/>
    </row>
    <row r="214" spans="2:2" ht="16.5" customHeight="1">
      <c r="B214" s="53"/>
    </row>
    <row r="215" spans="2:2" ht="16.5" customHeight="1">
      <c r="B215" s="53"/>
    </row>
    <row r="216" spans="2:2" ht="16.5" customHeight="1">
      <c r="B216" s="53"/>
    </row>
    <row r="217" spans="2:2" ht="16.5" customHeight="1">
      <c r="B217" s="53"/>
    </row>
    <row r="218" spans="2:2" ht="16.5" customHeight="1">
      <c r="B218" s="53"/>
    </row>
    <row r="219" spans="2:2" ht="16.5" customHeight="1">
      <c r="B219" s="53"/>
    </row>
    <row r="220" spans="2:2" ht="16.5" customHeight="1">
      <c r="B220" s="53"/>
    </row>
    <row r="221" spans="2:2" ht="16.5" customHeight="1">
      <c r="B221" s="53"/>
    </row>
    <row r="222" spans="2:2" ht="16.5" customHeight="1">
      <c r="B222" s="53"/>
    </row>
    <row r="223" spans="2:2" ht="16.5" customHeight="1">
      <c r="B223" s="53"/>
    </row>
    <row r="224" spans="2:2" ht="16.5" customHeight="1">
      <c r="B224" s="53"/>
    </row>
    <row r="225" spans="2:2" ht="16.5" customHeight="1">
      <c r="B225" s="53"/>
    </row>
    <row r="226" spans="2:2" ht="16.5" customHeight="1">
      <c r="B226" s="53"/>
    </row>
  </sheetData>
  <mergeCells count="39">
    <mergeCell ref="A1:B1"/>
    <mergeCell ref="A6:A8"/>
    <mergeCell ref="B6:B8"/>
    <mergeCell ref="C6:C8"/>
    <mergeCell ref="A2:CQ2"/>
    <mergeCell ref="CO7:CO8"/>
    <mergeCell ref="A3:CQ3"/>
    <mergeCell ref="G6:G8"/>
    <mergeCell ref="AA6:AN7"/>
    <mergeCell ref="CN7:CN8"/>
    <mergeCell ref="X6:X8"/>
    <mergeCell ref="Y6:Y8"/>
    <mergeCell ref="BV7:CI7"/>
    <mergeCell ref="BU6:CL6"/>
    <mergeCell ref="CP6:CP8"/>
    <mergeCell ref="A109:CQ109"/>
    <mergeCell ref="Z6:Z8"/>
    <mergeCell ref="CJ7:CJ8"/>
    <mergeCell ref="CL7:CL8"/>
    <mergeCell ref="BU7:BU8"/>
    <mergeCell ref="CM7:CM8"/>
    <mergeCell ref="CQ103:CQ107"/>
    <mergeCell ref="CK7:CK8"/>
    <mergeCell ref="A110:CQ110"/>
    <mergeCell ref="CQ6:CQ8"/>
    <mergeCell ref="E6:E8"/>
    <mergeCell ref="D6:D8"/>
    <mergeCell ref="H7:H8"/>
    <mergeCell ref="I7:V7"/>
    <mergeCell ref="W7:W8"/>
    <mergeCell ref="CM6:CO6"/>
    <mergeCell ref="F6:F8"/>
    <mergeCell ref="AP7:BC7"/>
    <mergeCell ref="AO7:AO8"/>
    <mergeCell ref="BF7:BF8"/>
    <mergeCell ref="AO6:BT6"/>
    <mergeCell ref="BE7:BE8"/>
    <mergeCell ref="BG7:BT7"/>
    <mergeCell ref="BD7:BD8"/>
  </mergeCells>
  <printOptions horizontalCentered="1"/>
  <pageMargins left="0.25" right="0.2" top="0.5" bottom="0.25" header="0.25" footer="0.25"/>
  <pageSetup paperSize="9" scale="75" fitToHeight="3" orientation="portrait" r:id="rId1"/>
  <headerFooter>
    <oddHeader>Page &amp;P</oddHeader>
    <evenFooter>Page &amp;P</evenFooter>
  </headerFooter>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V71"/>
  <sheetViews>
    <sheetView zoomScale="85" zoomScaleNormal="85" workbookViewId="0">
      <pane xSplit="72" ySplit="7" topLeftCell="BU61" activePane="bottomRight" state="frozen"/>
      <selection pane="topRight" activeCell="BU1" sqref="BU1"/>
      <selection pane="bottomLeft" activeCell="A8" sqref="A8"/>
      <selection pane="bottomRight" activeCell="CU14" sqref="CU14"/>
    </sheetView>
  </sheetViews>
  <sheetFormatPr defaultColWidth="9" defaultRowHeight="15.75" customHeight="1"/>
  <cols>
    <col min="1" max="1" width="3.25" style="26" customWidth="1"/>
    <col min="2" max="2" width="33.375" style="25" customWidth="1"/>
    <col min="3" max="3" width="6.625" style="25" customWidth="1"/>
    <col min="4" max="5" width="9.125" style="46" hidden="1" customWidth="1"/>
    <col min="6" max="6" width="7.5" style="232" hidden="1" customWidth="1"/>
    <col min="7" max="7" width="7.125" style="46" hidden="1" customWidth="1"/>
    <col min="8" max="8" width="6.625" style="46" hidden="1" customWidth="1"/>
    <col min="9" max="21" width="5.75" style="46" hidden="1" customWidth="1"/>
    <col min="22" max="22" width="10" style="46" hidden="1" customWidth="1"/>
    <col min="23" max="23" width="7.25" style="46" hidden="1" customWidth="1"/>
    <col min="24" max="24" width="7" style="46" hidden="1" customWidth="1"/>
    <col min="25" max="25" width="7.375" style="46" hidden="1" customWidth="1"/>
    <col min="26" max="26" width="6.625" style="232" hidden="1" customWidth="1"/>
    <col min="27" max="39" width="5.75" style="232" hidden="1" customWidth="1"/>
    <col min="40" max="40" width="6.75" style="232" hidden="1" customWidth="1"/>
    <col min="41" max="41" width="7.875" style="232" hidden="1" customWidth="1"/>
    <col min="42" max="53" width="7.125" style="232" hidden="1" customWidth="1"/>
    <col min="54" max="54" width="8.875" style="232" hidden="1" customWidth="1"/>
    <col min="55" max="55" width="9.75" style="232" hidden="1" customWidth="1"/>
    <col min="56" max="56" width="8.875" style="232" customWidth="1"/>
    <col min="57" max="57" width="7.5" style="232" hidden="1" customWidth="1"/>
    <col min="58" max="58" width="7.875" style="232" hidden="1" customWidth="1"/>
    <col min="59" max="59" width="7.625" style="232" hidden="1" customWidth="1"/>
    <col min="60" max="61" width="6.75" style="232" hidden="1" customWidth="1"/>
    <col min="62" max="62" width="7.125" style="232" hidden="1" customWidth="1"/>
    <col min="63" max="71" width="6.75" style="232" hidden="1" customWidth="1"/>
    <col min="72" max="72" width="7.875" style="232" customWidth="1"/>
    <col min="73" max="86" width="6.5" style="232" hidden="1" customWidth="1"/>
    <col min="87" max="87" width="7.875" style="232" hidden="1" customWidth="1"/>
    <col min="88" max="89" width="7.875" style="232" customWidth="1"/>
    <col min="90" max="90" width="8" style="46" customWidth="1"/>
    <col min="91" max="91" width="7.25" style="232" customWidth="1"/>
    <col min="92" max="92" width="7.25" style="46" customWidth="1"/>
    <col min="93" max="93" width="9" style="232" hidden="1" customWidth="1"/>
    <col min="94" max="94" width="17.375" style="46" customWidth="1"/>
    <col min="95" max="96" width="9.375" style="141" hidden="1" customWidth="1"/>
    <col min="97" max="97" width="9.375" style="227" hidden="1" customWidth="1"/>
    <col min="98" max="98" width="14.625" style="7" customWidth="1"/>
    <col min="99" max="99" width="14.625" customWidth="1"/>
  </cols>
  <sheetData>
    <row r="1" spans="1:100" s="1274" customFormat="1" ht="15.75" customHeight="1">
      <c r="A1" s="2892" t="s">
        <v>636</v>
      </c>
      <c r="B1" s="3015"/>
      <c r="C1" s="1452"/>
      <c r="D1" s="232"/>
      <c r="E1" s="232"/>
      <c r="F1" s="232"/>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08"/>
      <c r="AW1" s="208"/>
      <c r="AX1" s="1689"/>
      <c r="AY1" s="1094"/>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1689"/>
      <c r="CE1" s="1094"/>
      <c r="CF1" s="208"/>
      <c r="CG1" s="208"/>
      <c r="CH1" s="208"/>
      <c r="CI1" s="208"/>
      <c r="CJ1" s="208"/>
      <c r="CK1" s="208"/>
      <c r="CL1" s="232"/>
      <c r="CM1" s="232"/>
      <c r="CN1" s="232"/>
      <c r="CO1" s="232"/>
      <c r="CP1" s="232"/>
      <c r="CQ1" s="146"/>
      <c r="CR1" s="146"/>
      <c r="CS1" s="1690"/>
      <c r="CT1" s="1452"/>
    </row>
    <row r="2" spans="1:100" s="1274" customFormat="1" ht="20.25" customHeight="1">
      <c r="A2" s="2930" t="s">
        <v>637</v>
      </c>
      <c r="B2" s="2930"/>
      <c r="C2" s="2930"/>
      <c r="D2" s="2930"/>
      <c r="E2" s="2930"/>
      <c r="F2" s="2930"/>
      <c r="G2" s="2930"/>
      <c r="H2" s="2930"/>
      <c r="I2" s="2930"/>
      <c r="J2" s="2930"/>
      <c r="K2" s="2930"/>
      <c r="L2" s="2930"/>
      <c r="M2" s="2930"/>
      <c r="N2" s="2930"/>
      <c r="O2" s="2930"/>
      <c r="P2" s="2930"/>
      <c r="Q2" s="2930"/>
      <c r="R2" s="2930"/>
      <c r="S2" s="2930"/>
      <c r="T2" s="2930"/>
      <c r="U2" s="2930"/>
      <c r="V2" s="2930"/>
      <c r="W2" s="2930"/>
      <c r="X2" s="2930"/>
      <c r="Y2" s="2930"/>
      <c r="Z2" s="2930"/>
      <c r="AA2" s="2930"/>
      <c r="AB2" s="2930"/>
      <c r="AC2" s="2930"/>
      <c r="AD2" s="2930"/>
      <c r="AE2" s="2930"/>
      <c r="AF2" s="2930"/>
      <c r="AG2" s="2930"/>
      <c r="AH2" s="2930"/>
      <c r="AI2" s="2930"/>
      <c r="AJ2" s="2930"/>
      <c r="AK2" s="2930"/>
      <c r="AL2" s="2930"/>
      <c r="AM2" s="2930"/>
      <c r="AN2" s="2930"/>
      <c r="AO2" s="2930"/>
      <c r="AP2" s="2930"/>
      <c r="AQ2" s="2930"/>
      <c r="AR2" s="2930"/>
      <c r="AS2" s="2930"/>
      <c r="AT2" s="2930"/>
      <c r="AU2" s="2930"/>
      <c r="AV2" s="2930"/>
      <c r="AW2" s="2930"/>
      <c r="AX2" s="2930"/>
      <c r="AY2" s="2930"/>
      <c r="AZ2" s="2930"/>
      <c r="BA2" s="2930"/>
      <c r="BB2" s="2930"/>
      <c r="BC2" s="2930"/>
      <c r="BD2" s="2930"/>
      <c r="BE2" s="2930"/>
      <c r="BF2" s="2930"/>
      <c r="BG2" s="2930"/>
      <c r="BH2" s="2930"/>
      <c r="BI2" s="2930"/>
      <c r="BJ2" s="2930"/>
      <c r="BK2" s="2930"/>
      <c r="BL2" s="2930"/>
      <c r="BM2" s="2930"/>
      <c r="BN2" s="2930"/>
      <c r="BO2" s="2930"/>
      <c r="BP2" s="2930"/>
      <c r="BQ2" s="2930"/>
      <c r="BR2" s="2930"/>
      <c r="BS2" s="2930"/>
      <c r="BT2" s="2930"/>
      <c r="BU2" s="2930"/>
      <c r="BV2" s="2930"/>
      <c r="BW2" s="2930"/>
      <c r="BX2" s="2930"/>
      <c r="BY2" s="2930"/>
      <c r="BZ2" s="2930"/>
      <c r="CA2" s="2930"/>
      <c r="CB2" s="2930"/>
      <c r="CC2" s="2930"/>
      <c r="CD2" s="2930"/>
      <c r="CE2" s="2930"/>
      <c r="CF2" s="2930"/>
      <c r="CG2" s="2930"/>
      <c r="CH2" s="2930"/>
      <c r="CI2" s="2930"/>
      <c r="CJ2" s="2930"/>
      <c r="CK2" s="2930"/>
      <c r="CL2" s="2930"/>
      <c r="CM2" s="2930"/>
      <c r="CN2" s="2930"/>
      <c r="CO2" s="2930"/>
      <c r="CP2" s="2930"/>
      <c r="CQ2" s="146"/>
      <c r="CR2" s="146"/>
      <c r="CS2" s="1690"/>
      <c r="CT2" s="1452"/>
    </row>
    <row r="3" spans="1:100" s="1274" customFormat="1" ht="20.25" customHeight="1">
      <c r="A3" s="2929" t="str">
        <f>'GIAODUC B11'!A3:CO3</f>
        <v>(Kèm theo Báo cáo số:             /BC-UBND, ngày        /9/2021 của UBND huyện Mường Tè)</v>
      </c>
      <c r="B3" s="2929"/>
      <c r="C3" s="2929"/>
      <c r="D3" s="2929"/>
      <c r="E3" s="2929"/>
      <c r="F3" s="2929"/>
      <c r="G3" s="2929"/>
      <c r="H3" s="2929"/>
      <c r="I3" s="2929"/>
      <c r="J3" s="2929"/>
      <c r="K3" s="2929"/>
      <c r="L3" s="2929"/>
      <c r="M3" s="2929"/>
      <c r="N3" s="2929"/>
      <c r="O3" s="2929"/>
      <c r="P3" s="2929"/>
      <c r="Q3" s="2929"/>
      <c r="R3" s="2929"/>
      <c r="S3" s="2929"/>
      <c r="T3" s="2929"/>
      <c r="U3" s="2929"/>
      <c r="V3" s="2929"/>
      <c r="W3" s="2929"/>
      <c r="X3" s="2929"/>
      <c r="Y3" s="2929"/>
      <c r="Z3" s="2929"/>
      <c r="AA3" s="2929"/>
      <c r="AB3" s="2929"/>
      <c r="AC3" s="2929"/>
      <c r="AD3" s="2929"/>
      <c r="AE3" s="2929"/>
      <c r="AF3" s="2929"/>
      <c r="AG3" s="2929"/>
      <c r="AH3" s="2929"/>
      <c r="AI3" s="2929"/>
      <c r="AJ3" s="2929"/>
      <c r="AK3" s="2929"/>
      <c r="AL3" s="2929"/>
      <c r="AM3" s="2929"/>
      <c r="AN3" s="2929"/>
      <c r="AO3" s="2929"/>
      <c r="AP3" s="2929"/>
      <c r="AQ3" s="2929"/>
      <c r="AR3" s="2929"/>
      <c r="AS3" s="2929"/>
      <c r="AT3" s="2929"/>
      <c r="AU3" s="2929"/>
      <c r="AV3" s="2929"/>
      <c r="AW3" s="2929"/>
      <c r="AX3" s="2929"/>
      <c r="AY3" s="2929"/>
      <c r="AZ3" s="2929"/>
      <c r="BA3" s="2929"/>
      <c r="BB3" s="2929"/>
      <c r="BC3" s="2929"/>
      <c r="BD3" s="2929"/>
      <c r="BE3" s="2929"/>
      <c r="BF3" s="2929"/>
      <c r="BG3" s="2929"/>
      <c r="BH3" s="2929"/>
      <c r="BI3" s="2929"/>
      <c r="BJ3" s="2929"/>
      <c r="BK3" s="2929"/>
      <c r="BL3" s="2929"/>
      <c r="BM3" s="2929"/>
      <c r="BN3" s="2929"/>
      <c r="BO3" s="2929"/>
      <c r="BP3" s="2929"/>
      <c r="BQ3" s="2929"/>
      <c r="BR3" s="2929"/>
      <c r="BS3" s="2929"/>
      <c r="BT3" s="2929"/>
      <c r="BU3" s="2929"/>
      <c r="BV3" s="2929"/>
      <c r="BW3" s="2929"/>
      <c r="BX3" s="2929"/>
      <c r="BY3" s="2929"/>
      <c r="BZ3" s="2929"/>
      <c r="CA3" s="2929"/>
      <c r="CB3" s="2929"/>
      <c r="CC3" s="2929"/>
      <c r="CD3" s="2929"/>
      <c r="CE3" s="2929"/>
      <c r="CF3" s="2929"/>
      <c r="CG3" s="2929"/>
      <c r="CH3" s="2929"/>
      <c r="CI3" s="2929"/>
      <c r="CJ3" s="2929"/>
      <c r="CK3" s="2929"/>
      <c r="CL3" s="2929"/>
      <c r="CM3" s="2929"/>
      <c r="CN3" s="2929"/>
      <c r="CO3" s="2929"/>
      <c r="CP3" s="2929"/>
      <c r="CQ3" s="146"/>
      <c r="CR3" s="146"/>
      <c r="CS3" s="1690"/>
      <c r="CT3" s="1452"/>
    </row>
    <row r="4" spans="1:100" s="1274" customFormat="1" ht="14.25" customHeight="1">
      <c r="A4" s="3016"/>
      <c r="B4" s="3016"/>
      <c r="C4" s="3016"/>
      <c r="D4" s="3016"/>
      <c r="E4" s="3016"/>
      <c r="F4" s="3016"/>
      <c r="G4" s="3016"/>
      <c r="H4" s="3016"/>
      <c r="I4" s="3016"/>
      <c r="J4" s="3016"/>
      <c r="K4" s="3016"/>
      <c r="L4" s="3016"/>
      <c r="M4" s="3016"/>
      <c r="N4" s="3016"/>
      <c r="O4" s="3016"/>
      <c r="P4" s="3016"/>
      <c r="Q4" s="3016"/>
      <c r="R4" s="3016"/>
      <c r="S4" s="3016"/>
      <c r="T4" s="3016"/>
      <c r="U4" s="3016"/>
      <c r="V4" s="3016"/>
      <c r="W4" s="3016"/>
      <c r="X4" s="3016"/>
      <c r="Y4" s="3016"/>
      <c r="Z4" s="3016"/>
      <c r="AA4" s="3016"/>
      <c r="AB4" s="3016"/>
      <c r="AC4" s="3016"/>
      <c r="AD4" s="3016"/>
      <c r="AE4" s="3016"/>
      <c r="AF4" s="3016"/>
      <c r="AG4" s="3016"/>
      <c r="AH4" s="3016"/>
      <c r="AI4" s="3016"/>
      <c r="AJ4" s="3016"/>
      <c r="AK4" s="3016"/>
      <c r="AL4" s="3016"/>
      <c r="AM4" s="3016"/>
      <c r="AN4" s="3016"/>
      <c r="AO4" s="3016"/>
      <c r="AP4" s="3016"/>
      <c r="AQ4" s="3016"/>
      <c r="AR4" s="3016"/>
      <c r="AS4" s="3016"/>
      <c r="AT4" s="3016"/>
      <c r="AU4" s="3016"/>
      <c r="AV4" s="3016"/>
      <c r="AW4" s="3016"/>
      <c r="AX4" s="3016"/>
      <c r="AY4" s="3016"/>
      <c r="AZ4" s="3016"/>
      <c r="BA4" s="3016"/>
      <c r="BB4" s="3016"/>
      <c r="BC4" s="3016"/>
      <c r="BD4" s="3016"/>
      <c r="BE4" s="3016"/>
      <c r="BF4" s="3016"/>
      <c r="BG4" s="3016"/>
      <c r="BH4" s="3016"/>
      <c r="BI4" s="3016"/>
      <c r="BJ4" s="3016"/>
      <c r="BK4" s="3016"/>
      <c r="BL4" s="3016"/>
      <c r="BM4" s="3016"/>
      <c r="BN4" s="3016"/>
      <c r="BO4" s="3016"/>
      <c r="BP4" s="3016"/>
      <c r="BQ4" s="3016"/>
      <c r="BR4" s="3016"/>
      <c r="BS4" s="3016"/>
      <c r="BT4" s="3016"/>
      <c r="BU4" s="3016"/>
      <c r="BV4" s="3016"/>
      <c r="BW4" s="3016"/>
      <c r="BX4" s="3016"/>
      <c r="BY4" s="3016"/>
      <c r="BZ4" s="3016"/>
      <c r="CA4" s="3016"/>
      <c r="CB4" s="3016"/>
      <c r="CC4" s="3016"/>
      <c r="CD4" s="3016"/>
      <c r="CE4" s="3016"/>
      <c r="CF4" s="3016"/>
      <c r="CG4" s="3016"/>
      <c r="CH4" s="3016"/>
      <c r="CI4" s="3016"/>
      <c r="CJ4" s="3016"/>
      <c r="CK4" s="3016"/>
      <c r="CL4" s="3016"/>
      <c r="CM4" s="3016"/>
      <c r="CN4" s="3016"/>
      <c r="CO4" s="2594"/>
      <c r="CP4" s="232"/>
      <c r="CQ4" s="146"/>
      <c r="CR4" s="146"/>
      <c r="CS4" s="1690"/>
      <c r="CT4" s="1452"/>
    </row>
    <row r="5" spans="1:100" ht="15.75" customHeight="1">
      <c r="A5" s="2893" t="s">
        <v>251</v>
      </c>
      <c r="B5" s="2893" t="s">
        <v>112</v>
      </c>
      <c r="C5" s="2893" t="s">
        <v>113</v>
      </c>
      <c r="D5" s="2896" t="s">
        <v>8</v>
      </c>
      <c r="E5" s="2896" t="s">
        <v>9</v>
      </c>
      <c r="F5" s="2901" t="s">
        <v>764</v>
      </c>
      <c r="G5" s="1997" t="s">
        <v>10</v>
      </c>
      <c r="H5" s="1997"/>
      <c r="I5" s="1997"/>
      <c r="J5" s="1997"/>
      <c r="K5" s="1997"/>
      <c r="L5" s="1997"/>
      <c r="M5" s="1997"/>
      <c r="N5" s="1997"/>
      <c r="O5" s="1997"/>
      <c r="P5" s="1997"/>
      <c r="Q5" s="1997"/>
      <c r="R5" s="1997"/>
      <c r="S5" s="1997"/>
      <c r="T5" s="1997"/>
      <c r="U5" s="1997"/>
      <c r="V5" s="1997"/>
      <c r="W5" s="2896" t="s">
        <v>819</v>
      </c>
      <c r="X5" s="2896" t="s">
        <v>823</v>
      </c>
      <c r="Y5" s="2896" t="s">
        <v>832</v>
      </c>
      <c r="Z5" s="2896" t="s">
        <v>391</v>
      </c>
      <c r="AA5" s="2896"/>
      <c r="AB5" s="2896"/>
      <c r="AC5" s="2896"/>
      <c r="AD5" s="2896"/>
      <c r="AE5" s="2896"/>
      <c r="AF5" s="2896"/>
      <c r="AG5" s="2896"/>
      <c r="AH5" s="2896"/>
      <c r="AI5" s="2896"/>
      <c r="AJ5" s="2896"/>
      <c r="AK5" s="2896"/>
      <c r="AL5" s="2896"/>
      <c r="AM5" s="2896"/>
      <c r="AN5" s="2896" t="s">
        <v>829</v>
      </c>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3019" t="s">
        <v>965</v>
      </c>
      <c r="BU5" s="3020"/>
      <c r="BV5" s="3020"/>
      <c r="BW5" s="3020"/>
      <c r="BX5" s="3020"/>
      <c r="BY5" s="3020"/>
      <c r="BZ5" s="3020"/>
      <c r="CA5" s="3020"/>
      <c r="CB5" s="3020"/>
      <c r="CC5" s="3020"/>
      <c r="CD5" s="3020"/>
      <c r="CE5" s="3020"/>
      <c r="CF5" s="3020"/>
      <c r="CG5" s="3020"/>
      <c r="CH5" s="3020"/>
      <c r="CI5" s="3020"/>
      <c r="CJ5" s="3020"/>
      <c r="CK5" s="2987"/>
      <c r="CL5" s="2985" t="s">
        <v>11</v>
      </c>
      <c r="CM5" s="2985"/>
      <c r="CN5" s="2985"/>
      <c r="CO5" s="2931" t="s">
        <v>979</v>
      </c>
      <c r="CP5" s="2896" t="s">
        <v>996</v>
      </c>
      <c r="CQ5" s="455"/>
      <c r="CR5" s="455"/>
      <c r="CS5" s="456"/>
    </row>
    <row r="6" spans="1:100" ht="15.75" customHeight="1">
      <c r="A6" s="2893"/>
      <c r="B6" s="2893"/>
      <c r="C6" s="2893"/>
      <c r="D6" s="2896"/>
      <c r="E6" s="2896"/>
      <c r="F6" s="2896"/>
      <c r="G6" s="2896" t="s">
        <v>15</v>
      </c>
      <c r="H6" s="2896" t="s">
        <v>391</v>
      </c>
      <c r="I6" s="2896"/>
      <c r="J6" s="2896"/>
      <c r="K6" s="2896"/>
      <c r="L6" s="2896"/>
      <c r="M6" s="2896"/>
      <c r="N6" s="2896"/>
      <c r="O6" s="2896"/>
      <c r="P6" s="2896"/>
      <c r="Q6" s="2896"/>
      <c r="R6" s="2896"/>
      <c r="S6" s="2896"/>
      <c r="T6" s="2896"/>
      <c r="U6" s="2896"/>
      <c r="V6" s="2896" t="s">
        <v>17</v>
      </c>
      <c r="W6" s="2896"/>
      <c r="X6" s="2896"/>
      <c r="Y6" s="2896"/>
      <c r="Z6" s="2896"/>
      <c r="AA6" s="2896"/>
      <c r="AB6" s="2896"/>
      <c r="AC6" s="2896"/>
      <c r="AD6" s="2896"/>
      <c r="AE6" s="2896"/>
      <c r="AF6" s="2896"/>
      <c r="AG6" s="2896"/>
      <c r="AH6" s="2896"/>
      <c r="AI6" s="2896"/>
      <c r="AJ6" s="2896"/>
      <c r="AK6" s="2896"/>
      <c r="AL6" s="2896"/>
      <c r="AM6" s="2896"/>
      <c r="AN6" s="2896" t="s">
        <v>15</v>
      </c>
      <c r="AO6" s="2896" t="s">
        <v>391</v>
      </c>
      <c r="AP6" s="2896"/>
      <c r="AQ6" s="2896"/>
      <c r="AR6" s="2896"/>
      <c r="AS6" s="2896"/>
      <c r="AT6" s="2896"/>
      <c r="AU6" s="2896"/>
      <c r="AV6" s="2896"/>
      <c r="AW6" s="2896"/>
      <c r="AX6" s="2896"/>
      <c r="AY6" s="2896"/>
      <c r="AZ6" s="2896"/>
      <c r="BA6" s="2896"/>
      <c r="BB6" s="2896"/>
      <c r="BC6" s="2896" t="s">
        <v>821</v>
      </c>
      <c r="BD6" s="2896" t="s">
        <v>803</v>
      </c>
      <c r="BE6" s="2896" t="s">
        <v>18</v>
      </c>
      <c r="BF6" s="2896" t="s">
        <v>391</v>
      </c>
      <c r="BG6" s="2896"/>
      <c r="BH6" s="2896"/>
      <c r="BI6" s="2896"/>
      <c r="BJ6" s="2896"/>
      <c r="BK6" s="2896"/>
      <c r="BL6" s="2896"/>
      <c r="BM6" s="2896"/>
      <c r="BN6" s="2896"/>
      <c r="BO6" s="2896"/>
      <c r="BP6" s="2896"/>
      <c r="BQ6" s="2896"/>
      <c r="BR6" s="2896"/>
      <c r="BS6" s="2896"/>
      <c r="BT6" s="2896" t="s">
        <v>15</v>
      </c>
      <c r="BU6" s="2896" t="s">
        <v>391</v>
      </c>
      <c r="BV6" s="2896"/>
      <c r="BW6" s="2896"/>
      <c r="BX6" s="2896"/>
      <c r="BY6" s="2896"/>
      <c r="BZ6" s="2896"/>
      <c r="CA6" s="2896"/>
      <c r="CB6" s="2896"/>
      <c r="CC6" s="2896"/>
      <c r="CD6" s="2896"/>
      <c r="CE6" s="2896"/>
      <c r="CF6" s="2896"/>
      <c r="CG6" s="2896"/>
      <c r="CH6" s="2896"/>
      <c r="CI6" s="2903" t="s">
        <v>821</v>
      </c>
      <c r="CJ6" s="2903" t="s">
        <v>822</v>
      </c>
      <c r="CK6" s="2903" t="s">
        <v>968</v>
      </c>
      <c r="CL6" s="2983" t="s">
        <v>1001</v>
      </c>
      <c r="CM6" s="2911" t="s">
        <v>1006</v>
      </c>
      <c r="CN6" s="2911" t="s">
        <v>995</v>
      </c>
      <c r="CO6" s="3012"/>
      <c r="CP6" s="2896"/>
      <c r="CQ6" s="455"/>
      <c r="CR6" s="455"/>
      <c r="CS6" s="456"/>
    </row>
    <row r="7" spans="1:100" ht="86.25" customHeight="1">
      <c r="A7" s="2893"/>
      <c r="B7" s="2893"/>
      <c r="C7" s="2893"/>
      <c r="D7" s="2896"/>
      <c r="E7" s="2896"/>
      <c r="F7" s="2896"/>
      <c r="G7" s="2896"/>
      <c r="H7" s="1822" t="s">
        <v>115</v>
      </c>
      <c r="I7" s="1822" t="s">
        <v>116</v>
      </c>
      <c r="J7" s="1822" t="s">
        <v>117</v>
      </c>
      <c r="K7" s="1822" t="s">
        <v>118</v>
      </c>
      <c r="L7" s="1822" t="s">
        <v>119</v>
      </c>
      <c r="M7" s="1822" t="s">
        <v>120</v>
      </c>
      <c r="N7" s="1822" t="s">
        <v>121</v>
      </c>
      <c r="O7" s="1822" t="s">
        <v>122</v>
      </c>
      <c r="P7" s="1822" t="s">
        <v>123</v>
      </c>
      <c r="Q7" s="1822" t="s">
        <v>124</v>
      </c>
      <c r="R7" s="1822" t="s">
        <v>125</v>
      </c>
      <c r="S7" s="1822" t="s">
        <v>126</v>
      </c>
      <c r="T7" s="1822" t="s">
        <v>127</v>
      </c>
      <c r="U7" s="1822" t="s">
        <v>128</v>
      </c>
      <c r="V7" s="2896"/>
      <c r="W7" s="2896"/>
      <c r="X7" s="2896"/>
      <c r="Y7" s="2896"/>
      <c r="Z7" s="1822" t="s">
        <v>115</v>
      </c>
      <c r="AA7" s="1822" t="s">
        <v>116</v>
      </c>
      <c r="AB7" s="1822" t="s">
        <v>117</v>
      </c>
      <c r="AC7" s="1822" t="s">
        <v>118</v>
      </c>
      <c r="AD7" s="1822" t="s">
        <v>119</v>
      </c>
      <c r="AE7" s="1822" t="s">
        <v>120</v>
      </c>
      <c r="AF7" s="1822" t="s">
        <v>121</v>
      </c>
      <c r="AG7" s="1822" t="s">
        <v>122</v>
      </c>
      <c r="AH7" s="1822" t="s">
        <v>123</v>
      </c>
      <c r="AI7" s="1822" t="s">
        <v>124</v>
      </c>
      <c r="AJ7" s="1822" t="s">
        <v>125</v>
      </c>
      <c r="AK7" s="1822" t="s">
        <v>126</v>
      </c>
      <c r="AL7" s="1822" t="s">
        <v>127</v>
      </c>
      <c r="AM7" s="1822" t="s">
        <v>128</v>
      </c>
      <c r="AN7" s="2896"/>
      <c r="AO7" s="1822" t="s">
        <v>115</v>
      </c>
      <c r="AP7" s="1822" t="s">
        <v>116</v>
      </c>
      <c r="AQ7" s="1822" t="s">
        <v>117</v>
      </c>
      <c r="AR7" s="1822" t="s">
        <v>118</v>
      </c>
      <c r="AS7" s="1822" t="s">
        <v>119</v>
      </c>
      <c r="AT7" s="1822" t="s">
        <v>120</v>
      </c>
      <c r="AU7" s="1822" t="s">
        <v>121</v>
      </c>
      <c r="AV7" s="1822" t="s">
        <v>122</v>
      </c>
      <c r="AW7" s="1822" t="s">
        <v>123</v>
      </c>
      <c r="AX7" s="1822" t="s">
        <v>124</v>
      </c>
      <c r="AY7" s="1822" t="s">
        <v>125</v>
      </c>
      <c r="AZ7" s="1822" t="s">
        <v>126</v>
      </c>
      <c r="BA7" s="1822" t="s">
        <v>127</v>
      </c>
      <c r="BB7" s="1822" t="s">
        <v>128</v>
      </c>
      <c r="BC7" s="2896"/>
      <c r="BD7" s="2896"/>
      <c r="BE7" s="2896"/>
      <c r="BF7" s="1822" t="s">
        <v>115</v>
      </c>
      <c r="BG7" s="1822" t="s">
        <v>116</v>
      </c>
      <c r="BH7" s="1822" t="s">
        <v>117</v>
      </c>
      <c r="BI7" s="1822" t="s">
        <v>118</v>
      </c>
      <c r="BJ7" s="1822" t="s">
        <v>119</v>
      </c>
      <c r="BK7" s="1822" t="s">
        <v>120</v>
      </c>
      <c r="BL7" s="1822" t="s">
        <v>121</v>
      </c>
      <c r="BM7" s="1822" t="s">
        <v>122</v>
      </c>
      <c r="BN7" s="1822" t="s">
        <v>123</v>
      </c>
      <c r="BO7" s="1822" t="s">
        <v>124</v>
      </c>
      <c r="BP7" s="1822" t="s">
        <v>125</v>
      </c>
      <c r="BQ7" s="1822" t="s">
        <v>126</v>
      </c>
      <c r="BR7" s="1822" t="s">
        <v>127</v>
      </c>
      <c r="BS7" s="1822" t="s">
        <v>128</v>
      </c>
      <c r="BT7" s="2896"/>
      <c r="BU7" s="1822" t="s">
        <v>115</v>
      </c>
      <c r="BV7" s="1822" t="s">
        <v>116</v>
      </c>
      <c r="BW7" s="1822" t="s">
        <v>117</v>
      </c>
      <c r="BX7" s="1822" t="s">
        <v>118</v>
      </c>
      <c r="BY7" s="1822" t="s">
        <v>119</v>
      </c>
      <c r="BZ7" s="1822" t="s">
        <v>120</v>
      </c>
      <c r="CA7" s="1822" t="s">
        <v>121</v>
      </c>
      <c r="CB7" s="1822" t="s">
        <v>122</v>
      </c>
      <c r="CC7" s="1822" t="s">
        <v>123</v>
      </c>
      <c r="CD7" s="1822" t="s">
        <v>124</v>
      </c>
      <c r="CE7" s="1822" t="s">
        <v>125</v>
      </c>
      <c r="CF7" s="1822" t="s">
        <v>126</v>
      </c>
      <c r="CG7" s="1822" t="s">
        <v>127</v>
      </c>
      <c r="CH7" s="1822" t="s">
        <v>128</v>
      </c>
      <c r="CI7" s="2904"/>
      <c r="CJ7" s="2904"/>
      <c r="CK7" s="2904"/>
      <c r="CL7" s="2983"/>
      <c r="CM7" s="2912"/>
      <c r="CN7" s="2912"/>
      <c r="CO7" s="2932"/>
      <c r="CP7" s="2896"/>
      <c r="CQ7" s="455" t="s">
        <v>252</v>
      </c>
      <c r="CR7" s="306" t="s">
        <v>252</v>
      </c>
      <c r="CS7" s="457" t="str">
        <f>'GIAODUC B11'!CS8</f>
        <v>SS tuyệt đối</v>
      </c>
      <c r="CT7" s="259"/>
      <c r="CU7" s="259"/>
    </row>
    <row r="8" spans="1:100" ht="18.75" customHeight="1">
      <c r="A8" s="691" t="s">
        <v>131</v>
      </c>
      <c r="B8" s="583" t="s">
        <v>638</v>
      </c>
      <c r="C8" s="458"/>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c r="AX8" s="459"/>
      <c r="AY8" s="459"/>
      <c r="AZ8" s="459"/>
      <c r="BA8" s="459"/>
      <c r="BB8" s="459"/>
      <c r="BC8" s="459"/>
      <c r="BD8" s="459"/>
      <c r="BE8" s="459"/>
      <c r="BF8" s="459"/>
      <c r="BG8" s="459"/>
      <c r="BH8" s="459"/>
      <c r="BI8" s="459"/>
      <c r="BJ8" s="459"/>
      <c r="BK8" s="459"/>
      <c r="BL8" s="459"/>
      <c r="BM8" s="459"/>
      <c r="BN8" s="459"/>
      <c r="BO8" s="459"/>
      <c r="BP8" s="459"/>
      <c r="BQ8" s="459"/>
      <c r="BR8" s="459"/>
      <c r="BS8" s="459"/>
      <c r="BT8" s="459"/>
      <c r="BU8" s="459"/>
      <c r="BV8" s="459"/>
      <c r="BW8" s="459"/>
      <c r="BX8" s="459"/>
      <c r="BY8" s="459"/>
      <c r="BZ8" s="459"/>
      <c r="CA8" s="459"/>
      <c r="CB8" s="459"/>
      <c r="CC8" s="459"/>
      <c r="CD8" s="459"/>
      <c r="CE8" s="459"/>
      <c r="CF8" s="459"/>
      <c r="CG8" s="459"/>
      <c r="CH8" s="459"/>
      <c r="CI8" s="459"/>
      <c r="CJ8" s="459"/>
      <c r="CK8" s="459"/>
      <c r="CL8" s="460"/>
      <c r="CM8" s="460"/>
      <c r="CN8" s="460"/>
      <c r="CO8" s="460"/>
      <c r="CP8" s="692"/>
      <c r="CQ8" s="455"/>
      <c r="CR8" s="455"/>
      <c r="CS8" s="456"/>
    </row>
    <row r="9" spans="1:100" ht="19.5" customHeight="1">
      <c r="A9" s="694" t="s">
        <v>141</v>
      </c>
      <c r="B9" s="546" t="s">
        <v>639</v>
      </c>
      <c r="C9" s="609"/>
      <c r="D9" s="584"/>
      <c r="E9" s="584"/>
      <c r="F9" s="584"/>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c r="AF9" s="584"/>
      <c r="AG9" s="584"/>
      <c r="AH9" s="584"/>
      <c r="AI9" s="584"/>
      <c r="AJ9" s="584"/>
      <c r="AK9" s="584"/>
      <c r="AL9" s="584"/>
      <c r="AM9" s="584"/>
      <c r="AN9" s="584"/>
      <c r="AO9" s="584"/>
      <c r="AP9" s="584"/>
      <c r="AQ9" s="584"/>
      <c r="AR9" s="584"/>
      <c r="AS9" s="584"/>
      <c r="AT9" s="584"/>
      <c r="AU9" s="584"/>
      <c r="AV9" s="584"/>
      <c r="AW9" s="584"/>
      <c r="AX9" s="584"/>
      <c r="AY9" s="584"/>
      <c r="AZ9" s="584"/>
      <c r="BA9" s="584"/>
      <c r="BB9" s="584"/>
      <c r="BC9" s="584"/>
      <c r="BD9" s="584"/>
      <c r="BE9" s="584"/>
      <c r="BF9" s="584"/>
      <c r="BG9" s="584"/>
      <c r="BH9" s="584"/>
      <c r="BI9" s="584"/>
      <c r="BJ9" s="584"/>
      <c r="BK9" s="584"/>
      <c r="BL9" s="584"/>
      <c r="BM9" s="584"/>
      <c r="BN9" s="584"/>
      <c r="BO9" s="584"/>
      <c r="BP9" s="584"/>
      <c r="BQ9" s="584"/>
      <c r="BR9" s="584"/>
      <c r="BS9" s="584"/>
      <c r="BT9" s="584"/>
      <c r="BU9" s="584"/>
      <c r="BV9" s="584"/>
      <c r="BW9" s="584"/>
      <c r="BX9" s="584"/>
      <c r="BY9" s="584"/>
      <c r="BZ9" s="584"/>
      <c r="CA9" s="584"/>
      <c r="CB9" s="584"/>
      <c r="CC9" s="584"/>
      <c r="CD9" s="584"/>
      <c r="CE9" s="584"/>
      <c r="CF9" s="584"/>
      <c r="CG9" s="584"/>
      <c r="CH9" s="584"/>
      <c r="CI9" s="584"/>
      <c r="CJ9" s="584"/>
      <c r="CK9" s="584"/>
      <c r="CL9" s="584"/>
      <c r="CM9" s="584"/>
      <c r="CN9" s="584"/>
      <c r="CO9" s="584"/>
      <c r="CP9" s="689"/>
      <c r="CQ9" s="455"/>
      <c r="CR9" s="455"/>
      <c r="CS9" s="456"/>
    </row>
    <row r="10" spans="1:100" s="66" customFormat="1" ht="19.5" customHeight="1">
      <c r="A10" s="694">
        <v>1</v>
      </c>
      <c r="B10" s="546" t="s">
        <v>640</v>
      </c>
      <c r="C10" s="461"/>
      <c r="D10" s="546"/>
      <c r="E10" s="546"/>
      <c r="F10" s="546"/>
      <c r="G10" s="694"/>
      <c r="H10" s="694"/>
      <c r="I10" s="694"/>
      <c r="J10" s="694"/>
      <c r="K10" s="694"/>
      <c r="L10" s="694"/>
      <c r="M10" s="694"/>
      <c r="N10" s="694"/>
      <c r="O10" s="694"/>
      <c r="P10" s="694"/>
      <c r="Q10" s="694"/>
      <c r="R10" s="694"/>
      <c r="S10" s="694"/>
      <c r="T10" s="694"/>
      <c r="U10" s="694"/>
      <c r="V10" s="694"/>
      <c r="W10" s="694"/>
      <c r="X10" s="694"/>
      <c r="Y10" s="694"/>
      <c r="Z10" s="694"/>
      <c r="AA10" s="694"/>
      <c r="AB10" s="694"/>
      <c r="AC10" s="694"/>
      <c r="AD10" s="694"/>
      <c r="AE10" s="694"/>
      <c r="AF10" s="694"/>
      <c r="AG10" s="694"/>
      <c r="AH10" s="694"/>
      <c r="AI10" s="694"/>
      <c r="AJ10" s="694"/>
      <c r="AK10" s="694"/>
      <c r="AL10" s="694"/>
      <c r="AM10" s="694"/>
      <c r="AN10" s="694"/>
      <c r="AO10" s="694"/>
      <c r="AP10" s="694"/>
      <c r="AQ10" s="694"/>
      <c r="AR10" s="694"/>
      <c r="AS10" s="694"/>
      <c r="AT10" s="694"/>
      <c r="AU10" s="694"/>
      <c r="AV10" s="694"/>
      <c r="AW10" s="694"/>
      <c r="AX10" s="694"/>
      <c r="AY10" s="694"/>
      <c r="AZ10" s="694"/>
      <c r="BA10" s="694"/>
      <c r="BB10" s="694"/>
      <c r="BC10" s="694"/>
      <c r="BD10" s="694"/>
      <c r="BE10" s="694"/>
      <c r="BF10" s="694"/>
      <c r="BG10" s="694"/>
      <c r="BH10" s="694"/>
      <c r="BI10" s="694"/>
      <c r="BJ10" s="694"/>
      <c r="BK10" s="694"/>
      <c r="BL10" s="694"/>
      <c r="BM10" s="694"/>
      <c r="BN10" s="694"/>
      <c r="BO10" s="694"/>
      <c r="BP10" s="694"/>
      <c r="BQ10" s="694"/>
      <c r="BR10" s="694"/>
      <c r="BS10" s="694"/>
      <c r="BT10" s="694"/>
      <c r="BU10" s="694"/>
      <c r="BV10" s="694"/>
      <c r="BW10" s="694"/>
      <c r="BX10" s="694"/>
      <c r="BY10" s="694"/>
      <c r="BZ10" s="694"/>
      <c r="CA10" s="694"/>
      <c r="CB10" s="694"/>
      <c r="CC10" s="694"/>
      <c r="CD10" s="694"/>
      <c r="CE10" s="694"/>
      <c r="CF10" s="694"/>
      <c r="CG10" s="694"/>
      <c r="CH10" s="694"/>
      <c r="CI10" s="694"/>
      <c r="CJ10" s="694"/>
      <c r="CK10" s="694"/>
      <c r="CL10" s="694"/>
      <c r="CM10" s="694"/>
      <c r="CN10" s="694"/>
      <c r="CO10" s="694"/>
      <c r="CP10" s="1998"/>
      <c r="CQ10" s="462"/>
      <c r="CR10" s="462"/>
      <c r="CS10" s="463"/>
      <c r="CU10" s="77"/>
    </row>
    <row r="11" spans="1:100" s="53" customFormat="1" ht="24.75" customHeight="1">
      <c r="A11" s="702"/>
      <c r="B11" s="584" t="s">
        <v>641</v>
      </c>
      <c r="C11" s="609" t="s">
        <v>642</v>
      </c>
      <c r="D11" s="601">
        <v>89</v>
      </c>
      <c r="E11" s="601">
        <v>114</v>
      </c>
      <c r="F11" s="601">
        <v>130</v>
      </c>
      <c r="G11" s="601">
        <f t="shared" ref="G11:W11" si="0">G12+G13</f>
        <v>130</v>
      </c>
      <c r="H11" s="601">
        <f t="shared" si="0"/>
        <v>0</v>
      </c>
      <c r="I11" s="601">
        <f t="shared" si="0"/>
        <v>7</v>
      </c>
      <c r="J11" s="601">
        <f t="shared" si="0"/>
        <v>8</v>
      </c>
      <c r="K11" s="601">
        <f t="shared" si="0"/>
        <v>8</v>
      </c>
      <c r="L11" s="601">
        <f t="shared" si="0"/>
        <v>8</v>
      </c>
      <c r="M11" s="601">
        <f t="shared" si="0"/>
        <v>8</v>
      </c>
      <c r="N11" s="601">
        <f t="shared" si="0"/>
        <v>14</v>
      </c>
      <c r="O11" s="601">
        <f t="shared" si="0"/>
        <v>12</v>
      </c>
      <c r="P11" s="601">
        <f t="shared" si="0"/>
        <v>10</v>
      </c>
      <c r="Q11" s="601">
        <f t="shared" si="0"/>
        <v>11</v>
      </c>
      <c r="R11" s="601">
        <f t="shared" si="0"/>
        <v>12</v>
      </c>
      <c r="S11" s="601">
        <f t="shared" si="0"/>
        <v>10</v>
      </c>
      <c r="T11" s="601">
        <f t="shared" si="0"/>
        <v>10</v>
      </c>
      <c r="U11" s="601">
        <f t="shared" si="0"/>
        <v>12</v>
      </c>
      <c r="V11" s="601">
        <f t="shared" si="0"/>
        <v>76</v>
      </c>
      <c r="W11" s="601">
        <f t="shared" si="0"/>
        <v>86</v>
      </c>
      <c r="X11" s="601">
        <v>90</v>
      </c>
      <c r="Y11" s="601">
        <f>SUM(Z11:AM11)</f>
        <v>90</v>
      </c>
      <c r="Z11" s="601">
        <v>0</v>
      </c>
      <c r="AA11" s="601">
        <v>5</v>
      </c>
      <c r="AB11" s="601">
        <v>5</v>
      </c>
      <c r="AC11" s="601">
        <v>5</v>
      </c>
      <c r="AD11" s="601">
        <v>7</v>
      </c>
      <c r="AE11" s="601">
        <v>8</v>
      </c>
      <c r="AF11" s="601">
        <v>7</v>
      </c>
      <c r="AG11" s="601">
        <v>8</v>
      </c>
      <c r="AH11" s="601">
        <v>7</v>
      </c>
      <c r="AI11" s="601">
        <v>6</v>
      </c>
      <c r="AJ11" s="601">
        <v>8</v>
      </c>
      <c r="AK11" s="601">
        <v>8</v>
      </c>
      <c r="AL11" s="601">
        <v>8</v>
      </c>
      <c r="AM11" s="601">
        <v>8</v>
      </c>
      <c r="AN11" s="601">
        <f>SUM(AO11:BB11)</f>
        <v>90</v>
      </c>
      <c r="AO11" s="601">
        <v>5</v>
      </c>
      <c r="AP11" s="601">
        <v>5</v>
      </c>
      <c r="AQ11" s="601">
        <v>5</v>
      </c>
      <c r="AR11" s="601">
        <v>4</v>
      </c>
      <c r="AS11" s="601">
        <v>5</v>
      </c>
      <c r="AT11" s="601">
        <v>5</v>
      </c>
      <c r="AU11" s="601">
        <v>8</v>
      </c>
      <c r="AV11" s="601">
        <v>8</v>
      </c>
      <c r="AW11" s="601">
        <v>5</v>
      </c>
      <c r="AX11" s="601">
        <v>5</v>
      </c>
      <c r="AY11" s="601">
        <v>9</v>
      </c>
      <c r="AZ11" s="601">
        <v>9</v>
      </c>
      <c r="BA11" s="601">
        <v>8</v>
      </c>
      <c r="BB11" s="601">
        <v>9</v>
      </c>
      <c r="BC11" s="601">
        <f>SUM(BC12:BC13)</f>
        <v>56</v>
      </c>
      <c r="BD11" s="601">
        <f t="shared" ref="BD11:CH11" si="1">SUM(BD12:BD13)</f>
        <v>76</v>
      </c>
      <c r="BE11" s="760">
        <f>SUM(BF11:BS11)</f>
        <v>90</v>
      </c>
      <c r="BF11" s="726">
        <f>BF12+BF13</f>
        <v>5</v>
      </c>
      <c r="BG11" s="726">
        <f t="shared" ref="BG11:BS11" si="2">BG12+BG13</f>
        <v>5</v>
      </c>
      <c r="BH11" s="726">
        <f t="shared" si="2"/>
        <v>5</v>
      </c>
      <c r="BI11" s="726">
        <f t="shared" si="2"/>
        <v>4</v>
      </c>
      <c r="BJ11" s="726">
        <f t="shared" si="2"/>
        <v>5</v>
      </c>
      <c r="BK11" s="726">
        <f t="shared" si="2"/>
        <v>5</v>
      </c>
      <c r="BL11" s="726">
        <f t="shared" si="2"/>
        <v>8</v>
      </c>
      <c r="BM11" s="726">
        <f t="shared" si="2"/>
        <v>8</v>
      </c>
      <c r="BN11" s="726">
        <f t="shared" si="2"/>
        <v>5</v>
      </c>
      <c r="BO11" s="726">
        <f t="shared" si="2"/>
        <v>5</v>
      </c>
      <c r="BP11" s="726">
        <f t="shared" si="2"/>
        <v>9</v>
      </c>
      <c r="BQ11" s="726">
        <f t="shared" si="2"/>
        <v>9</v>
      </c>
      <c r="BR11" s="726">
        <f t="shared" si="2"/>
        <v>8</v>
      </c>
      <c r="BS11" s="726">
        <f t="shared" si="2"/>
        <v>9</v>
      </c>
      <c r="BT11" s="601">
        <f>SUM(BU11:CH11)</f>
        <v>86</v>
      </c>
      <c r="BU11" s="601">
        <f t="shared" si="1"/>
        <v>1</v>
      </c>
      <c r="BV11" s="601">
        <f t="shared" si="1"/>
        <v>5</v>
      </c>
      <c r="BW11" s="601">
        <f t="shared" si="1"/>
        <v>5</v>
      </c>
      <c r="BX11" s="601">
        <f t="shared" si="1"/>
        <v>4</v>
      </c>
      <c r="BY11" s="601">
        <f t="shared" si="1"/>
        <v>5</v>
      </c>
      <c r="BZ11" s="601">
        <f t="shared" si="1"/>
        <v>5</v>
      </c>
      <c r="CA11" s="601">
        <f t="shared" si="1"/>
        <v>8</v>
      </c>
      <c r="CB11" s="601">
        <f t="shared" si="1"/>
        <v>8</v>
      </c>
      <c r="CC11" s="601">
        <f t="shared" si="1"/>
        <v>5</v>
      </c>
      <c r="CD11" s="601">
        <f t="shared" si="1"/>
        <v>5</v>
      </c>
      <c r="CE11" s="601">
        <f t="shared" si="1"/>
        <v>9</v>
      </c>
      <c r="CF11" s="601">
        <f t="shared" si="1"/>
        <v>9</v>
      </c>
      <c r="CG11" s="601">
        <f t="shared" si="1"/>
        <v>8</v>
      </c>
      <c r="CH11" s="601">
        <f t="shared" si="1"/>
        <v>9</v>
      </c>
      <c r="CI11" s="726">
        <f>+CI12+CI13</f>
        <v>25</v>
      </c>
      <c r="CJ11" s="726">
        <v>44</v>
      </c>
      <c r="CK11" s="726">
        <v>86</v>
      </c>
      <c r="CL11" s="1177">
        <f>CJ11/BD11*100</f>
        <v>57.894736842105267</v>
      </c>
      <c r="CM11" s="1177">
        <f>CJ11/BT11*100</f>
        <v>51.162790697674424</v>
      </c>
      <c r="CN11" s="1177">
        <f>CK11/BT11*100</f>
        <v>100</v>
      </c>
      <c r="CO11" s="2597">
        <v>86</v>
      </c>
      <c r="CP11" s="1932"/>
      <c r="CQ11" s="464"/>
      <c r="CR11" s="464"/>
      <c r="CS11" s="465"/>
      <c r="CT11" s="189"/>
      <c r="CU11" s="77"/>
      <c r="CV11" s="126"/>
    </row>
    <row r="12" spans="1:100" s="53" customFormat="1" ht="24.75" customHeight="1">
      <c r="A12" s="702"/>
      <c r="B12" s="584" t="s">
        <v>643</v>
      </c>
      <c r="C12" s="609" t="s">
        <v>642</v>
      </c>
      <c r="D12" s="613">
        <v>89</v>
      </c>
      <c r="E12" s="613">
        <v>109</v>
      </c>
      <c r="F12" s="613">
        <v>130</v>
      </c>
      <c r="G12" s="601">
        <f>SUM(H12:U12)</f>
        <v>130</v>
      </c>
      <c r="H12" s="601">
        <v>0</v>
      </c>
      <c r="I12" s="601">
        <v>7</v>
      </c>
      <c r="J12" s="601">
        <v>8</v>
      </c>
      <c r="K12" s="601">
        <v>8</v>
      </c>
      <c r="L12" s="601">
        <v>8</v>
      </c>
      <c r="M12" s="601">
        <v>8</v>
      </c>
      <c r="N12" s="601">
        <v>14</v>
      </c>
      <c r="O12" s="601">
        <v>12</v>
      </c>
      <c r="P12" s="601">
        <v>10</v>
      </c>
      <c r="Q12" s="601">
        <v>11</v>
      </c>
      <c r="R12" s="601">
        <v>12</v>
      </c>
      <c r="S12" s="601">
        <v>10</v>
      </c>
      <c r="T12" s="601">
        <v>10</v>
      </c>
      <c r="U12" s="601">
        <v>12</v>
      </c>
      <c r="V12" s="601">
        <v>76</v>
      </c>
      <c r="W12" s="601">
        <v>86</v>
      </c>
      <c r="X12" s="601">
        <v>90</v>
      </c>
      <c r="Y12" s="601">
        <f>SUM(Z12:AM12)</f>
        <v>90</v>
      </c>
      <c r="Z12" s="601">
        <v>0</v>
      </c>
      <c r="AA12" s="601">
        <v>5</v>
      </c>
      <c r="AB12" s="601">
        <v>5</v>
      </c>
      <c r="AC12" s="601">
        <v>5</v>
      </c>
      <c r="AD12" s="601">
        <v>7</v>
      </c>
      <c r="AE12" s="601">
        <v>8</v>
      </c>
      <c r="AF12" s="601">
        <v>7</v>
      </c>
      <c r="AG12" s="601">
        <v>8</v>
      </c>
      <c r="AH12" s="601">
        <v>7</v>
      </c>
      <c r="AI12" s="601">
        <v>6</v>
      </c>
      <c r="AJ12" s="601">
        <v>8</v>
      </c>
      <c r="AK12" s="601">
        <v>8</v>
      </c>
      <c r="AL12" s="601">
        <v>8</v>
      </c>
      <c r="AM12" s="601">
        <v>8</v>
      </c>
      <c r="AN12" s="1069">
        <v>90</v>
      </c>
      <c r="AO12" s="601"/>
      <c r="AP12" s="601">
        <v>5</v>
      </c>
      <c r="AQ12" s="601">
        <v>5</v>
      </c>
      <c r="AR12" s="601">
        <v>4</v>
      </c>
      <c r="AS12" s="601">
        <v>5</v>
      </c>
      <c r="AT12" s="601">
        <v>5</v>
      </c>
      <c r="AU12" s="601">
        <v>8</v>
      </c>
      <c r="AV12" s="601">
        <v>8</v>
      </c>
      <c r="AW12" s="601">
        <v>5</v>
      </c>
      <c r="AX12" s="601">
        <v>5</v>
      </c>
      <c r="AY12" s="601">
        <v>9</v>
      </c>
      <c r="AZ12" s="601">
        <v>9</v>
      </c>
      <c r="BA12" s="601">
        <v>8</v>
      </c>
      <c r="BB12" s="601">
        <v>9</v>
      </c>
      <c r="BC12" s="601">
        <v>56</v>
      </c>
      <c r="BD12" s="601">
        <v>76</v>
      </c>
      <c r="BE12" s="760">
        <f>SUM(BF12:BS12)</f>
        <v>85</v>
      </c>
      <c r="BF12" s="1246"/>
      <c r="BG12" s="1246">
        <v>5</v>
      </c>
      <c r="BH12" s="1246">
        <v>5</v>
      </c>
      <c r="BI12" s="1246">
        <v>4</v>
      </c>
      <c r="BJ12" s="1246">
        <v>5</v>
      </c>
      <c r="BK12" s="1246">
        <v>5</v>
      </c>
      <c r="BL12" s="1246">
        <v>8</v>
      </c>
      <c r="BM12" s="1246">
        <v>8</v>
      </c>
      <c r="BN12" s="1246">
        <v>5</v>
      </c>
      <c r="BO12" s="1246">
        <v>5</v>
      </c>
      <c r="BP12" s="1246">
        <v>9</v>
      </c>
      <c r="BQ12" s="1246">
        <v>9</v>
      </c>
      <c r="BR12" s="1246">
        <v>8</v>
      </c>
      <c r="BS12" s="1246">
        <v>9</v>
      </c>
      <c r="BT12" s="760">
        <f>SUM(BU12:CH12)</f>
        <v>85</v>
      </c>
      <c r="BU12" s="601">
        <v>0</v>
      </c>
      <c r="BV12" s="601">
        <v>5</v>
      </c>
      <c r="BW12" s="601">
        <v>5</v>
      </c>
      <c r="BX12" s="601">
        <v>4</v>
      </c>
      <c r="BY12" s="601">
        <v>5</v>
      </c>
      <c r="BZ12" s="601">
        <v>5</v>
      </c>
      <c r="CA12" s="601">
        <v>8</v>
      </c>
      <c r="CB12" s="601">
        <v>8</v>
      </c>
      <c r="CC12" s="601">
        <v>5</v>
      </c>
      <c r="CD12" s="601">
        <v>5</v>
      </c>
      <c r="CE12" s="601">
        <v>9</v>
      </c>
      <c r="CF12" s="601">
        <v>9</v>
      </c>
      <c r="CG12" s="601">
        <v>8</v>
      </c>
      <c r="CH12" s="601">
        <v>9</v>
      </c>
      <c r="CI12" s="601">
        <v>25</v>
      </c>
      <c r="CJ12" s="601">
        <v>44</v>
      </c>
      <c r="CK12" s="726">
        <v>85</v>
      </c>
      <c r="CL12" s="1177">
        <f>CJ12/BD12*100</f>
        <v>57.894736842105267</v>
      </c>
      <c r="CM12" s="1177">
        <f>CJ12/BT12*100</f>
        <v>51.764705882352949</v>
      </c>
      <c r="CN12" s="1177">
        <f>CK12/BT12*100</f>
        <v>100</v>
      </c>
      <c r="CO12" s="2597">
        <v>85</v>
      </c>
      <c r="CP12" s="1932"/>
      <c r="CQ12" s="464"/>
      <c r="CR12" s="464"/>
      <c r="CS12" s="465"/>
      <c r="CU12" s="77"/>
      <c r="CV12" s="126"/>
    </row>
    <row r="13" spans="1:100" s="53" customFormat="1" ht="24.75" customHeight="1">
      <c r="A13" s="702"/>
      <c r="B13" s="584" t="s">
        <v>644</v>
      </c>
      <c r="C13" s="609" t="s">
        <v>642</v>
      </c>
      <c r="D13" s="613">
        <v>0</v>
      </c>
      <c r="E13" s="613">
        <v>5</v>
      </c>
      <c r="F13" s="613">
        <v>0</v>
      </c>
      <c r="G13" s="601">
        <f>SUM(H13:U13)</f>
        <v>0</v>
      </c>
      <c r="H13" s="726"/>
      <c r="I13" s="726"/>
      <c r="J13" s="726"/>
      <c r="K13" s="726"/>
      <c r="L13" s="726"/>
      <c r="M13" s="726"/>
      <c r="N13" s="726"/>
      <c r="O13" s="726"/>
      <c r="P13" s="726"/>
      <c r="Q13" s="726"/>
      <c r="R13" s="726"/>
      <c r="S13" s="726"/>
      <c r="T13" s="726"/>
      <c r="U13" s="726"/>
      <c r="V13" s="726">
        <v>0</v>
      </c>
      <c r="W13" s="726">
        <v>0</v>
      </c>
      <c r="X13" s="726">
        <v>0</v>
      </c>
      <c r="Y13" s="601">
        <f t="shared" ref="Y13:Y14" si="3">SUM(Z13:AM13)</f>
        <v>0</v>
      </c>
      <c r="Z13" s="726"/>
      <c r="AA13" s="726"/>
      <c r="AB13" s="726"/>
      <c r="AC13" s="726"/>
      <c r="AD13" s="726"/>
      <c r="AE13" s="726"/>
      <c r="AF13" s="726"/>
      <c r="AG13" s="726"/>
      <c r="AH13" s="726"/>
      <c r="AI13" s="726"/>
      <c r="AJ13" s="726"/>
      <c r="AK13" s="726"/>
      <c r="AL13" s="726"/>
      <c r="AM13" s="726"/>
      <c r="AN13" s="1159">
        <v>0</v>
      </c>
      <c r="AO13" s="726">
        <v>5</v>
      </c>
      <c r="AP13" s="726"/>
      <c r="AQ13" s="726"/>
      <c r="AR13" s="726"/>
      <c r="AS13" s="726"/>
      <c r="AT13" s="726"/>
      <c r="AU13" s="726"/>
      <c r="AV13" s="726"/>
      <c r="AW13" s="726"/>
      <c r="AX13" s="726"/>
      <c r="AY13" s="726"/>
      <c r="AZ13" s="726"/>
      <c r="BA13" s="726"/>
      <c r="BB13" s="726"/>
      <c r="BC13" s="726">
        <v>0</v>
      </c>
      <c r="BD13" s="726">
        <v>0</v>
      </c>
      <c r="BE13" s="760">
        <f>SUM(BF13:BS13)</f>
        <v>5</v>
      </c>
      <c r="BF13" s="1247">
        <v>5</v>
      </c>
      <c r="BG13" s="1247"/>
      <c r="BH13" s="1247"/>
      <c r="BI13" s="1247"/>
      <c r="BJ13" s="1247"/>
      <c r="BK13" s="1247"/>
      <c r="BL13" s="1247"/>
      <c r="BM13" s="1247"/>
      <c r="BN13" s="1247"/>
      <c r="BO13" s="1247"/>
      <c r="BP13" s="1247"/>
      <c r="BQ13" s="1247"/>
      <c r="BR13" s="1247"/>
      <c r="BS13" s="1247"/>
      <c r="BT13" s="760">
        <f>SUM(BU13:CH13)</f>
        <v>1</v>
      </c>
      <c r="BU13" s="726">
        <v>1</v>
      </c>
      <c r="BV13" s="726"/>
      <c r="BW13" s="726"/>
      <c r="BX13" s="726"/>
      <c r="BY13" s="726"/>
      <c r="BZ13" s="726"/>
      <c r="CA13" s="726"/>
      <c r="CB13" s="726"/>
      <c r="CC13" s="726"/>
      <c r="CD13" s="726"/>
      <c r="CE13" s="726"/>
      <c r="CF13" s="726"/>
      <c r="CG13" s="726"/>
      <c r="CH13" s="726"/>
      <c r="CI13" s="726">
        <v>0</v>
      </c>
      <c r="CJ13" s="726">
        <v>0</v>
      </c>
      <c r="CK13" s="2789">
        <v>1</v>
      </c>
      <c r="CL13" s="1177"/>
      <c r="CM13" s="1177"/>
      <c r="CN13" s="1177">
        <f>CK13/BT13*100</f>
        <v>100</v>
      </c>
      <c r="CO13" s="2597">
        <v>1</v>
      </c>
      <c r="CP13" s="1932"/>
      <c r="CQ13" s="464"/>
      <c r="CR13" s="464"/>
      <c r="CS13" s="465"/>
      <c r="CU13" s="77"/>
      <c r="CV13" s="126"/>
    </row>
    <row r="14" spans="1:100" s="102" customFormat="1" ht="24.75" customHeight="1">
      <c r="A14" s="702"/>
      <c r="B14" s="584" t="s">
        <v>645</v>
      </c>
      <c r="C14" s="609" t="s">
        <v>646</v>
      </c>
      <c r="D14" s="615">
        <v>8</v>
      </c>
      <c r="E14" s="615">
        <v>10</v>
      </c>
      <c r="F14" s="615">
        <v>14</v>
      </c>
      <c r="G14" s="466">
        <f>SUM(H14:U14)</f>
        <v>14.5</v>
      </c>
      <c r="H14" s="466"/>
      <c r="I14" s="466">
        <v>1.2</v>
      </c>
      <c r="J14" s="466">
        <v>1.2</v>
      </c>
      <c r="K14" s="466">
        <v>1.2</v>
      </c>
      <c r="L14" s="466">
        <v>1.2</v>
      </c>
      <c r="M14" s="466">
        <v>1</v>
      </c>
      <c r="N14" s="466">
        <v>1</v>
      </c>
      <c r="O14" s="466">
        <v>1.2</v>
      </c>
      <c r="P14" s="466">
        <v>1</v>
      </c>
      <c r="Q14" s="466">
        <v>1</v>
      </c>
      <c r="R14" s="466">
        <v>1.2</v>
      </c>
      <c r="S14" s="466">
        <v>1</v>
      </c>
      <c r="T14" s="466">
        <v>1</v>
      </c>
      <c r="U14" s="466">
        <v>1.3</v>
      </c>
      <c r="V14" s="540">
        <v>6.62</v>
      </c>
      <c r="W14" s="466">
        <v>8.42</v>
      </c>
      <c r="X14" s="466">
        <v>13.02</v>
      </c>
      <c r="Y14" s="601">
        <f t="shared" si="3"/>
        <v>14.5</v>
      </c>
      <c r="Z14" s="726">
        <v>0</v>
      </c>
      <c r="AA14" s="726">
        <v>1.2</v>
      </c>
      <c r="AB14" s="726">
        <v>1.2</v>
      </c>
      <c r="AC14" s="726">
        <v>1.2</v>
      </c>
      <c r="AD14" s="726">
        <v>1.2</v>
      </c>
      <c r="AE14" s="726">
        <v>1</v>
      </c>
      <c r="AF14" s="726">
        <v>1</v>
      </c>
      <c r="AG14" s="726">
        <v>1.2</v>
      </c>
      <c r="AH14" s="726">
        <v>1</v>
      </c>
      <c r="AI14" s="726">
        <v>1</v>
      </c>
      <c r="AJ14" s="726">
        <v>1.2</v>
      </c>
      <c r="AK14" s="726">
        <v>1</v>
      </c>
      <c r="AL14" s="726">
        <v>1</v>
      </c>
      <c r="AM14" s="726">
        <v>1.3</v>
      </c>
      <c r="AN14" s="601">
        <f t="shared" ref="AN14" si="4">SUM(AO14:BB14)</f>
        <v>15.8</v>
      </c>
      <c r="AO14" s="466">
        <v>1.3</v>
      </c>
      <c r="AP14" s="466">
        <v>1.2</v>
      </c>
      <c r="AQ14" s="466">
        <v>1.2</v>
      </c>
      <c r="AR14" s="466">
        <v>1.2</v>
      </c>
      <c r="AS14" s="466">
        <v>1.2</v>
      </c>
      <c r="AT14" s="466">
        <v>1</v>
      </c>
      <c r="AU14" s="466">
        <v>1</v>
      </c>
      <c r="AV14" s="466">
        <v>1.2</v>
      </c>
      <c r="AW14" s="466">
        <v>1</v>
      </c>
      <c r="AX14" s="466">
        <v>1</v>
      </c>
      <c r="AY14" s="466">
        <v>1.2</v>
      </c>
      <c r="AZ14" s="466">
        <v>1</v>
      </c>
      <c r="BA14" s="466">
        <v>1</v>
      </c>
      <c r="BB14" s="466">
        <v>1.3</v>
      </c>
      <c r="BC14" s="466">
        <v>7.8</v>
      </c>
      <c r="BD14" s="466">
        <v>12.3</v>
      </c>
      <c r="BE14" s="1249">
        <f>SUM(BF14:BS14)</f>
        <v>15.8</v>
      </c>
      <c r="BF14" s="1285">
        <v>1.3</v>
      </c>
      <c r="BG14" s="1285">
        <v>1.2</v>
      </c>
      <c r="BH14" s="1285">
        <v>1.2</v>
      </c>
      <c r="BI14" s="1285">
        <v>1.2</v>
      </c>
      <c r="BJ14" s="1285">
        <v>1.2</v>
      </c>
      <c r="BK14" s="1285">
        <v>1</v>
      </c>
      <c r="BL14" s="1285">
        <v>1</v>
      </c>
      <c r="BM14" s="1285">
        <v>1.2</v>
      </c>
      <c r="BN14" s="1285">
        <v>1</v>
      </c>
      <c r="BO14" s="1285">
        <v>1</v>
      </c>
      <c r="BP14" s="1285">
        <v>1.2</v>
      </c>
      <c r="BQ14" s="1285">
        <v>1</v>
      </c>
      <c r="BR14" s="1285">
        <v>1</v>
      </c>
      <c r="BS14" s="1285">
        <v>1.3</v>
      </c>
      <c r="BT14" s="601">
        <f t="shared" ref="BT14" si="5">SUM(BU14:CH14)</f>
        <v>15.6</v>
      </c>
      <c r="BU14" s="466">
        <v>1</v>
      </c>
      <c r="BV14" s="466">
        <v>1.2</v>
      </c>
      <c r="BW14" s="466">
        <v>1.2</v>
      </c>
      <c r="BX14" s="1248">
        <v>1.2</v>
      </c>
      <c r="BY14" s="1248">
        <v>1.2</v>
      </c>
      <c r="BZ14" s="1248">
        <v>1.1000000000000001</v>
      </c>
      <c r="CA14" s="1248">
        <v>1</v>
      </c>
      <c r="CB14" s="466">
        <v>1.2</v>
      </c>
      <c r="CC14" s="466">
        <v>1</v>
      </c>
      <c r="CD14" s="466">
        <v>1</v>
      </c>
      <c r="CE14" s="466">
        <v>1.2</v>
      </c>
      <c r="CF14" s="466">
        <v>1</v>
      </c>
      <c r="CG14" s="466">
        <v>1</v>
      </c>
      <c r="CH14" s="466">
        <v>1.3</v>
      </c>
      <c r="CI14" s="466">
        <v>5</v>
      </c>
      <c r="CJ14" s="466">
        <v>4.5</v>
      </c>
      <c r="CK14" s="466">
        <f>CI14+CJ14</f>
        <v>9.5</v>
      </c>
      <c r="CL14" s="1177">
        <f>CJ14/BD14*100</f>
        <v>36.585365853658537</v>
      </c>
      <c r="CM14" s="1177">
        <f>CJ14/BT14*100</f>
        <v>28.84615384615385</v>
      </c>
      <c r="CN14" s="1177">
        <f>CK14/BT14*100</f>
        <v>60.897435897435905</v>
      </c>
      <c r="CO14" s="1177">
        <v>15.7</v>
      </c>
      <c r="CP14" s="1932"/>
      <c r="CQ14" s="464"/>
      <c r="CR14" s="464"/>
      <c r="CS14" s="465"/>
      <c r="CT14" s="189"/>
      <c r="CU14" s="1045"/>
    </row>
    <row r="15" spans="1:100" s="53" customFormat="1" ht="24" customHeight="1">
      <c r="A15" s="694">
        <v>2</v>
      </c>
      <c r="B15" s="546" t="s">
        <v>647</v>
      </c>
      <c r="C15" s="609"/>
      <c r="D15" s="601"/>
      <c r="E15" s="601"/>
      <c r="F15" s="601"/>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6"/>
      <c r="BT15" s="426"/>
      <c r="BU15" s="426"/>
      <c r="BV15" s="426"/>
      <c r="BW15" s="426"/>
      <c r="BX15" s="426"/>
      <c r="BY15" s="426"/>
      <c r="BZ15" s="426"/>
      <c r="CA15" s="426"/>
      <c r="CB15" s="426"/>
      <c r="CC15" s="426"/>
      <c r="CD15" s="426"/>
      <c r="CE15" s="426"/>
      <c r="CF15" s="426"/>
      <c r="CG15" s="426"/>
      <c r="CH15" s="426"/>
      <c r="CI15" s="426"/>
      <c r="CJ15" s="426"/>
      <c r="CK15" s="426"/>
      <c r="CL15" s="1177"/>
      <c r="CM15" s="1177"/>
      <c r="CN15" s="1177"/>
      <c r="CO15" s="1177"/>
      <c r="CP15" s="609"/>
      <c r="CQ15" s="464"/>
      <c r="CR15" s="464"/>
      <c r="CS15" s="465"/>
      <c r="CT15" s="189"/>
      <c r="CU15" s="1045"/>
    </row>
    <row r="16" spans="1:100" s="53" customFormat="1" ht="24.75" customHeight="1">
      <c r="A16" s="702"/>
      <c r="B16" s="584" t="s">
        <v>648</v>
      </c>
      <c r="C16" s="609" t="s">
        <v>346</v>
      </c>
      <c r="D16" s="601"/>
      <c r="E16" s="601"/>
      <c r="F16" s="601"/>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c r="AW16" s="426"/>
      <c r="AX16" s="426"/>
      <c r="AY16" s="426"/>
      <c r="AZ16" s="426"/>
      <c r="BA16" s="426"/>
      <c r="BB16" s="426"/>
      <c r="BC16" s="426"/>
      <c r="BD16" s="426"/>
      <c r="BE16" s="426"/>
      <c r="BF16" s="426"/>
      <c r="BG16" s="426"/>
      <c r="BH16" s="426"/>
      <c r="BI16" s="426"/>
      <c r="BJ16" s="426"/>
      <c r="BK16" s="426"/>
      <c r="BL16" s="426"/>
      <c r="BM16" s="426"/>
      <c r="BN16" s="426"/>
      <c r="BO16" s="426"/>
      <c r="BP16" s="426"/>
      <c r="BQ16" s="426"/>
      <c r="BR16" s="426"/>
      <c r="BS16" s="426"/>
      <c r="BT16" s="426"/>
      <c r="BU16" s="426"/>
      <c r="BV16" s="426"/>
      <c r="BW16" s="426"/>
      <c r="BX16" s="426"/>
      <c r="BY16" s="426"/>
      <c r="BZ16" s="426"/>
      <c r="CA16" s="426"/>
      <c r="CB16" s="426"/>
      <c r="CC16" s="426"/>
      <c r="CD16" s="426"/>
      <c r="CE16" s="426"/>
      <c r="CF16" s="426"/>
      <c r="CG16" s="426"/>
      <c r="CH16" s="426"/>
      <c r="CI16" s="426"/>
      <c r="CJ16" s="426"/>
      <c r="CK16" s="426"/>
      <c r="CL16" s="1177"/>
      <c r="CM16" s="1177"/>
      <c r="CN16" s="1177"/>
      <c r="CO16" s="1177"/>
      <c r="CP16" s="1932"/>
      <c r="CQ16" s="464"/>
      <c r="CR16" s="464"/>
      <c r="CS16" s="465"/>
      <c r="CT16" s="189"/>
      <c r="CU16" s="1045"/>
    </row>
    <row r="17" spans="1:100" s="53" customFormat="1" ht="24.75" customHeight="1">
      <c r="A17" s="702"/>
      <c r="B17" s="584" t="s">
        <v>649</v>
      </c>
      <c r="C17" s="609" t="s">
        <v>642</v>
      </c>
      <c r="D17" s="613"/>
      <c r="E17" s="613"/>
      <c r="F17" s="613">
        <v>10</v>
      </c>
      <c r="G17" s="726">
        <f t="shared" ref="G17:U17" si="6">G18</f>
        <v>10</v>
      </c>
      <c r="H17" s="726">
        <f t="shared" si="6"/>
        <v>0</v>
      </c>
      <c r="I17" s="726">
        <f t="shared" si="6"/>
        <v>0</v>
      </c>
      <c r="J17" s="726">
        <f t="shared" si="6"/>
        <v>0</v>
      </c>
      <c r="K17" s="726">
        <f t="shared" si="6"/>
        <v>1</v>
      </c>
      <c r="L17" s="726">
        <f t="shared" si="6"/>
        <v>1</v>
      </c>
      <c r="M17" s="726">
        <f t="shared" si="6"/>
        <v>1</v>
      </c>
      <c r="N17" s="726">
        <f t="shared" si="6"/>
        <v>1</v>
      </c>
      <c r="O17" s="726">
        <f t="shared" si="6"/>
        <v>1</v>
      </c>
      <c r="P17" s="726">
        <f t="shared" si="6"/>
        <v>1</v>
      </c>
      <c r="Q17" s="726">
        <f t="shared" si="6"/>
        <v>1</v>
      </c>
      <c r="R17" s="726">
        <f t="shared" si="6"/>
        <v>1</v>
      </c>
      <c r="S17" s="726">
        <f t="shared" si="6"/>
        <v>1</v>
      </c>
      <c r="T17" s="726">
        <f t="shared" si="6"/>
        <v>1</v>
      </c>
      <c r="U17" s="726">
        <f t="shared" si="6"/>
        <v>0</v>
      </c>
      <c r="V17" s="726"/>
      <c r="W17" s="726"/>
      <c r="X17" s="726"/>
      <c r="Y17" s="726">
        <f t="shared" ref="Y17" si="7">Y18</f>
        <v>10</v>
      </c>
      <c r="Z17" s="726">
        <v>0</v>
      </c>
      <c r="AA17" s="726">
        <v>0</v>
      </c>
      <c r="AB17" s="726">
        <v>0</v>
      </c>
      <c r="AC17" s="726">
        <v>1</v>
      </c>
      <c r="AD17" s="726">
        <v>1</v>
      </c>
      <c r="AE17" s="726">
        <v>1</v>
      </c>
      <c r="AF17" s="726">
        <v>1</v>
      </c>
      <c r="AG17" s="726">
        <v>1</v>
      </c>
      <c r="AH17" s="726">
        <v>1</v>
      </c>
      <c r="AI17" s="726">
        <v>1</v>
      </c>
      <c r="AJ17" s="726">
        <v>1</v>
      </c>
      <c r="AK17" s="726">
        <v>1</v>
      </c>
      <c r="AL17" s="726">
        <v>1</v>
      </c>
      <c r="AM17" s="726">
        <v>0</v>
      </c>
      <c r="AN17" s="726">
        <f t="shared" ref="AN17" si="8">AN18</f>
        <v>10</v>
      </c>
      <c r="AO17" s="726">
        <v>1</v>
      </c>
      <c r="AP17" s="726"/>
      <c r="AQ17" s="726">
        <v>1</v>
      </c>
      <c r="AR17" s="726">
        <v>1</v>
      </c>
      <c r="AS17" s="726">
        <v>1</v>
      </c>
      <c r="AT17" s="726">
        <v>1</v>
      </c>
      <c r="AU17" s="726"/>
      <c r="AV17" s="726">
        <v>1</v>
      </c>
      <c r="AW17" s="726"/>
      <c r="AX17" s="726">
        <v>1</v>
      </c>
      <c r="AY17" s="726">
        <v>1</v>
      </c>
      <c r="AZ17" s="726">
        <v>1</v>
      </c>
      <c r="BA17" s="726">
        <v>1</v>
      </c>
      <c r="BB17" s="726">
        <v>0</v>
      </c>
      <c r="BC17" s="726">
        <f t="shared" ref="BC17:BT17" si="9">BC18</f>
        <v>0</v>
      </c>
      <c r="BD17" s="726">
        <f t="shared" si="9"/>
        <v>10</v>
      </c>
      <c r="BE17" s="726">
        <f t="shared" si="9"/>
        <v>10</v>
      </c>
      <c r="BF17" s="821">
        <v>1</v>
      </c>
      <c r="BG17" s="821"/>
      <c r="BH17" s="821">
        <v>1</v>
      </c>
      <c r="BI17" s="821">
        <v>1</v>
      </c>
      <c r="BJ17" s="821">
        <v>1</v>
      </c>
      <c r="BK17" s="821">
        <v>1</v>
      </c>
      <c r="BL17" s="821"/>
      <c r="BM17" s="821">
        <v>1</v>
      </c>
      <c r="BN17" s="821"/>
      <c r="BO17" s="821">
        <v>1</v>
      </c>
      <c r="BP17" s="821">
        <v>1</v>
      </c>
      <c r="BQ17" s="821">
        <v>1</v>
      </c>
      <c r="BR17" s="821">
        <v>1</v>
      </c>
      <c r="BS17" s="821"/>
      <c r="BT17" s="726">
        <f t="shared" si="9"/>
        <v>10</v>
      </c>
      <c r="BU17" s="739">
        <v>1</v>
      </c>
      <c r="BV17" s="739"/>
      <c r="BW17" s="739"/>
      <c r="BX17" s="739"/>
      <c r="BY17" s="739"/>
      <c r="BZ17" s="739"/>
      <c r="CA17" s="739"/>
      <c r="CB17" s="739">
        <v>1</v>
      </c>
      <c r="CC17" s="739"/>
      <c r="CD17" s="739">
        <v>2</v>
      </c>
      <c r="CE17" s="739">
        <v>2</v>
      </c>
      <c r="CF17" s="739">
        <v>2</v>
      </c>
      <c r="CG17" s="739">
        <v>2</v>
      </c>
      <c r="CH17" s="739"/>
      <c r="CI17" s="739">
        <v>0</v>
      </c>
      <c r="CJ17" s="739">
        <v>0</v>
      </c>
      <c r="CK17" s="739">
        <v>10</v>
      </c>
      <c r="CL17" s="1177"/>
      <c r="CM17" s="1177"/>
      <c r="CN17" s="1177">
        <f t="shared" ref="CN17:CN18" si="10">CK17/BT17*100</f>
        <v>100</v>
      </c>
      <c r="CO17" s="2597">
        <v>10</v>
      </c>
      <c r="CP17" s="3021" t="s">
        <v>997</v>
      </c>
      <c r="CQ17" s="464"/>
      <c r="CR17" s="464"/>
      <c r="CS17" s="465"/>
      <c r="CT17" s="189"/>
      <c r="CU17" s="1045"/>
    </row>
    <row r="18" spans="1:100" s="53" customFormat="1" ht="24.75" customHeight="1">
      <c r="A18" s="702"/>
      <c r="B18" s="584" t="s">
        <v>650</v>
      </c>
      <c r="C18" s="609" t="s">
        <v>642</v>
      </c>
      <c r="D18" s="613"/>
      <c r="E18" s="613"/>
      <c r="F18" s="613">
        <v>10</v>
      </c>
      <c r="G18" s="601">
        <f>SUM(H18:U18)</f>
        <v>10</v>
      </c>
      <c r="H18" s="726"/>
      <c r="I18" s="726"/>
      <c r="J18" s="726"/>
      <c r="K18" s="726">
        <v>1</v>
      </c>
      <c r="L18" s="726">
        <v>1</v>
      </c>
      <c r="M18" s="726">
        <v>1</v>
      </c>
      <c r="N18" s="726">
        <v>1</v>
      </c>
      <c r="O18" s="726">
        <v>1</v>
      </c>
      <c r="P18" s="726">
        <v>1</v>
      </c>
      <c r="Q18" s="726">
        <v>1</v>
      </c>
      <c r="R18" s="726">
        <v>1</v>
      </c>
      <c r="S18" s="726">
        <v>1</v>
      </c>
      <c r="T18" s="726">
        <v>1</v>
      </c>
      <c r="U18" s="726"/>
      <c r="V18" s="726"/>
      <c r="W18" s="726"/>
      <c r="X18" s="726"/>
      <c r="Y18" s="601">
        <f>SUM(Z18:AM18)</f>
        <v>10</v>
      </c>
      <c r="Z18" s="726"/>
      <c r="AA18" s="726"/>
      <c r="AB18" s="726"/>
      <c r="AC18" s="726">
        <v>1</v>
      </c>
      <c r="AD18" s="726">
        <v>1</v>
      </c>
      <c r="AE18" s="726">
        <v>1</v>
      </c>
      <c r="AF18" s="726">
        <v>1</v>
      </c>
      <c r="AG18" s="726">
        <v>1</v>
      </c>
      <c r="AH18" s="726">
        <v>1</v>
      </c>
      <c r="AI18" s="726">
        <v>1</v>
      </c>
      <c r="AJ18" s="726">
        <v>1</v>
      </c>
      <c r="AK18" s="726">
        <v>1</v>
      </c>
      <c r="AL18" s="726">
        <v>1</v>
      </c>
      <c r="AM18" s="726"/>
      <c r="AN18" s="601">
        <f>SUM(AO18:BB18)</f>
        <v>10</v>
      </c>
      <c r="AO18" s="726">
        <v>1</v>
      </c>
      <c r="AP18" s="726"/>
      <c r="AQ18" s="726">
        <v>1</v>
      </c>
      <c r="AR18" s="726">
        <v>1</v>
      </c>
      <c r="AS18" s="726">
        <v>1</v>
      </c>
      <c r="AT18" s="726">
        <v>1</v>
      </c>
      <c r="AU18" s="726"/>
      <c r="AV18" s="726">
        <v>1</v>
      </c>
      <c r="AW18" s="726"/>
      <c r="AX18" s="726">
        <v>1</v>
      </c>
      <c r="AY18" s="726">
        <v>1</v>
      </c>
      <c r="AZ18" s="726">
        <v>1</v>
      </c>
      <c r="BA18" s="726">
        <v>1</v>
      </c>
      <c r="BB18" s="726"/>
      <c r="BC18" s="726">
        <v>0</v>
      </c>
      <c r="BD18" s="726">
        <v>10</v>
      </c>
      <c r="BE18" s="601">
        <f>SUM(BF18:BS18)</f>
        <v>10</v>
      </c>
      <c r="BF18" s="821">
        <v>1</v>
      </c>
      <c r="BG18" s="821"/>
      <c r="BH18" s="821">
        <v>1</v>
      </c>
      <c r="BI18" s="821">
        <v>1</v>
      </c>
      <c r="BJ18" s="821">
        <v>1</v>
      </c>
      <c r="BK18" s="821">
        <v>1</v>
      </c>
      <c r="BL18" s="821"/>
      <c r="BM18" s="821">
        <v>1</v>
      </c>
      <c r="BN18" s="821"/>
      <c r="BO18" s="821">
        <v>1</v>
      </c>
      <c r="BP18" s="821">
        <v>1</v>
      </c>
      <c r="BQ18" s="821">
        <v>1</v>
      </c>
      <c r="BR18" s="821">
        <v>1</v>
      </c>
      <c r="BS18" s="821"/>
      <c r="BT18" s="601">
        <f>SUM(BU18:CH18)</f>
        <v>10</v>
      </c>
      <c r="BU18" s="739">
        <v>1</v>
      </c>
      <c r="BV18" s="739"/>
      <c r="BW18" s="739"/>
      <c r="BX18" s="739"/>
      <c r="BY18" s="739"/>
      <c r="BZ18" s="739"/>
      <c r="CA18" s="739"/>
      <c r="CB18" s="739">
        <v>1</v>
      </c>
      <c r="CC18" s="739"/>
      <c r="CD18" s="739">
        <v>2</v>
      </c>
      <c r="CE18" s="739">
        <v>2</v>
      </c>
      <c r="CF18" s="739">
        <v>2</v>
      </c>
      <c r="CG18" s="739">
        <v>2</v>
      </c>
      <c r="CH18" s="739"/>
      <c r="CI18" s="739">
        <v>0</v>
      </c>
      <c r="CJ18" s="739">
        <v>0</v>
      </c>
      <c r="CK18" s="739">
        <v>10</v>
      </c>
      <c r="CL18" s="1177"/>
      <c r="CM18" s="1177"/>
      <c r="CN18" s="1177">
        <f t="shared" si="10"/>
        <v>100</v>
      </c>
      <c r="CO18" s="2597">
        <v>10</v>
      </c>
      <c r="CP18" s="3022"/>
      <c r="CQ18" s="464"/>
      <c r="CR18" s="464"/>
      <c r="CS18" s="465"/>
      <c r="CT18" s="189"/>
      <c r="CU18" s="1045"/>
    </row>
    <row r="19" spans="1:100" s="53" customFormat="1" ht="24.75" customHeight="1">
      <c r="A19" s="694">
        <v>3</v>
      </c>
      <c r="B19" s="546" t="s">
        <v>651</v>
      </c>
      <c r="C19" s="609"/>
      <c r="D19" s="601"/>
      <c r="E19" s="601"/>
      <c r="F19" s="601"/>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c r="AW19" s="426"/>
      <c r="AX19" s="426"/>
      <c r="AY19" s="426"/>
      <c r="AZ19" s="426"/>
      <c r="BA19" s="426"/>
      <c r="BB19" s="426"/>
      <c r="BC19" s="426"/>
      <c r="BD19" s="426"/>
      <c r="BE19" s="426"/>
      <c r="BF19" s="426"/>
      <c r="BG19" s="426"/>
      <c r="BH19" s="426"/>
      <c r="BI19" s="426"/>
      <c r="BJ19" s="426"/>
      <c r="BK19" s="426"/>
      <c r="BL19" s="426"/>
      <c r="BM19" s="426"/>
      <c r="BN19" s="426"/>
      <c r="BO19" s="426"/>
      <c r="BP19" s="426"/>
      <c r="BQ19" s="426"/>
      <c r="BR19" s="426"/>
      <c r="BS19" s="426"/>
      <c r="BT19" s="426"/>
      <c r="BU19" s="426"/>
      <c r="BV19" s="426"/>
      <c r="BW19" s="426"/>
      <c r="BX19" s="426"/>
      <c r="BY19" s="426"/>
      <c r="BZ19" s="426"/>
      <c r="CA19" s="426"/>
      <c r="CB19" s="426"/>
      <c r="CC19" s="426"/>
      <c r="CD19" s="426"/>
      <c r="CE19" s="426"/>
      <c r="CF19" s="426"/>
      <c r="CG19" s="426"/>
      <c r="CH19" s="426"/>
      <c r="CI19" s="426"/>
      <c r="CJ19" s="426"/>
      <c r="CK19" s="426"/>
      <c r="CL19" s="1177"/>
      <c r="CM19" s="1177"/>
      <c r="CN19" s="1177"/>
      <c r="CO19" s="1177"/>
      <c r="CP19" s="1932"/>
      <c r="CQ19" s="464"/>
      <c r="CR19" s="464"/>
      <c r="CS19" s="465"/>
      <c r="CT19" s="189"/>
      <c r="CU19" s="1045"/>
    </row>
    <row r="20" spans="1:100" s="53" customFormat="1" ht="24.75" customHeight="1">
      <c r="A20" s="702"/>
      <c r="B20" s="584" t="s">
        <v>652</v>
      </c>
      <c r="C20" s="609" t="s">
        <v>653</v>
      </c>
      <c r="D20" s="613"/>
      <c r="E20" s="613"/>
      <c r="F20" s="613"/>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c r="AW20" s="426"/>
      <c r="AX20" s="426"/>
      <c r="AY20" s="426"/>
      <c r="AZ20" s="426"/>
      <c r="BA20" s="426"/>
      <c r="BB20" s="426"/>
      <c r="BC20" s="426"/>
      <c r="BD20" s="426"/>
      <c r="BE20" s="426"/>
      <c r="BF20" s="426"/>
      <c r="BG20" s="426"/>
      <c r="BH20" s="426"/>
      <c r="BI20" s="426"/>
      <c r="BJ20" s="426"/>
      <c r="BK20" s="426"/>
      <c r="BL20" s="426"/>
      <c r="BM20" s="426"/>
      <c r="BN20" s="426"/>
      <c r="BO20" s="426"/>
      <c r="BP20" s="426"/>
      <c r="BQ20" s="426"/>
      <c r="BR20" s="426"/>
      <c r="BS20" s="426"/>
      <c r="BT20" s="426"/>
      <c r="BU20" s="426"/>
      <c r="BV20" s="426"/>
      <c r="BW20" s="426"/>
      <c r="BX20" s="426"/>
      <c r="BY20" s="426"/>
      <c r="BZ20" s="426"/>
      <c r="CA20" s="426"/>
      <c r="CB20" s="426"/>
      <c r="CC20" s="426"/>
      <c r="CD20" s="426"/>
      <c r="CE20" s="426"/>
      <c r="CF20" s="426"/>
      <c r="CG20" s="426"/>
      <c r="CH20" s="426"/>
      <c r="CI20" s="426"/>
      <c r="CJ20" s="426"/>
      <c r="CK20" s="426"/>
      <c r="CL20" s="1177"/>
      <c r="CM20" s="1177"/>
      <c r="CN20" s="1177"/>
      <c r="CO20" s="1177"/>
      <c r="CP20" s="1932"/>
      <c r="CQ20" s="464"/>
      <c r="CR20" s="464"/>
      <c r="CS20" s="465"/>
      <c r="CT20" s="189"/>
      <c r="CU20" s="1045"/>
    </row>
    <row r="21" spans="1:100" s="53" customFormat="1" ht="24.75" customHeight="1">
      <c r="A21" s="702"/>
      <c r="B21" s="584" t="s">
        <v>654</v>
      </c>
      <c r="C21" s="609" t="s">
        <v>642</v>
      </c>
      <c r="D21" s="601">
        <f>D22+D23</f>
        <v>44</v>
      </c>
      <c r="E21" s="601">
        <v>69</v>
      </c>
      <c r="F21" s="601">
        <v>90</v>
      </c>
      <c r="G21" s="601">
        <f t="shared" ref="G21:W21" si="11">G22+G23</f>
        <v>90</v>
      </c>
      <c r="H21" s="601">
        <f t="shared" si="11"/>
        <v>8</v>
      </c>
      <c r="I21" s="601">
        <f t="shared" si="11"/>
        <v>6</v>
      </c>
      <c r="J21" s="601">
        <f t="shared" si="11"/>
        <v>7</v>
      </c>
      <c r="K21" s="601">
        <f t="shared" si="11"/>
        <v>6</v>
      </c>
      <c r="L21" s="601">
        <f t="shared" si="11"/>
        <v>6</v>
      </c>
      <c r="M21" s="601">
        <f t="shared" si="11"/>
        <v>6</v>
      </c>
      <c r="N21" s="601">
        <f t="shared" si="11"/>
        <v>6</v>
      </c>
      <c r="O21" s="601">
        <f t="shared" si="11"/>
        <v>6</v>
      </c>
      <c r="P21" s="601">
        <f t="shared" si="11"/>
        <v>7</v>
      </c>
      <c r="Q21" s="601">
        <f t="shared" si="11"/>
        <v>7</v>
      </c>
      <c r="R21" s="601">
        <f t="shared" si="11"/>
        <v>7</v>
      </c>
      <c r="S21" s="601">
        <f t="shared" si="11"/>
        <v>6</v>
      </c>
      <c r="T21" s="601">
        <f t="shared" si="11"/>
        <v>6</v>
      </c>
      <c r="U21" s="601">
        <f t="shared" si="11"/>
        <v>6</v>
      </c>
      <c r="V21" s="601">
        <f t="shared" si="11"/>
        <v>56</v>
      </c>
      <c r="W21" s="601">
        <f t="shared" si="11"/>
        <v>58</v>
      </c>
      <c r="X21" s="601">
        <v>75</v>
      </c>
      <c r="Y21" s="601">
        <f t="shared" ref="Y21" si="12">Y22+Y23</f>
        <v>90</v>
      </c>
      <c r="Z21" s="601">
        <v>8</v>
      </c>
      <c r="AA21" s="601">
        <v>6</v>
      </c>
      <c r="AB21" s="601">
        <v>7</v>
      </c>
      <c r="AC21" s="601">
        <v>6</v>
      </c>
      <c r="AD21" s="601">
        <v>6</v>
      </c>
      <c r="AE21" s="601">
        <v>6</v>
      </c>
      <c r="AF21" s="601">
        <v>6</v>
      </c>
      <c r="AG21" s="601">
        <v>6</v>
      </c>
      <c r="AH21" s="601">
        <v>7</v>
      </c>
      <c r="AI21" s="601">
        <v>7</v>
      </c>
      <c r="AJ21" s="601">
        <v>7</v>
      </c>
      <c r="AK21" s="601">
        <v>6</v>
      </c>
      <c r="AL21" s="601">
        <v>6</v>
      </c>
      <c r="AM21" s="601">
        <v>6</v>
      </c>
      <c r="AN21" s="601">
        <f t="shared" ref="AN21" si="13">AN22+AN23</f>
        <v>90</v>
      </c>
      <c r="AO21" s="601">
        <v>15</v>
      </c>
      <c r="AP21" s="601">
        <v>5</v>
      </c>
      <c r="AQ21" s="601">
        <v>5</v>
      </c>
      <c r="AR21" s="601">
        <v>6</v>
      </c>
      <c r="AS21" s="601">
        <v>6</v>
      </c>
      <c r="AT21" s="601">
        <v>6</v>
      </c>
      <c r="AU21" s="601">
        <v>6</v>
      </c>
      <c r="AV21" s="601">
        <v>6</v>
      </c>
      <c r="AW21" s="601">
        <v>6</v>
      </c>
      <c r="AX21" s="601">
        <v>5</v>
      </c>
      <c r="AY21" s="601">
        <v>6</v>
      </c>
      <c r="AZ21" s="601">
        <v>6</v>
      </c>
      <c r="BA21" s="601">
        <v>6</v>
      </c>
      <c r="BB21" s="601">
        <v>6</v>
      </c>
      <c r="BC21" s="601">
        <f t="shared" ref="BC21:BS21" si="14">BC22+BC23</f>
        <v>15</v>
      </c>
      <c r="BD21" s="601">
        <f t="shared" si="14"/>
        <v>60</v>
      </c>
      <c r="BE21" s="601">
        <f t="shared" si="14"/>
        <v>90</v>
      </c>
      <c r="BF21" s="601">
        <f t="shared" si="14"/>
        <v>12</v>
      </c>
      <c r="BG21" s="601">
        <f t="shared" si="14"/>
        <v>6</v>
      </c>
      <c r="BH21" s="601">
        <f t="shared" si="14"/>
        <v>6</v>
      </c>
      <c r="BI21" s="601">
        <f t="shared" si="14"/>
        <v>6</v>
      </c>
      <c r="BJ21" s="601">
        <f t="shared" si="14"/>
        <v>6</v>
      </c>
      <c r="BK21" s="601">
        <f t="shared" si="14"/>
        <v>6</v>
      </c>
      <c r="BL21" s="601">
        <f t="shared" si="14"/>
        <v>6</v>
      </c>
      <c r="BM21" s="601">
        <f t="shared" si="14"/>
        <v>6</v>
      </c>
      <c r="BN21" s="601">
        <f t="shared" si="14"/>
        <v>6</v>
      </c>
      <c r="BO21" s="601">
        <f t="shared" si="14"/>
        <v>6</v>
      </c>
      <c r="BP21" s="601">
        <f t="shared" si="14"/>
        <v>6</v>
      </c>
      <c r="BQ21" s="601">
        <f t="shared" si="14"/>
        <v>6</v>
      </c>
      <c r="BR21" s="601">
        <f t="shared" si="14"/>
        <v>6</v>
      </c>
      <c r="BS21" s="601">
        <f t="shared" si="14"/>
        <v>6</v>
      </c>
      <c r="BT21" s="601">
        <f>BT22+BT23</f>
        <v>88</v>
      </c>
      <c r="BU21" s="601">
        <f t="shared" ref="BU21:CH21" si="15">BU22+BU23</f>
        <v>30</v>
      </c>
      <c r="BV21" s="601">
        <f t="shared" si="15"/>
        <v>0</v>
      </c>
      <c r="BW21" s="601">
        <f t="shared" si="15"/>
        <v>2</v>
      </c>
      <c r="BX21" s="601">
        <f t="shared" si="15"/>
        <v>6</v>
      </c>
      <c r="BY21" s="601">
        <f t="shared" si="15"/>
        <v>4</v>
      </c>
      <c r="BZ21" s="601">
        <f t="shared" si="15"/>
        <v>4</v>
      </c>
      <c r="CA21" s="601">
        <f t="shared" si="15"/>
        <v>6</v>
      </c>
      <c r="CB21" s="601">
        <f t="shared" si="15"/>
        <v>6</v>
      </c>
      <c r="CC21" s="601">
        <f t="shared" si="15"/>
        <v>4</v>
      </c>
      <c r="CD21" s="601">
        <f t="shared" si="15"/>
        <v>4</v>
      </c>
      <c r="CE21" s="601">
        <f t="shared" si="15"/>
        <v>6</v>
      </c>
      <c r="CF21" s="601">
        <f t="shared" si="15"/>
        <v>6</v>
      </c>
      <c r="CG21" s="601">
        <f t="shared" si="15"/>
        <v>6</v>
      </c>
      <c r="CH21" s="601">
        <f t="shared" si="15"/>
        <v>4</v>
      </c>
      <c r="CI21" s="601">
        <f>CI22+CI23</f>
        <v>5</v>
      </c>
      <c r="CJ21" s="601">
        <v>5</v>
      </c>
      <c r="CK21" s="601">
        <v>5</v>
      </c>
      <c r="CL21" s="1177">
        <f>CJ21/BD21*100</f>
        <v>8.3333333333333321</v>
      </c>
      <c r="CM21" s="1177">
        <f>CJ21/BT21*100</f>
        <v>5.6818181818181817</v>
      </c>
      <c r="CN21" s="1177">
        <f>CK21/BT21*100</f>
        <v>5.6818181818181817</v>
      </c>
      <c r="CO21" s="601">
        <f>CO22+CO23</f>
        <v>90</v>
      </c>
      <c r="CP21" s="1932"/>
      <c r="CQ21" s="464"/>
      <c r="CR21" s="464"/>
      <c r="CS21" s="465"/>
      <c r="CT21" s="189"/>
      <c r="CU21" s="1045"/>
    </row>
    <row r="22" spans="1:100" s="53" customFormat="1" ht="24.75" customHeight="1">
      <c r="A22" s="702"/>
      <c r="B22" s="584" t="s">
        <v>655</v>
      </c>
      <c r="C22" s="609" t="s">
        <v>642</v>
      </c>
      <c r="D22" s="613">
        <v>7</v>
      </c>
      <c r="E22" s="613">
        <v>7</v>
      </c>
      <c r="F22" s="613">
        <v>15</v>
      </c>
      <c r="G22" s="601">
        <f>SUM(H22:U22)</f>
        <v>15</v>
      </c>
      <c r="H22" s="726"/>
      <c r="I22" s="726"/>
      <c r="J22" s="726">
        <v>1</v>
      </c>
      <c r="K22" s="726">
        <v>1</v>
      </c>
      <c r="L22" s="726">
        <v>1</v>
      </c>
      <c r="M22" s="726">
        <v>1</v>
      </c>
      <c r="N22" s="726">
        <v>1</v>
      </c>
      <c r="O22" s="726">
        <v>1</v>
      </c>
      <c r="P22" s="726">
        <v>2</v>
      </c>
      <c r="Q22" s="726">
        <v>2</v>
      </c>
      <c r="R22" s="726">
        <v>2</v>
      </c>
      <c r="S22" s="726">
        <v>1</v>
      </c>
      <c r="T22" s="726">
        <v>1</v>
      </c>
      <c r="U22" s="726">
        <v>1</v>
      </c>
      <c r="V22" s="726">
        <v>10</v>
      </c>
      <c r="W22" s="726">
        <v>10</v>
      </c>
      <c r="X22" s="726">
        <v>0</v>
      </c>
      <c r="Y22" s="601">
        <f>SUM(Z22:AM22)</f>
        <v>15</v>
      </c>
      <c r="Z22" s="726"/>
      <c r="AA22" s="726"/>
      <c r="AB22" s="726">
        <v>1</v>
      </c>
      <c r="AC22" s="726">
        <v>1</v>
      </c>
      <c r="AD22" s="726">
        <v>1</v>
      </c>
      <c r="AE22" s="726">
        <v>1</v>
      </c>
      <c r="AF22" s="726">
        <v>1</v>
      </c>
      <c r="AG22" s="726">
        <v>1</v>
      </c>
      <c r="AH22" s="726">
        <v>2</v>
      </c>
      <c r="AI22" s="726">
        <v>2</v>
      </c>
      <c r="AJ22" s="726">
        <v>2</v>
      </c>
      <c r="AK22" s="726">
        <v>1</v>
      </c>
      <c r="AL22" s="726">
        <v>1</v>
      </c>
      <c r="AM22" s="726">
        <v>1</v>
      </c>
      <c r="AN22" s="601">
        <f>SUM(AO22:BB22)</f>
        <v>15</v>
      </c>
      <c r="AO22" s="726">
        <v>2</v>
      </c>
      <c r="AP22" s="726">
        <v>1</v>
      </c>
      <c r="AQ22" s="726">
        <v>1</v>
      </c>
      <c r="AR22" s="726">
        <v>1</v>
      </c>
      <c r="AS22" s="726">
        <v>1</v>
      </c>
      <c r="AT22" s="726">
        <v>1</v>
      </c>
      <c r="AU22" s="726">
        <v>1</v>
      </c>
      <c r="AV22" s="726">
        <v>1</v>
      </c>
      <c r="AW22" s="726">
        <v>1</v>
      </c>
      <c r="AX22" s="726">
        <v>1</v>
      </c>
      <c r="AY22" s="726">
        <v>1</v>
      </c>
      <c r="AZ22" s="726">
        <v>1</v>
      </c>
      <c r="BA22" s="726">
        <v>1</v>
      </c>
      <c r="BB22" s="726">
        <v>1</v>
      </c>
      <c r="BC22" s="726">
        <v>0</v>
      </c>
      <c r="BD22" s="726">
        <v>0</v>
      </c>
      <c r="BE22" s="601">
        <f>SUM(BF22:BS22)</f>
        <v>15</v>
      </c>
      <c r="BF22" s="821">
        <v>2</v>
      </c>
      <c r="BG22" s="821">
        <v>1</v>
      </c>
      <c r="BH22" s="821">
        <v>1</v>
      </c>
      <c r="BI22" s="821">
        <v>1</v>
      </c>
      <c r="BJ22" s="821">
        <v>1</v>
      </c>
      <c r="BK22" s="821">
        <v>1</v>
      </c>
      <c r="BL22" s="821">
        <v>1</v>
      </c>
      <c r="BM22" s="821">
        <v>1</v>
      </c>
      <c r="BN22" s="821">
        <v>1</v>
      </c>
      <c r="BO22" s="821">
        <v>1</v>
      </c>
      <c r="BP22" s="821">
        <v>1</v>
      </c>
      <c r="BQ22" s="821">
        <v>1</v>
      </c>
      <c r="BR22" s="821">
        <v>1</v>
      </c>
      <c r="BS22" s="821">
        <v>1</v>
      </c>
      <c r="BT22" s="726">
        <f>SUM(BU22:CH22)</f>
        <v>13</v>
      </c>
      <c r="BU22" s="726">
        <v>1</v>
      </c>
      <c r="BV22" s="726"/>
      <c r="BW22" s="726"/>
      <c r="BX22" s="726">
        <v>2</v>
      </c>
      <c r="BY22" s="726">
        <v>2</v>
      </c>
      <c r="BZ22" s="726"/>
      <c r="CA22" s="726">
        <v>2</v>
      </c>
      <c r="CB22" s="726"/>
      <c r="CC22" s="726"/>
      <c r="CD22" s="726"/>
      <c r="CE22" s="726">
        <v>2</v>
      </c>
      <c r="CF22" s="726">
        <v>2</v>
      </c>
      <c r="CG22" s="726">
        <v>2</v>
      </c>
      <c r="CH22" s="726"/>
      <c r="CI22" s="726">
        <v>0</v>
      </c>
      <c r="CJ22" s="726"/>
      <c r="CK22" s="726"/>
      <c r="CL22" s="1177"/>
      <c r="CM22" s="1177"/>
      <c r="CN22" s="1177"/>
      <c r="CO22" s="2597">
        <v>13</v>
      </c>
      <c r="CP22" s="1932"/>
      <c r="CQ22" s="464"/>
      <c r="CR22" s="464"/>
      <c r="CS22" s="465"/>
      <c r="CT22" s="189"/>
      <c r="CU22" s="1045"/>
    </row>
    <row r="23" spans="1:100" s="53" customFormat="1" ht="24.75" customHeight="1">
      <c r="A23" s="702"/>
      <c r="B23" s="584" t="s">
        <v>656</v>
      </c>
      <c r="C23" s="609" t="s">
        <v>642</v>
      </c>
      <c r="D23" s="613">
        <v>37</v>
      </c>
      <c r="E23" s="613">
        <v>62</v>
      </c>
      <c r="F23" s="613">
        <v>75</v>
      </c>
      <c r="G23" s="601">
        <f>SUM(H23:U23)</f>
        <v>75</v>
      </c>
      <c r="H23" s="726">
        <v>8</v>
      </c>
      <c r="I23" s="726">
        <v>6</v>
      </c>
      <c r="J23" s="726">
        <v>6</v>
      </c>
      <c r="K23" s="726">
        <v>5</v>
      </c>
      <c r="L23" s="726">
        <v>5</v>
      </c>
      <c r="M23" s="726">
        <v>5</v>
      </c>
      <c r="N23" s="726">
        <v>5</v>
      </c>
      <c r="O23" s="726">
        <v>5</v>
      </c>
      <c r="P23" s="726">
        <v>5</v>
      </c>
      <c r="Q23" s="726">
        <v>5</v>
      </c>
      <c r="R23" s="726">
        <v>5</v>
      </c>
      <c r="S23" s="726">
        <v>5</v>
      </c>
      <c r="T23" s="726">
        <v>5</v>
      </c>
      <c r="U23" s="726">
        <v>5</v>
      </c>
      <c r="V23" s="726">
        <v>46</v>
      </c>
      <c r="W23" s="726">
        <v>48</v>
      </c>
      <c r="X23" s="726">
        <v>75</v>
      </c>
      <c r="Y23" s="601">
        <f>SUM(Z23:AM23)</f>
        <v>75</v>
      </c>
      <c r="Z23" s="726">
        <v>8</v>
      </c>
      <c r="AA23" s="726">
        <v>6</v>
      </c>
      <c r="AB23" s="726">
        <v>6</v>
      </c>
      <c r="AC23" s="726">
        <v>5</v>
      </c>
      <c r="AD23" s="726">
        <v>5</v>
      </c>
      <c r="AE23" s="726">
        <v>5</v>
      </c>
      <c r="AF23" s="726">
        <v>5</v>
      </c>
      <c r="AG23" s="726">
        <v>5</v>
      </c>
      <c r="AH23" s="726">
        <v>5</v>
      </c>
      <c r="AI23" s="726">
        <v>5</v>
      </c>
      <c r="AJ23" s="726">
        <v>5</v>
      </c>
      <c r="AK23" s="726">
        <v>5</v>
      </c>
      <c r="AL23" s="726">
        <v>5</v>
      </c>
      <c r="AM23" s="726">
        <v>5</v>
      </c>
      <c r="AN23" s="601">
        <f>SUM(AO23:BB23)</f>
        <v>75</v>
      </c>
      <c r="AO23" s="726">
        <v>10</v>
      </c>
      <c r="AP23" s="726">
        <v>5</v>
      </c>
      <c r="AQ23" s="726">
        <v>5</v>
      </c>
      <c r="AR23" s="726">
        <v>5</v>
      </c>
      <c r="AS23" s="726">
        <v>5</v>
      </c>
      <c r="AT23" s="726">
        <v>5</v>
      </c>
      <c r="AU23" s="726">
        <v>5</v>
      </c>
      <c r="AV23" s="726">
        <v>5</v>
      </c>
      <c r="AW23" s="726">
        <v>5</v>
      </c>
      <c r="AX23" s="726">
        <v>5</v>
      </c>
      <c r="AY23" s="726">
        <v>5</v>
      </c>
      <c r="AZ23" s="726">
        <v>5</v>
      </c>
      <c r="BA23" s="726">
        <v>5</v>
      </c>
      <c r="BB23" s="726">
        <v>5</v>
      </c>
      <c r="BC23" s="726">
        <v>15</v>
      </c>
      <c r="BD23" s="726">
        <v>60</v>
      </c>
      <c r="BE23" s="601">
        <f>SUM(BF23:BS23)</f>
        <v>75</v>
      </c>
      <c r="BF23" s="821">
        <v>10</v>
      </c>
      <c r="BG23" s="821">
        <v>5</v>
      </c>
      <c r="BH23" s="821">
        <v>5</v>
      </c>
      <c r="BI23" s="821">
        <v>5</v>
      </c>
      <c r="BJ23" s="821">
        <v>5</v>
      </c>
      <c r="BK23" s="821">
        <v>5</v>
      </c>
      <c r="BL23" s="821">
        <v>5</v>
      </c>
      <c r="BM23" s="821">
        <v>5</v>
      </c>
      <c r="BN23" s="821">
        <v>5</v>
      </c>
      <c r="BO23" s="821">
        <v>5</v>
      </c>
      <c r="BP23" s="821">
        <v>5</v>
      </c>
      <c r="BQ23" s="821">
        <v>5</v>
      </c>
      <c r="BR23" s="821">
        <v>5</v>
      </c>
      <c r="BS23" s="821">
        <v>5</v>
      </c>
      <c r="BT23" s="726">
        <f>SUM(BU23:CH23)</f>
        <v>75</v>
      </c>
      <c r="BU23" s="726">
        <v>29</v>
      </c>
      <c r="BV23" s="726"/>
      <c r="BW23" s="726">
        <v>2</v>
      </c>
      <c r="BX23" s="726">
        <v>4</v>
      </c>
      <c r="BY23" s="726">
        <v>2</v>
      </c>
      <c r="BZ23" s="726">
        <v>4</v>
      </c>
      <c r="CA23" s="726">
        <v>4</v>
      </c>
      <c r="CB23" s="726">
        <v>6</v>
      </c>
      <c r="CC23" s="726">
        <v>4</v>
      </c>
      <c r="CD23" s="726">
        <v>4</v>
      </c>
      <c r="CE23" s="726">
        <v>4</v>
      </c>
      <c r="CF23" s="726">
        <v>4</v>
      </c>
      <c r="CG23" s="726">
        <v>4</v>
      </c>
      <c r="CH23" s="726">
        <v>4</v>
      </c>
      <c r="CI23" s="726">
        <v>5</v>
      </c>
      <c r="CJ23" s="726">
        <v>5</v>
      </c>
      <c r="CK23" s="726">
        <v>5</v>
      </c>
      <c r="CL23" s="1177">
        <f>CJ23/BD23*100</f>
        <v>8.3333333333333321</v>
      </c>
      <c r="CM23" s="1177">
        <f>CJ23/BT23*100</f>
        <v>6.666666666666667</v>
      </c>
      <c r="CN23" s="1177">
        <f>CK23/BT23*100</f>
        <v>6.666666666666667</v>
      </c>
      <c r="CO23" s="2597">
        <v>77</v>
      </c>
      <c r="CP23" s="1932"/>
      <c r="CQ23" s="464"/>
      <c r="CR23" s="464"/>
      <c r="CS23" s="465"/>
      <c r="CT23" s="189"/>
      <c r="CU23" s="1045"/>
      <c r="CV23" s="541"/>
    </row>
    <row r="24" spans="1:100" s="102" customFormat="1" ht="24.75" hidden="1" customHeight="1">
      <c r="A24" s="702"/>
      <c r="B24" s="584" t="s">
        <v>804</v>
      </c>
      <c r="C24" s="609"/>
      <c r="D24" s="613"/>
      <c r="E24" s="613"/>
      <c r="F24" s="613"/>
      <c r="G24" s="601"/>
      <c r="H24" s="726"/>
      <c r="I24" s="726"/>
      <c r="J24" s="726"/>
      <c r="K24" s="726"/>
      <c r="L24" s="726"/>
      <c r="M24" s="726"/>
      <c r="N24" s="726"/>
      <c r="O24" s="726"/>
      <c r="P24" s="726"/>
      <c r="Q24" s="726"/>
      <c r="R24" s="726"/>
      <c r="S24" s="726"/>
      <c r="T24" s="726"/>
      <c r="U24" s="726"/>
      <c r="V24" s="726"/>
      <c r="W24" s="726"/>
      <c r="X24" s="726"/>
      <c r="Y24" s="601"/>
      <c r="Z24" s="726"/>
      <c r="AA24" s="726"/>
      <c r="AB24" s="726"/>
      <c r="AC24" s="726"/>
      <c r="AD24" s="726"/>
      <c r="AE24" s="726"/>
      <c r="AF24" s="726"/>
      <c r="AG24" s="726"/>
      <c r="AH24" s="726"/>
      <c r="AI24" s="726"/>
      <c r="AJ24" s="726"/>
      <c r="AK24" s="726"/>
      <c r="AL24" s="726"/>
      <c r="AM24" s="726"/>
      <c r="AN24" s="601"/>
      <c r="AO24" s="726">
        <v>9</v>
      </c>
      <c r="AP24" s="726">
        <v>7</v>
      </c>
      <c r="AQ24" s="726">
        <v>6</v>
      </c>
      <c r="AR24" s="726">
        <v>4</v>
      </c>
      <c r="AS24" s="726">
        <v>7</v>
      </c>
      <c r="AT24" s="726">
        <v>5</v>
      </c>
      <c r="AU24" s="726">
        <v>12</v>
      </c>
      <c r="AV24" s="726">
        <v>11</v>
      </c>
      <c r="AW24" s="726">
        <v>7</v>
      </c>
      <c r="AX24" s="726">
        <v>6</v>
      </c>
      <c r="AY24" s="726">
        <v>8</v>
      </c>
      <c r="AZ24" s="726">
        <v>9</v>
      </c>
      <c r="BA24" s="726">
        <v>8</v>
      </c>
      <c r="BB24" s="726">
        <v>12</v>
      </c>
      <c r="BC24" s="726"/>
      <c r="BD24" s="726"/>
      <c r="BE24" s="726"/>
      <c r="BF24" s="726"/>
      <c r="BG24" s="726"/>
      <c r="BH24" s="726"/>
      <c r="BI24" s="726"/>
      <c r="BJ24" s="726"/>
      <c r="BK24" s="726"/>
      <c r="BL24" s="726"/>
      <c r="BM24" s="726"/>
      <c r="BN24" s="726"/>
      <c r="BO24" s="726"/>
      <c r="BP24" s="726"/>
      <c r="BQ24" s="726"/>
      <c r="BR24" s="726"/>
      <c r="BS24" s="726"/>
      <c r="BT24" s="726">
        <f t="shared" ref="BT24:BT26" si="16">SUM(BU24:CH24)</f>
        <v>0</v>
      </c>
      <c r="BU24" s="726"/>
      <c r="BV24" s="726"/>
      <c r="BW24" s="726"/>
      <c r="BX24" s="726"/>
      <c r="BY24" s="726"/>
      <c r="BZ24" s="726"/>
      <c r="CA24" s="726"/>
      <c r="CB24" s="726"/>
      <c r="CC24" s="726"/>
      <c r="CD24" s="726"/>
      <c r="CE24" s="726"/>
      <c r="CF24" s="726"/>
      <c r="CG24" s="726"/>
      <c r="CH24" s="726"/>
      <c r="CI24" s="726"/>
      <c r="CJ24" s="726"/>
      <c r="CK24" s="726"/>
      <c r="CL24" s="1177"/>
      <c r="CM24" s="1177"/>
      <c r="CN24" s="1177"/>
      <c r="CO24" s="1177"/>
      <c r="CP24" s="1932"/>
      <c r="CQ24" s="494"/>
      <c r="CR24" s="494"/>
      <c r="CS24" s="465"/>
      <c r="CT24" s="189"/>
      <c r="CU24" s="1045"/>
      <c r="CV24" s="541"/>
    </row>
    <row r="25" spans="1:100" s="53" customFormat="1" ht="34.5" customHeight="1">
      <c r="A25" s="702"/>
      <c r="B25" s="584" t="s">
        <v>657</v>
      </c>
      <c r="C25" s="609" t="s">
        <v>658</v>
      </c>
      <c r="D25" s="601">
        <v>105</v>
      </c>
      <c r="E25" s="601">
        <v>105</v>
      </c>
      <c r="F25" s="601">
        <v>115</v>
      </c>
      <c r="G25" s="601">
        <f>SUM(H25:U25)</f>
        <v>125</v>
      </c>
      <c r="H25" s="726">
        <v>12</v>
      </c>
      <c r="I25" s="726">
        <v>7</v>
      </c>
      <c r="J25" s="726">
        <v>7</v>
      </c>
      <c r="K25" s="726">
        <v>6</v>
      </c>
      <c r="L25" s="726">
        <v>10</v>
      </c>
      <c r="M25" s="726">
        <v>7</v>
      </c>
      <c r="N25" s="726">
        <v>15</v>
      </c>
      <c r="O25" s="726">
        <v>10</v>
      </c>
      <c r="P25" s="726">
        <v>6</v>
      </c>
      <c r="Q25" s="726">
        <v>7</v>
      </c>
      <c r="R25" s="726">
        <v>11</v>
      </c>
      <c r="S25" s="726">
        <v>9</v>
      </c>
      <c r="T25" s="726">
        <v>8</v>
      </c>
      <c r="U25" s="726">
        <v>10</v>
      </c>
      <c r="V25" s="726">
        <v>110</v>
      </c>
      <c r="W25" s="726">
        <v>110</v>
      </c>
      <c r="X25" s="726">
        <v>117</v>
      </c>
      <c r="Y25" s="601">
        <f>SUM(Z25:AM25)</f>
        <v>111</v>
      </c>
      <c r="Z25" s="726">
        <v>9</v>
      </c>
      <c r="AA25" s="726">
        <v>7</v>
      </c>
      <c r="AB25" s="726">
        <v>6</v>
      </c>
      <c r="AC25" s="726">
        <v>4</v>
      </c>
      <c r="AD25" s="726">
        <v>7</v>
      </c>
      <c r="AE25" s="726">
        <v>5</v>
      </c>
      <c r="AF25" s="726">
        <v>12</v>
      </c>
      <c r="AG25" s="726">
        <v>11</v>
      </c>
      <c r="AH25" s="726">
        <v>7</v>
      </c>
      <c r="AI25" s="726">
        <v>6</v>
      </c>
      <c r="AJ25" s="726">
        <v>8</v>
      </c>
      <c r="AK25" s="726">
        <v>9</v>
      </c>
      <c r="AL25" s="726">
        <v>8</v>
      </c>
      <c r="AM25" s="726">
        <v>12</v>
      </c>
      <c r="AN25" s="601">
        <f>SUM(AO25:BB25)</f>
        <v>111</v>
      </c>
      <c r="AO25" s="726">
        <v>9</v>
      </c>
      <c r="AP25" s="726">
        <v>7</v>
      </c>
      <c r="AQ25" s="726">
        <v>6</v>
      </c>
      <c r="AR25" s="726">
        <v>4</v>
      </c>
      <c r="AS25" s="726">
        <v>7</v>
      </c>
      <c r="AT25" s="726">
        <v>5</v>
      </c>
      <c r="AU25" s="726">
        <v>12</v>
      </c>
      <c r="AV25" s="726">
        <v>11</v>
      </c>
      <c r="AW25" s="726">
        <v>7</v>
      </c>
      <c r="AX25" s="726">
        <v>6</v>
      </c>
      <c r="AY25" s="726">
        <v>8</v>
      </c>
      <c r="AZ25" s="726">
        <v>9</v>
      </c>
      <c r="BA25" s="726">
        <v>8</v>
      </c>
      <c r="BB25" s="726">
        <v>12</v>
      </c>
      <c r="BC25" s="726">
        <v>111</v>
      </c>
      <c r="BD25" s="726">
        <v>111</v>
      </c>
      <c r="BE25" s="601">
        <f>SUM(BF25:BS25)</f>
        <v>111</v>
      </c>
      <c r="BF25" s="821">
        <v>9</v>
      </c>
      <c r="BG25" s="821">
        <v>7</v>
      </c>
      <c r="BH25" s="821">
        <v>6</v>
      </c>
      <c r="BI25" s="821">
        <v>4</v>
      </c>
      <c r="BJ25" s="821">
        <v>7</v>
      </c>
      <c r="BK25" s="821">
        <v>5</v>
      </c>
      <c r="BL25" s="821">
        <v>12</v>
      </c>
      <c r="BM25" s="821">
        <v>11</v>
      </c>
      <c r="BN25" s="821">
        <v>7</v>
      </c>
      <c r="BO25" s="821">
        <v>6</v>
      </c>
      <c r="BP25" s="821">
        <v>8</v>
      </c>
      <c r="BQ25" s="821">
        <v>9</v>
      </c>
      <c r="BR25" s="821">
        <v>8</v>
      </c>
      <c r="BS25" s="821">
        <v>12</v>
      </c>
      <c r="BT25" s="726">
        <f t="shared" si="16"/>
        <v>111</v>
      </c>
      <c r="BU25" s="726">
        <v>9</v>
      </c>
      <c r="BV25" s="726">
        <v>7</v>
      </c>
      <c r="BW25" s="726">
        <v>6</v>
      </c>
      <c r="BX25" s="726">
        <v>4</v>
      </c>
      <c r="BY25" s="726">
        <v>7</v>
      </c>
      <c r="BZ25" s="726">
        <v>5</v>
      </c>
      <c r="CA25" s="726">
        <v>12</v>
      </c>
      <c r="CB25" s="726">
        <v>11</v>
      </c>
      <c r="CC25" s="726">
        <v>7</v>
      </c>
      <c r="CD25" s="726">
        <v>6</v>
      </c>
      <c r="CE25" s="726">
        <v>8</v>
      </c>
      <c r="CF25" s="726">
        <v>9</v>
      </c>
      <c r="CG25" s="726">
        <v>8</v>
      </c>
      <c r="CH25" s="726">
        <v>12</v>
      </c>
      <c r="CI25" s="726">
        <v>111</v>
      </c>
      <c r="CJ25" s="726">
        <v>111</v>
      </c>
      <c r="CK25" s="726">
        <v>111</v>
      </c>
      <c r="CL25" s="1177">
        <f>CJ25/BD25*100</f>
        <v>100</v>
      </c>
      <c r="CM25" s="1177">
        <f>CJ25/BT25*100</f>
        <v>100</v>
      </c>
      <c r="CN25" s="1177">
        <f t="shared" ref="CN25:CN33" si="17">CK25/BT25*100</f>
        <v>100</v>
      </c>
      <c r="CO25" s="2597">
        <v>111</v>
      </c>
      <c r="CP25" s="1932"/>
      <c r="CQ25" s="464"/>
      <c r="CR25" s="464"/>
      <c r="CS25" s="465"/>
      <c r="CT25" s="189"/>
      <c r="CU25" s="1045"/>
    </row>
    <row r="26" spans="1:100" s="53" customFormat="1" ht="34.5" customHeight="1">
      <c r="A26" s="702"/>
      <c r="B26" s="584" t="s">
        <v>659</v>
      </c>
      <c r="C26" s="609" t="s">
        <v>658</v>
      </c>
      <c r="D26" s="601"/>
      <c r="E26" s="601"/>
      <c r="F26" s="601">
        <v>91</v>
      </c>
      <c r="G26" s="601">
        <f>SUM(H26:U26)</f>
        <v>96</v>
      </c>
      <c r="H26" s="726">
        <v>11</v>
      </c>
      <c r="I26" s="726">
        <v>6</v>
      </c>
      <c r="J26" s="726">
        <v>6</v>
      </c>
      <c r="K26" s="726">
        <v>4</v>
      </c>
      <c r="L26" s="726">
        <v>9</v>
      </c>
      <c r="M26" s="726">
        <v>6</v>
      </c>
      <c r="N26" s="726">
        <v>8</v>
      </c>
      <c r="O26" s="726">
        <v>6</v>
      </c>
      <c r="P26" s="726">
        <v>5</v>
      </c>
      <c r="Q26" s="726">
        <v>5</v>
      </c>
      <c r="R26" s="726">
        <v>11</v>
      </c>
      <c r="S26" s="726">
        <v>8</v>
      </c>
      <c r="T26" s="726">
        <v>5</v>
      </c>
      <c r="U26" s="726">
        <v>6</v>
      </c>
      <c r="V26" s="726"/>
      <c r="W26" s="726"/>
      <c r="X26" s="726"/>
      <c r="Y26" s="601">
        <f>SUM(Z26:AM26)</f>
        <v>89</v>
      </c>
      <c r="Z26" s="726">
        <v>8</v>
      </c>
      <c r="AA26" s="726">
        <v>6</v>
      </c>
      <c r="AB26" s="726">
        <v>5</v>
      </c>
      <c r="AC26" s="726">
        <v>4</v>
      </c>
      <c r="AD26" s="726">
        <v>7</v>
      </c>
      <c r="AE26" s="726">
        <v>4</v>
      </c>
      <c r="AF26" s="726">
        <v>9</v>
      </c>
      <c r="AG26" s="726">
        <v>7</v>
      </c>
      <c r="AH26" s="726">
        <v>5</v>
      </c>
      <c r="AI26" s="726">
        <v>5</v>
      </c>
      <c r="AJ26" s="726">
        <v>8</v>
      </c>
      <c r="AK26" s="726">
        <v>9</v>
      </c>
      <c r="AL26" s="726">
        <v>6</v>
      </c>
      <c r="AM26" s="726">
        <v>6</v>
      </c>
      <c r="AN26" s="601">
        <f>SUM(AO26:BB26)</f>
        <v>89</v>
      </c>
      <c r="AO26" s="726">
        <v>8</v>
      </c>
      <c r="AP26" s="726">
        <v>6</v>
      </c>
      <c r="AQ26" s="726">
        <v>5</v>
      </c>
      <c r="AR26" s="726">
        <v>4</v>
      </c>
      <c r="AS26" s="726">
        <v>7</v>
      </c>
      <c r="AT26" s="726">
        <v>4</v>
      </c>
      <c r="AU26" s="726">
        <v>9</v>
      </c>
      <c r="AV26" s="726">
        <v>7</v>
      </c>
      <c r="AW26" s="726">
        <v>5</v>
      </c>
      <c r="AX26" s="726">
        <v>5</v>
      </c>
      <c r="AY26" s="726">
        <v>8</v>
      </c>
      <c r="AZ26" s="726">
        <v>9</v>
      </c>
      <c r="BA26" s="726">
        <v>6</v>
      </c>
      <c r="BB26" s="726">
        <v>6</v>
      </c>
      <c r="BC26" s="726"/>
      <c r="BD26" s="726"/>
      <c r="BE26" s="601">
        <f>SUM(BF26:BS26)</f>
        <v>88</v>
      </c>
      <c r="BF26" s="1384">
        <v>9</v>
      </c>
      <c r="BG26" s="1384">
        <v>6</v>
      </c>
      <c r="BH26" s="1384">
        <v>5</v>
      </c>
      <c r="BI26" s="1384">
        <v>2</v>
      </c>
      <c r="BJ26" s="1384">
        <v>6</v>
      </c>
      <c r="BK26" s="1384">
        <v>5</v>
      </c>
      <c r="BL26" s="1384">
        <v>12</v>
      </c>
      <c r="BM26" s="1384">
        <v>9</v>
      </c>
      <c r="BN26" s="1384">
        <v>3</v>
      </c>
      <c r="BO26" s="1384">
        <v>4</v>
      </c>
      <c r="BP26" s="1384">
        <v>6</v>
      </c>
      <c r="BQ26" s="1384">
        <v>8</v>
      </c>
      <c r="BR26" s="1384">
        <v>7</v>
      </c>
      <c r="BS26" s="1384">
        <v>6</v>
      </c>
      <c r="BT26" s="739">
        <f t="shared" si="16"/>
        <v>88</v>
      </c>
      <c r="BU26" s="726">
        <v>9</v>
      </c>
      <c r="BV26" s="726">
        <v>6</v>
      </c>
      <c r="BW26" s="726">
        <v>5</v>
      </c>
      <c r="BX26" s="726">
        <v>2</v>
      </c>
      <c r="BY26" s="726">
        <v>6</v>
      </c>
      <c r="BZ26" s="726">
        <v>5</v>
      </c>
      <c r="CA26" s="726">
        <v>12</v>
      </c>
      <c r="CB26" s="726">
        <v>9</v>
      </c>
      <c r="CC26" s="726">
        <v>3</v>
      </c>
      <c r="CD26" s="726">
        <v>4</v>
      </c>
      <c r="CE26" s="726">
        <v>6</v>
      </c>
      <c r="CF26" s="726">
        <v>8</v>
      </c>
      <c r="CG26" s="726">
        <v>7</v>
      </c>
      <c r="CH26" s="726">
        <v>6</v>
      </c>
      <c r="CI26" s="726"/>
      <c r="CJ26" s="726"/>
      <c r="CK26" s="726">
        <v>88</v>
      </c>
      <c r="CL26" s="1177"/>
      <c r="CM26" s="1177"/>
      <c r="CN26" s="1177">
        <f t="shared" si="17"/>
        <v>100</v>
      </c>
      <c r="CO26" s="2597">
        <v>89</v>
      </c>
      <c r="CP26" s="1932"/>
      <c r="CQ26" s="464"/>
      <c r="CR26" s="464"/>
      <c r="CS26" s="465"/>
      <c r="CT26" s="189"/>
      <c r="CU26" s="1045"/>
    </row>
    <row r="27" spans="1:100" s="221" customFormat="1" ht="34.5" customHeight="1">
      <c r="A27" s="1999"/>
      <c r="B27" s="467" t="s">
        <v>660</v>
      </c>
      <c r="C27" s="468" t="s">
        <v>32</v>
      </c>
      <c r="D27" s="723"/>
      <c r="E27" s="723"/>
      <c r="F27" s="723">
        <v>67.910447761194021</v>
      </c>
      <c r="G27" s="723">
        <f>G26/134*100</f>
        <v>71.641791044776113</v>
      </c>
      <c r="H27" s="707">
        <f>11/12%</f>
        <v>91.666666666666671</v>
      </c>
      <c r="I27" s="707">
        <f>I26/I25%</f>
        <v>85.714285714285708</v>
      </c>
      <c r="J27" s="707">
        <f>J26/8%</f>
        <v>75</v>
      </c>
      <c r="K27" s="707">
        <f>K26/6%</f>
        <v>66.666666666666671</v>
      </c>
      <c r="L27" s="707">
        <f>L26/10%</f>
        <v>90</v>
      </c>
      <c r="M27" s="707">
        <f>M26/7%</f>
        <v>85.714285714285708</v>
      </c>
      <c r="N27" s="707">
        <f>N26/15%</f>
        <v>53.333333333333336</v>
      </c>
      <c r="O27" s="707">
        <f>O26/12%</f>
        <v>50</v>
      </c>
      <c r="P27" s="707">
        <f>P26/8%</f>
        <v>62.5</v>
      </c>
      <c r="Q27" s="707">
        <f>Q26/8%</f>
        <v>62.5</v>
      </c>
      <c r="R27" s="708">
        <v>100</v>
      </c>
      <c r="S27" s="707">
        <f>S26/9%</f>
        <v>88.888888888888886</v>
      </c>
      <c r="T27" s="707">
        <f>T26/9%</f>
        <v>55.555555555555557</v>
      </c>
      <c r="U27" s="707">
        <f>U26/12%</f>
        <v>50</v>
      </c>
      <c r="V27" s="707"/>
      <c r="W27" s="707"/>
      <c r="X27" s="707"/>
      <c r="Y27" s="707">
        <f>Y26/Y25*100</f>
        <v>80.180180180180187</v>
      </c>
      <c r="Z27" s="707">
        <f t="shared" ref="Z27:AM27" si="18">Z26/Z25*100</f>
        <v>88.888888888888886</v>
      </c>
      <c r="AA27" s="707">
        <f t="shared" si="18"/>
        <v>85.714285714285708</v>
      </c>
      <c r="AB27" s="707">
        <f t="shared" si="18"/>
        <v>83.333333333333343</v>
      </c>
      <c r="AC27" s="707">
        <f t="shared" si="18"/>
        <v>100</v>
      </c>
      <c r="AD27" s="707">
        <f t="shared" si="18"/>
        <v>100</v>
      </c>
      <c r="AE27" s="707">
        <f t="shared" si="18"/>
        <v>80</v>
      </c>
      <c r="AF27" s="707">
        <f t="shared" si="18"/>
        <v>75</v>
      </c>
      <c r="AG27" s="707">
        <f t="shared" si="18"/>
        <v>63.636363636363633</v>
      </c>
      <c r="AH27" s="707">
        <f t="shared" si="18"/>
        <v>71.428571428571431</v>
      </c>
      <c r="AI27" s="707">
        <f t="shared" si="18"/>
        <v>83.333333333333343</v>
      </c>
      <c r="AJ27" s="707">
        <f t="shared" si="18"/>
        <v>100</v>
      </c>
      <c r="AK27" s="707">
        <f t="shared" si="18"/>
        <v>100</v>
      </c>
      <c r="AL27" s="707">
        <f t="shared" si="18"/>
        <v>75</v>
      </c>
      <c r="AM27" s="707">
        <f t="shared" si="18"/>
        <v>50</v>
      </c>
      <c r="AN27" s="707">
        <f>AN26/AN25*100</f>
        <v>80.180180180180187</v>
      </c>
      <c r="AO27" s="956">
        <f>AO26/AO25*100</f>
        <v>88.888888888888886</v>
      </c>
      <c r="AP27" s="956">
        <f t="shared" ref="AP27:BB27" si="19">AP26/AP25*100</f>
        <v>85.714285714285708</v>
      </c>
      <c r="AQ27" s="956">
        <f t="shared" si="19"/>
        <v>83.333333333333343</v>
      </c>
      <c r="AR27" s="956">
        <f t="shared" si="19"/>
        <v>100</v>
      </c>
      <c r="AS27" s="956">
        <f t="shared" si="19"/>
        <v>100</v>
      </c>
      <c r="AT27" s="956">
        <f t="shared" si="19"/>
        <v>80</v>
      </c>
      <c r="AU27" s="956">
        <f t="shared" si="19"/>
        <v>75</v>
      </c>
      <c r="AV27" s="956">
        <f t="shared" si="19"/>
        <v>63.636363636363633</v>
      </c>
      <c r="AW27" s="956">
        <f t="shared" si="19"/>
        <v>71.428571428571431</v>
      </c>
      <c r="AX27" s="956">
        <f t="shared" si="19"/>
        <v>83.333333333333343</v>
      </c>
      <c r="AY27" s="956">
        <f t="shared" si="19"/>
        <v>100</v>
      </c>
      <c r="AZ27" s="956">
        <f t="shared" si="19"/>
        <v>100</v>
      </c>
      <c r="BA27" s="956">
        <f t="shared" si="19"/>
        <v>75</v>
      </c>
      <c r="BB27" s="956">
        <f t="shared" si="19"/>
        <v>50</v>
      </c>
      <c r="BC27" s="956"/>
      <c r="BD27" s="718"/>
      <c r="BE27" s="707">
        <f>BE26/BE25*100</f>
        <v>79.27927927927928</v>
      </c>
      <c r="BF27" s="707">
        <f t="shared" ref="BF27:BS27" si="20">BF26/BF25*100</f>
        <v>100</v>
      </c>
      <c r="BG27" s="707">
        <f t="shared" si="20"/>
        <v>85.714285714285708</v>
      </c>
      <c r="BH27" s="707">
        <f t="shared" si="20"/>
        <v>83.333333333333343</v>
      </c>
      <c r="BI27" s="707">
        <f t="shared" si="20"/>
        <v>50</v>
      </c>
      <c r="BJ27" s="707">
        <f t="shared" si="20"/>
        <v>85.714285714285708</v>
      </c>
      <c r="BK27" s="707">
        <f t="shared" si="20"/>
        <v>100</v>
      </c>
      <c r="BL27" s="707">
        <f t="shared" si="20"/>
        <v>100</v>
      </c>
      <c r="BM27" s="707">
        <f t="shared" si="20"/>
        <v>81.818181818181827</v>
      </c>
      <c r="BN27" s="707">
        <f t="shared" si="20"/>
        <v>42.857142857142854</v>
      </c>
      <c r="BO27" s="707">
        <f t="shared" si="20"/>
        <v>66.666666666666657</v>
      </c>
      <c r="BP27" s="707">
        <f t="shared" si="20"/>
        <v>75</v>
      </c>
      <c r="BQ27" s="707">
        <f t="shared" si="20"/>
        <v>88.888888888888886</v>
      </c>
      <c r="BR27" s="707">
        <f t="shared" si="20"/>
        <v>87.5</v>
      </c>
      <c r="BS27" s="707">
        <f t="shared" si="20"/>
        <v>50</v>
      </c>
      <c r="BT27" s="2087">
        <f>BT26/BT25%</f>
        <v>79.279279279279265</v>
      </c>
      <c r="BU27" s="707">
        <f t="shared" ref="BU27:CH27" si="21">BU26/BU25%</f>
        <v>100</v>
      </c>
      <c r="BV27" s="707">
        <f t="shared" si="21"/>
        <v>85.714285714285708</v>
      </c>
      <c r="BW27" s="707">
        <f t="shared" si="21"/>
        <v>83.333333333333343</v>
      </c>
      <c r="BX27" s="707">
        <f t="shared" si="21"/>
        <v>50</v>
      </c>
      <c r="BY27" s="707">
        <f t="shared" si="21"/>
        <v>85.714285714285708</v>
      </c>
      <c r="BZ27" s="707">
        <f t="shared" si="21"/>
        <v>100</v>
      </c>
      <c r="CA27" s="707">
        <f t="shared" si="21"/>
        <v>100</v>
      </c>
      <c r="CB27" s="707">
        <f t="shared" si="21"/>
        <v>81.818181818181813</v>
      </c>
      <c r="CC27" s="707">
        <f t="shared" si="21"/>
        <v>42.857142857142854</v>
      </c>
      <c r="CD27" s="707">
        <f t="shared" si="21"/>
        <v>66.666666666666671</v>
      </c>
      <c r="CE27" s="707">
        <f t="shared" si="21"/>
        <v>75</v>
      </c>
      <c r="CF27" s="707">
        <f t="shared" si="21"/>
        <v>88.888888888888886</v>
      </c>
      <c r="CG27" s="707">
        <f t="shared" si="21"/>
        <v>87.5</v>
      </c>
      <c r="CH27" s="707">
        <f t="shared" si="21"/>
        <v>50</v>
      </c>
      <c r="CI27" s="707"/>
      <c r="CJ27" s="707"/>
      <c r="CK27" s="718">
        <v>79.3</v>
      </c>
      <c r="CL27" s="1177"/>
      <c r="CM27" s="1177"/>
      <c r="CN27" s="1177">
        <f t="shared" si="17"/>
        <v>100.02613636363637</v>
      </c>
      <c r="CO27" s="1177">
        <f>CO26/CO25*100</f>
        <v>80.180180180180187</v>
      </c>
      <c r="CP27" s="2000"/>
      <c r="CQ27" s="469"/>
      <c r="CR27" s="469"/>
      <c r="CS27" s="465"/>
      <c r="CT27" s="1166"/>
      <c r="CU27" s="1045"/>
    </row>
    <row r="28" spans="1:100" s="102" customFormat="1" ht="34.5" customHeight="1">
      <c r="A28" s="702"/>
      <c r="B28" s="584" t="s">
        <v>661</v>
      </c>
      <c r="C28" s="609" t="s">
        <v>413</v>
      </c>
      <c r="D28" s="726">
        <v>6750</v>
      </c>
      <c r="E28" s="726">
        <v>6886</v>
      </c>
      <c r="F28" s="726">
        <v>7313</v>
      </c>
      <c r="G28" s="726">
        <f>SUM(H28:U28)</f>
        <v>7533</v>
      </c>
      <c r="H28" s="708">
        <v>1190</v>
      </c>
      <c r="I28" s="708">
        <v>635</v>
      </c>
      <c r="J28" s="708">
        <v>423</v>
      </c>
      <c r="K28" s="708">
        <v>311</v>
      </c>
      <c r="L28" s="708">
        <v>895</v>
      </c>
      <c r="M28" s="708">
        <v>378</v>
      </c>
      <c r="N28" s="708">
        <v>612</v>
      </c>
      <c r="O28" s="708">
        <v>495</v>
      </c>
      <c r="P28" s="708">
        <v>512</v>
      </c>
      <c r="Q28" s="708">
        <v>366</v>
      </c>
      <c r="R28" s="708">
        <v>435</v>
      </c>
      <c r="S28" s="708">
        <v>425</v>
      </c>
      <c r="T28" s="708">
        <v>355</v>
      </c>
      <c r="U28" s="708">
        <v>501</v>
      </c>
      <c r="V28" s="708">
        <v>7533</v>
      </c>
      <c r="W28" s="708">
        <v>7533</v>
      </c>
      <c r="X28" s="708">
        <v>7533</v>
      </c>
      <c r="Y28" s="760">
        <f>SUM(Z28:AM28)</f>
        <v>7533</v>
      </c>
      <c r="Z28" s="708">
        <v>1190</v>
      </c>
      <c r="AA28" s="708">
        <v>635</v>
      </c>
      <c r="AB28" s="708">
        <v>423</v>
      </c>
      <c r="AC28" s="708">
        <v>311</v>
      </c>
      <c r="AD28" s="708">
        <v>895</v>
      </c>
      <c r="AE28" s="708">
        <v>378</v>
      </c>
      <c r="AF28" s="708">
        <v>612</v>
      </c>
      <c r="AG28" s="708">
        <v>495</v>
      </c>
      <c r="AH28" s="708">
        <v>512</v>
      </c>
      <c r="AI28" s="708">
        <v>366</v>
      </c>
      <c r="AJ28" s="708">
        <v>435</v>
      </c>
      <c r="AK28" s="708">
        <v>425</v>
      </c>
      <c r="AL28" s="708">
        <v>355</v>
      </c>
      <c r="AM28" s="708">
        <v>501</v>
      </c>
      <c r="AN28" s="760">
        <f>SUM(AO28:BB28)</f>
        <v>7705</v>
      </c>
      <c r="AO28" s="708">
        <v>1278</v>
      </c>
      <c r="AP28" s="708">
        <v>645</v>
      </c>
      <c r="AQ28" s="708">
        <v>415</v>
      </c>
      <c r="AR28" s="708">
        <v>310</v>
      </c>
      <c r="AS28" s="708">
        <v>825</v>
      </c>
      <c r="AT28" s="708">
        <v>385</v>
      </c>
      <c r="AU28" s="708">
        <v>522</v>
      </c>
      <c r="AV28" s="708">
        <v>520</v>
      </c>
      <c r="AW28" s="708">
        <v>525</v>
      </c>
      <c r="AX28" s="708">
        <v>285</v>
      </c>
      <c r="AY28" s="708">
        <v>435</v>
      </c>
      <c r="AZ28" s="708">
        <v>435</v>
      </c>
      <c r="BA28" s="708">
        <v>380</v>
      </c>
      <c r="BB28" s="708">
        <v>745</v>
      </c>
      <c r="BC28" s="726">
        <v>7705</v>
      </c>
      <c r="BD28" s="726">
        <v>7947</v>
      </c>
      <c r="BE28" s="760">
        <f>SUM(BF28:BS28)</f>
        <v>8298</v>
      </c>
      <c r="BF28" s="1385">
        <v>1400</v>
      </c>
      <c r="BG28" s="1385">
        <v>700</v>
      </c>
      <c r="BH28" s="1385">
        <v>500</v>
      </c>
      <c r="BI28" s="1385">
        <v>360</v>
      </c>
      <c r="BJ28" s="1385">
        <v>900</v>
      </c>
      <c r="BK28" s="1385">
        <v>500</v>
      </c>
      <c r="BL28" s="1385">
        <v>560</v>
      </c>
      <c r="BM28" s="1385">
        <v>600</v>
      </c>
      <c r="BN28" s="1385">
        <v>575</v>
      </c>
      <c r="BO28" s="1385">
        <v>368</v>
      </c>
      <c r="BP28" s="1385">
        <v>455</v>
      </c>
      <c r="BQ28" s="1385">
        <v>450</v>
      </c>
      <c r="BR28" s="1385">
        <v>450</v>
      </c>
      <c r="BS28" s="1385">
        <v>480</v>
      </c>
      <c r="BT28" s="1251">
        <f>SUM(BU28:CH28)</f>
        <v>8678</v>
      </c>
      <c r="BU28" s="708">
        <v>1400</v>
      </c>
      <c r="BV28" s="708">
        <v>710</v>
      </c>
      <c r="BW28" s="708">
        <v>545</v>
      </c>
      <c r="BX28" s="708">
        <v>370</v>
      </c>
      <c r="BY28" s="708">
        <v>960</v>
      </c>
      <c r="BZ28" s="708">
        <v>500</v>
      </c>
      <c r="CA28" s="708">
        <v>585</v>
      </c>
      <c r="CB28" s="708">
        <v>650</v>
      </c>
      <c r="CC28" s="708">
        <v>595</v>
      </c>
      <c r="CD28" s="708">
        <v>368</v>
      </c>
      <c r="CE28" s="708">
        <v>460</v>
      </c>
      <c r="CF28" s="708">
        <v>460</v>
      </c>
      <c r="CG28" s="708">
        <v>490</v>
      </c>
      <c r="CH28" s="708">
        <v>585</v>
      </c>
      <c r="CI28" s="708">
        <v>8678</v>
      </c>
      <c r="CJ28" s="708">
        <v>8678</v>
      </c>
      <c r="CK28" s="708">
        <v>8678</v>
      </c>
      <c r="CL28" s="1177">
        <f>CJ28/BD28*100</f>
        <v>109.19843966276584</v>
      </c>
      <c r="CM28" s="1177">
        <f>CJ28/BT28*100</f>
        <v>100</v>
      </c>
      <c r="CN28" s="1177">
        <f t="shared" si="17"/>
        <v>100</v>
      </c>
      <c r="CO28" s="2597">
        <v>8685</v>
      </c>
      <c r="CP28" s="1932"/>
      <c r="CQ28" s="470"/>
      <c r="CR28" s="470"/>
      <c r="CS28" s="465"/>
      <c r="CT28" s="189"/>
      <c r="CU28" s="1045"/>
    </row>
    <row r="29" spans="1:100" s="102" customFormat="1" ht="21.75" customHeight="1">
      <c r="A29" s="702"/>
      <c r="B29" s="584" t="s">
        <v>662</v>
      </c>
      <c r="C29" s="609" t="s">
        <v>413</v>
      </c>
      <c r="D29" s="726"/>
      <c r="E29" s="726"/>
      <c r="F29" s="726">
        <v>6498</v>
      </c>
      <c r="G29" s="726">
        <f>SUM(H29:U29)</f>
        <v>6965</v>
      </c>
      <c r="H29" s="708">
        <v>1155</v>
      </c>
      <c r="I29" s="708">
        <v>628</v>
      </c>
      <c r="J29" s="708">
        <v>397</v>
      </c>
      <c r="K29" s="708">
        <v>301</v>
      </c>
      <c r="L29" s="708">
        <v>887</v>
      </c>
      <c r="M29" s="708">
        <v>325</v>
      </c>
      <c r="N29" s="708">
        <v>479</v>
      </c>
      <c r="O29" s="708">
        <v>441</v>
      </c>
      <c r="P29" s="708">
        <v>467</v>
      </c>
      <c r="Q29" s="708">
        <v>242</v>
      </c>
      <c r="R29" s="708">
        <v>419</v>
      </c>
      <c r="S29" s="708">
        <v>393</v>
      </c>
      <c r="T29" s="708">
        <v>347</v>
      </c>
      <c r="U29" s="708">
        <v>484</v>
      </c>
      <c r="V29" s="708"/>
      <c r="W29" s="708"/>
      <c r="X29" s="708"/>
      <c r="Y29" s="760">
        <f>SUM(Z29:AM29)</f>
        <v>6965</v>
      </c>
      <c r="Z29" s="708">
        <v>1155</v>
      </c>
      <c r="AA29" s="708">
        <v>628</v>
      </c>
      <c r="AB29" s="708">
        <v>397</v>
      </c>
      <c r="AC29" s="708">
        <v>301</v>
      </c>
      <c r="AD29" s="708">
        <v>887</v>
      </c>
      <c r="AE29" s="708">
        <v>325</v>
      </c>
      <c r="AF29" s="708">
        <v>479</v>
      </c>
      <c r="AG29" s="708">
        <v>441</v>
      </c>
      <c r="AH29" s="708">
        <v>467</v>
      </c>
      <c r="AI29" s="708">
        <v>242</v>
      </c>
      <c r="AJ29" s="708">
        <v>419</v>
      </c>
      <c r="AK29" s="708">
        <v>393</v>
      </c>
      <c r="AL29" s="708">
        <v>347</v>
      </c>
      <c r="AM29" s="708">
        <v>484</v>
      </c>
      <c r="AN29" s="760">
        <f>SUM(AO29:BB29)</f>
        <v>7457</v>
      </c>
      <c r="AO29" s="708">
        <v>1268</v>
      </c>
      <c r="AP29" s="708">
        <v>640</v>
      </c>
      <c r="AQ29" s="708">
        <v>410</v>
      </c>
      <c r="AR29" s="708">
        <v>305</v>
      </c>
      <c r="AS29" s="708">
        <v>820</v>
      </c>
      <c r="AT29" s="708">
        <v>375</v>
      </c>
      <c r="AU29" s="708">
        <v>520</v>
      </c>
      <c r="AV29" s="708">
        <v>515</v>
      </c>
      <c r="AW29" s="708">
        <v>520</v>
      </c>
      <c r="AX29" s="708">
        <v>244</v>
      </c>
      <c r="AY29" s="708">
        <v>430</v>
      </c>
      <c r="AZ29" s="708">
        <v>430</v>
      </c>
      <c r="BA29" s="708">
        <v>375</v>
      </c>
      <c r="BB29" s="708">
        <v>605</v>
      </c>
      <c r="BC29" s="708"/>
      <c r="BD29" s="708"/>
      <c r="BE29" s="760">
        <f>SUM(BF29:BS29)</f>
        <v>8028</v>
      </c>
      <c r="BF29" s="1385">
        <v>1383</v>
      </c>
      <c r="BG29" s="1385">
        <v>680</v>
      </c>
      <c r="BH29" s="1385">
        <v>480</v>
      </c>
      <c r="BI29" s="1385">
        <v>350</v>
      </c>
      <c r="BJ29" s="1385">
        <v>890</v>
      </c>
      <c r="BK29" s="1385">
        <v>450</v>
      </c>
      <c r="BL29" s="1385">
        <v>550</v>
      </c>
      <c r="BM29" s="1385">
        <v>590</v>
      </c>
      <c r="BN29" s="1385">
        <v>565</v>
      </c>
      <c r="BO29" s="1385">
        <v>280</v>
      </c>
      <c r="BP29" s="1385">
        <v>450</v>
      </c>
      <c r="BQ29" s="1385">
        <v>445</v>
      </c>
      <c r="BR29" s="1385">
        <v>440</v>
      </c>
      <c r="BS29" s="1385">
        <v>475</v>
      </c>
      <c r="BT29" s="1251">
        <f>SUM(BU29:CH29)</f>
        <v>8455</v>
      </c>
      <c r="BU29" s="708">
        <v>1350</v>
      </c>
      <c r="BV29" s="708">
        <v>700</v>
      </c>
      <c r="BW29" s="708">
        <v>540</v>
      </c>
      <c r="BX29" s="708">
        <v>365</v>
      </c>
      <c r="BY29" s="708">
        <v>955</v>
      </c>
      <c r="BZ29" s="708">
        <v>495</v>
      </c>
      <c r="CA29" s="708">
        <v>580</v>
      </c>
      <c r="CB29" s="708">
        <v>645</v>
      </c>
      <c r="CC29" s="708">
        <v>590</v>
      </c>
      <c r="CD29" s="708">
        <v>300</v>
      </c>
      <c r="CE29" s="708">
        <v>450</v>
      </c>
      <c r="CF29" s="708">
        <v>455</v>
      </c>
      <c r="CG29" s="708">
        <v>450</v>
      </c>
      <c r="CH29" s="708">
        <v>580</v>
      </c>
      <c r="CI29" s="708"/>
      <c r="CJ29" s="708"/>
      <c r="CK29" s="708">
        <f>BT29</f>
        <v>8455</v>
      </c>
      <c r="CL29" s="1177"/>
      <c r="CM29" s="1177"/>
      <c r="CN29" s="1177">
        <f t="shared" si="17"/>
        <v>100</v>
      </c>
      <c r="CO29" s="2597">
        <v>8498</v>
      </c>
      <c r="CP29" s="1932"/>
      <c r="CQ29" s="471"/>
      <c r="CR29" s="470"/>
      <c r="CS29" s="465"/>
      <c r="CT29" s="189"/>
      <c r="CU29" s="1045"/>
    </row>
    <row r="30" spans="1:100" s="221" customFormat="1" ht="34.5" customHeight="1">
      <c r="A30" s="1999"/>
      <c r="B30" s="467" t="s">
        <v>663</v>
      </c>
      <c r="C30" s="468" t="s">
        <v>32</v>
      </c>
      <c r="D30" s="723"/>
      <c r="E30" s="723"/>
      <c r="F30" s="723">
        <v>67.051903828294286</v>
      </c>
      <c r="G30" s="723">
        <f>G29/'LD&amp;VL-XDGN B7'!U9*100</f>
        <v>70.119802677942218</v>
      </c>
      <c r="H30" s="723">
        <f>H29/'LD&amp;VL-XDGN B7'!V9*100</f>
        <v>85.051546391752581</v>
      </c>
      <c r="I30" s="723">
        <f>I29/'LD&amp;VL-XDGN B7'!W9*100</f>
        <v>80.927835051546396</v>
      </c>
      <c r="J30" s="723">
        <f>J29/'LD&amp;VL-XDGN B7'!X9*100</f>
        <v>65.081967213114751</v>
      </c>
      <c r="K30" s="723">
        <f>K29/'LD&amp;VL-XDGN B7'!Y9*100</f>
        <v>74.320987654320987</v>
      </c>
      <c r="L30" s="723">
        <f>L29/'LD&amp;VL-XDGN B7'!Z9*100</f>
        <v>83.916745506149482</v>
      </c>
      <c r="M30" s="723">
        <f>M29/'LD&amp;VL-XDGN B7'!AA9*100</f>
        <v>65.392354124748493</v>
      </c>
      <c r="N30" s="723">
        <f>N29/'LD&amp;VL-XDGN B7'!AB9*100</f>
        <v>68.428571428571431</v>
      </c>
      <c r="O30" s="723">
        <f>O29/'LD&amp;VL-XDGN B7'!AC9*100</f>
        <v>58.8</v>
      </c>
      <c r="P30" s="723">
        <f>P29/'LD&amp;VL-XDGN B7'!AD9*100</f>
        <v>58.375</v>
      </c>
      <c r="Q30" s="723">
        <f>Q29/'LD&amp;VL-XDGN B7'!AE9*100</f>
        <v>65.405405405405403</v>
      </c>
      <c r="R30" s="723">
        <f>R29/'LD&amp;VL-XDGN B7'!AF9*100</f>
        <v>87.291666666666671</v>
      </c>
      <c r="S30" s="723">
        <f>S29/'LD&amp;VL-XDGN B7'!AG9*100</f>
        <v>80.204081632653057</v>
      </c>
      <c r="T30" s="723">
        <f>T29/'LD&amp;VL-XDGN B7'!AH9*100</f>
        <v>61.964285714285715</v>
      </c>
      <c r="U30" s="723">
        <f>U29/'LD&amp;VL-XDGN B7'!AI9*100</f>
        <v>44.81481481481481</v>
      </c>
      <c r="V30" s="723"/>
      <c r="W30" s="723"/>
      <c r="X30" s="723"/>
      <c r="Y30" s="833">
        <f>Y29/'LD&amp;VL-XDGN B7'!AM9*100</f>
        <v>68.34461780001962</v>
      </c>
      <c r="Z30" s="833">
        <f>Z29/'LD&amp;VL-XDGN B7'!AN9*100</f>
        <v>79.163810829335162</v>
      </c>
      <c r="AA30" s="833">
        <f>AA29/'LD&amp;VL-XDGN B7'!AO9*100</f>
        <v>80.409731113956468</v>
      </c>
      <c r="AB30" s="833">
        <f>AB29/'LD&amp;VL-XDGN B7'!AP9*100</f>
        <v>66.49916247906198</v>
      </c>
      <c r="AC30" s="833">
        <f>AC29/'LD&amp;VL-XDGN B7'!AQ9*100</f>
        <v>76.202531645569621</v>
      </c>
      <c r="AD30" s="833">
        <f>AD29/'LD&amp;VL-XDGN B7'!AR9*100</f>
        <v>84.075829383886258</v>
      </c>
      <c r="AE30" s="833">
        <f>AE29/'LD&amp;VL-XDGN B7'!AS9*100</f>
        <v>64.870259481037934</v>
      </c>
      <c r="AF30" s="833">
        <f>AF29/'LD&amp;VL-XDGN B7'!AT9*100</f>
        <v>69.020172910662822</v>
      </c>
      <c r="AG30" s="833">
        <f>AG29/'LD&amp;VL-XDGN B7'!AU9*100</f>
        <v>56.393861892583118</v>
      </c>
      <c r="AH30" s="833">
        <f>AH29/'LD&amp;VL-XDGN B7'!AV9*100</f>
        <v>56.265060240963862</v>
      </c>
      <c r="AI30" s="833">
        <f>AI29/'LD&amp;VL-XDGN B7'!AW9*100</f>
        <v>68.16901408450704</v>
      </c>
      <c r="AJ30" s="833" t="e">
        <f>AJ29/'LD&amp;VL-XDGN B7'!AX8*100</f>
        <v>#DIV/0!</v>
      </c>
      <c r="AK30" s="833">
        <f>AK29/'LD&amp;VL-XDGN B7'!AY9*100</f>
        <v>79.878048780487802</v>
      </c>
      <c r="AL30" s="833">
        <f>AL29/'LD&amp;VL-XDGN B7'!AZ9*100</f>
        <v>58.61486486486487</v>
      </c>
      <c r="AM30" s="833">
        <f>AM29/'LD&amp;VL-XDGN B7'!BA9*100</f>
        <v>41.121495327102799</v>
      </c>
      <c r="AN30" s="833">
        <f>AN29/'LD&amp;VL-XDGN B7'!BB9*100</f>
        <v>71.324725011956005</v>
      </c>
      <c r="AO30" s="833">
        <f>AO29/'LD&amp;VL-XDGN B7'!BC9*100</f>
        <v>85.387205387205384</v>
      </c>
      <c r="AP30" s="833">
        <f>AP29/'LD&amp;VL-XDGN B7'!BD9*100</f>
        <v>80.402010050251263</v>
      </c>
      <c r="AQ30" s="833">
        <f>AQ29/'LD&amp;VL-XDGN B7'!BE9*100</f>
        <v>66.129032258064512</v>
      </c>
      <c r="AR30" s="833">
        <f>AR29/'LD&amp;VL-XDGN B7'!BF9*100</f>
        <v>73.141486810551555</v>
      </c>
      <c r="AS30" s="833">
        <f>AS29/'LD&amp;VL-XDGN B7'!BG9*100</f>
        <v>76.70720299345183</v>
      </c>
      <c r="AT30" s="833">
        <f>AT29/'LD&amp;VL-XDGN B7'!BH9*100</f>
        <v>72.815533980582529</v>
      </c>
      <c r="AU30" s="833">
        <f>AU29/'LD&amp;VL-XDGN B7'!BI9*100</f>
        <v>73.136427566807313</v>
      </c>
      <c r="AV30" s="833">
        <f>AV29/'LD&amp;VL-XDGN B7'!BJ9*100</f>
        <v>64.536340852130323</v>
      </c>
      <c r="AW30" s="833">
        <f>AW29/'LD&amp;VL-XDGN B7'!BK9*100</f>
        <v>60.818713450292393</v>
      </c>
      <c r="AX30" s="833">
        <f>AX29/'LD&amp;VL-XDGN B7'!BL9*100</f>
        <v>65.768194070080867</v>
      </c>
      <c r="AY30" s="833">
        <f>AY29/'LD&amp;VL-XDGN B7'!BM9*100</f>
        <v>86.519114688128766</v>
      </c>
      <c r="AZ30" s="833">
        <f>AZ29/'LD&amp;VL-XDGN B7'!BN9*100</f>
        <v>85.148514851485146</v>
      </c>
      <c r="BA30" s="833">
        <f>BA29/'LD&amp;VL-XDGN B7'!BO9*100</f>
        <v>61.374795417348608</v>
      </c>
      <c r="BB30" s="833">
        <f>BB29/'LD&amp;VL-XDGN B7'!BP9*100</f>
        <v>50.207468879668049</v>
      </c>
      <c r="BC30" s="833"/>
      <c r="BD30" s="833"/>
      <c r="BE30" s="1300">
        <f>BE29/'LD&amp;VL-XDGN B7'!CH9%</f>
        <v>74.609665427509299</v>
      </c>
      <c r="BF30" s="1167"/>
      <c r="BG30" s="1167"/>
      <c r="BH30" s="1167"/>
      <c r="BI30" s="1167"/>
      <c r="BJ30" s="1167"/>
      <c r="BK30" s="1167"/>
      <c r="BL30" s="1167"/>
      <c r="BM30" s="1167"/>
      <c r="BN30" s="1167"/>
      <c r="BO30" s="1167"/>
      <c r="BP30" s="1167"/>
      <c r="BQ30" s="1167"/>
      <c r="BR30" s="1167"/>
      <c r="BS30" s="1167"/>
      <c r="BT30" s="2699">
        <f>BT29/'LD&amp;VL-XDGN B7'!CH9%</f>
        <v>78.578066914498152</v>
      </c>
      <c r="BU30" s="1167">
        <f>BU29/'LD&amp;VL-XDGN B7'!CI9%</f>
        <v>90.180360721442881</v>
      </c>
      <c r="BV30" s="1167">
        <f>BV29/'LD&amp;VL-XDGN B7'!CJ9%</f>
        <v>86.526576019777508</v>
      </c>
      <c r="BW30" s="1167">
        <f>BW29/'LD&amp;VL-XDGN B7'!CK9%</f>
        <v>85.308056872037909</v>
      </c>
      <c r="BX30" s="1167">
        <f>BX29/'LD&amp;VL-XDGN B7'!CL9%</f>
        <v>85.480093676815002</v>
      </c>
      <c r="BY30" s="1167">
        <f>BY29/'LD&amp;VL-XDGN B7'!CM9%</f>
        <v>88.507877664504178</v>
      </c>
      <c r="BZ30" s="1167">
        <f>BZ29/'LD&amp;VL-XDGN B7'!CN9%</f>
        <v>94.285714285714292</v>
      </c>
      <c r="CA30" s="1167">
        <f>CA29/'LD&amp;VL-XDGN B7'!CO9%</f>
        <v>78.697421981004069</v>
      </c>
      <c r="CB30" s="1167">
        <f>CB29/'LD&amp;VL-XDGN B7'!CP9%</f>
        <v>77.992744860943176</v>
      </c>
      <c r="CC30" s="1167">
        <f>CC29/'LD&amp;VL-XDGN B7'!CQ9%</f>
        <v>66.666666666666671</v>
      </c>
      <c r="CD30" s="1167">
        <f>CD29/'LD&amp;VL-XDGN B7'!CR9%</f>
        <v>77.120822622107966</v>
      </c>
      <c r="CE30" s="1167">
        <f>CE29/'LD&amp;VL-XDGN B7'!CS9%</f>
        <v>87.719298245614041</v>
      </c>
      <c r="CF30" s="1167">
        <f>CF29/'LD&amp;VL-XDGN B7'!CT9%</f>
        <v>88.349514563106794</v>
      </c>
      <c r="CG30" s="1167">
        <f>CG29/'LD&amp;VL-XDGN B7'!CU9%</f>
        <v>72.115384615384613</v>
      </c>
      <c r="CH30" s="1167">
        <f>CH29/'LD&amp;VL-XDGN B7'!CV9%</f>
        <v>44.615384615384613</v>
      </c>
      <c r="CI30" s="1167"/>
      <c r="CJ30" s="1167"/>
      <c r="CK30" s="708">
        <v>79</v>
      </c>
      <c r="CL30" s="1177"/>
      <c r="CM30" s="1177"/>
      <c r="CN30" s="1177">
        <f t="shared" si="17"/>
        <v>100.53696037847426</v>
      </c>
      <c r="CO30" s="1177">
        <v>79.2</v>
      </c>
      <c r="CP30" s="2000"/>
      <c r="CQ30" s="472"/>
      <c r="CR30" s="472"/>
      <c r="CS30" s="465"/>
      <c r="CT30" s="1136"/>
      <c r="CU30" s="1068"/>
    </row>
    <row r="31" spans="1:100" s="53" customFormat="1" ht="30">
      <c r="A31" s="702"/>
      <c r="B31" s="584" t="s">
        <v>664</v>
      </c>
      <c r="C31" s="609" t="s">
        <v>665</v>
      </c>
      <c r="D31" s="708">
        <v>126</v>
      </c>
      <c r="E31" s="708">
        <v>133</v>
      </c>
      <c r="F31" s="708">
        <v>126</v>
      </c>
      <c r="G31" s="726">
        <f>SUM(H31:U31)</f>
        <v>126</v>
      </c>
      <c r="H31" s="726">
        <v>52</v>
      </c>
      <c r="I31" s="726">
        <v>5</v>
      </c>
      <c r="J31" s="726">
        <v>5</v>
      </c>
      <c r="K31" s="726">
        <v>4</v>
      </c>
      <c r="L31" s="726">
        <v>5</v>
      </c>
      <c r="M31" s="726">
        <v>5</v>
      </c>
      <c r="N31" s="726">
        <v>6</v>
      </c>
      <c r="O31" s="726">
        <v>7</v>
      </c>
      <c r="P31" s="726">
        <v>5</v>
      </c>
      <c r="Q31" s="726">
        <v>5</v>
      </c>
      <c r="R31" s="726">
        <v>7</v>
      </c>
      <c r="S31" s="726">
        <v>6</v>
      </c>
      <c r="T31" s="726">
        <v>6</v>
      </c>
      <c r="U31" s="726">
        <v>8</v>
      </c>
      <c r="V31" s="726">
        <v>126</v>
      </c>
      <c r="W31" s="726">
        <v>126</v>
      </c>
      <c r="X31" s="726">
        <v>124</v>
      </c>
      <c r="Y31" s="760">
        <f>SUM(Z31:AM31)</f>
        <v>123</v>
      </c>
      <c r="Z31" s="1691">
        <v>54</v>
      </c>
      <c r="AA31" s="1691">
        <v>5</v>
      </c>
      <c r="AB31" s="1691">
        <v>5</v>
      </c>
      <c r="AC31" s="1691">
        <v>4</v>
      </c>
      <c r="AD31" s="1691">
        <v>5</v>
      </c>
      <c r="AE31" s="1691">
        <v>4</v>
      </c>
      <c r="AF31" s="1691">
        <v>6</v>
      </c>
      <c r="AG31" s="1691">
        <v>6</v>
      </c>
      <c r="AH31" s="1691">
        <v>5</v>
      </c>
      <c r="AI31" s="1691">
        <v>5</v>
      </c>
      <c r="AJ31" s="1691">
        <v>7</v>
      </c>
      <c r="AK31" s="1691">
        <v>6</v>
      </c>
      <c r="AL31" s="1691">
        <v>6</v>
      </c>
      <c r="AM31" s="1691">
        <v>5</v>
      </c>
      <c r="AN31" s="1070">
        <f>SUM(AO31:BB31)</f>
        <v>123</v>
      </c>
      <c r="AO31" s="726">
        <v>54</v>
      </c>
      <c r="AP31" s="726">
        <v>5</v>
      </c>
      <c r="AQ31" s="726">
        <v>5</v>
      </c>
      <c r="AR31" s="726">
        <v>4</v>
      </c>
      <c r="AS31" s="726">
        <v>5</v>
      </c>
      <c r="AT31" s="726">
        <v>4</v>
      </c>
      <c r="AU31" s="726">
        <v>6</v>
      </c>
      <c r="AV31" s="726">
        <v>6</v>
      </c>
      <c r="AW31" s="726">
        <v>5</v>
      </c>
      <c r="AX31" s="726">
        <v>5</v>
      </c>
      <c r="AY31" s="726">
        <v>7</v>
      </c>
      <c r="AZ31" s="726">
        <v>6</v>
      </c>
      <c r="BA31" s="726">
        <v>6</v>
      </c>
      <c r="BB31" s="726">
        <v>5</v>
      </c>
      <c r="BC31" s="726">
        <v>123</v>
      </c>
      <c r="BD31" s="726">
        <v>123</v>
      </c>
      <c r="BE31" s="1070">
        <f>SUM(BF31:BS31)</f>
        <v>123</v>
      </c>
      <c r="BF31" s="726">
        <v>54</v>
      </c>
      <c r="BG31" s="726">
        <v>5</v>
      </c>
      <c r="BH31" s="726">
        <v>5</v>
      </c>
      <c r="BI31" s="726">
        <v>4</v>
      </c>
      <c r="BJ31" s="726">
        <v>5</v>
      </c>
      <c r="BK31" s="726">
        <v>4</v>
      </c>
      <c r="BL31" s="726">
        <v>6</v>
      </c>
      <c r="BM31" s="726">
        <v>6</v>
      </c>
      <c r="BN31" s="726">
        <v>5</v>
      </c>
      <c r="BO31" s="726">
        <v>5</v>
      </c>
      <c r="BP31" s="726">
        <v>7</v>
      </c>
      <c r="BQ31" s="726">
        <v>6</v>
      </c>
      <c r="BR31" s="726">
        <v>6</v>
      </c>
      <c r="BS31" s="726">
        <v>5</v>
      </c>
      <c r="BT31" s="1070">
        <f>SUM(BU31:CH31)</f>
        <v>123</v>
      </c>
      <c r="BU31" s="726">
        <v>54</v>
      </c>
      <c r="BV31" s="726">
        <v>5</v>
      </c>
      <c r="BW31" s="726">
        <v>5</v>
      </c>
      <c r="BX31" s="726">
        <v>4</v>
      </c>
      <c r="BY31" s="726">
        <v>5</v>
      </c>
      <c r="BZ31" s="726">
        <v>4</v>
      </c>
      <c r="CA31" s="726">
        <v>6</v>
      </c>
      <c r="CB31" s="726">
        <v>6</v>
      </c>
      <c r="CC31" s="726">
        <v>5</v>
      </c>
      <c r="CD31" s="726">
        <v>5</v>
      </c>
      <c r="CE31" s="726">
        <v>7</v>
      </c>
      <c r="CF31" s="726">
        <v>6</v>
      </c>
      <c r="CG31" s="726">
        <v>6</v>
      </c>
      <c r="CH31" s="726">
        <v>5</v>
      </c>
      <c r="CI31" s="726">
        <v>123</v>
      </c>
      <c r="CJ31" s="726">
        <v>123</v>
      </c>
      <c r="CK31" s="726">
        <v>123</v>
      </c>
      <c r="CL31" s="1177">
        <f>CJ31/BD31*100</f>
        <v>100</v>
      </c>
      <c r="CM31" s="1177">
        <f>CJ31/BT31*100</f>
        <v>100</v>
      </c>
      <c r="CN31" s="1177">
        <f t="shared" si="17"/>
        <v>100</v>
      </c>
      <c r="CO31" s="2597">
        <v>123</v>
      </c>
      <c r="CP31" s="609"/>
      <c r="CQ31" s="470"/>
      <c r="CR31" s="470"/>
      <c r="CS31" s="465"/>
      <c r="CT31" s="1130"/>
      <c r="CU31" s="1068"/>
    </row>
    <row r="32" spans="1:100" s="53" customFormat="1" ht="30">
      <c r="A32" s="702"/>
      <c r="B32" s="584" t="s">
        <v>666</v>
      </c>
      <c r="C32" s="609" t="s">
        <v>665</v>
      </c>
      <c r="D32" s="718"/>
      <c r="E32" s="718"/>
      <c r="F32" s="718">
        <v>120</v>
      </c>
      <c r="G32" s="726">
        <f>SUM(H32:U32)</f>
        <v>122</v>
      </c>
      <c r="H32" s="726">
        <v>52</v>
      </c>
      <c r="I32" s="726">
        <v>5</v>
      </c>
      <c r="J32" s="726">
        <v>5</v>
      </c>
      <c r="K32" s="726">
        <v>4</v>
      </c>
      <c r="L32" s="726">
        <v>5</v>
      </c>
      <c r="M32" s="726">
        <v>5</v>
      </c>
      <c r="N32" s="726">
        <v>6</v>
      </c>
      <c r="O32" s="726">
        <v>7</v>
      </c>
      <c r="P32" s="726">
        <v>4</v>
      </c>
      <c r="Q32" s="726">
        <v>5</v>
      </c>
      <c r="R32" s="726">
        <v>7</v>
      </c>
      <c r="S32" s="726">
        <v>6</v>
      </c>
      <c r="T32" s="726">
        <v>5</v>
      </c>
      <c r="U32" s="726">
        <v>6</v>
      </c>
      <c r="V32" s="726"/>
      <c r="W32" s="726"/>
      <c r="X32" s="726"/>
      <c r="Y32" s="760">
        <f>SUM(Z32:AM32)</f>
        <v>114</v>
      </c>
      <c r="Z32" s="1691">
        <v>45</v>
      </c>
      <c r="AA32" s="1691">
        <v>5</v>
      </c>
      <c r="AB32" s="1691">
        <v>5</v>
      </c>
      <c r="AC32" s="1691">
        <v>4</v>
      </c>
      <c r="AD32" s="1691">
        <v>5</v>
      </c>
      <c r="AE32" s="1691">
        <v>4</v>
      </c>
      <c r="AF32" s="1691">
        <v>6</v>
      </c>
      <c r="AG32" s="1691">
        <v>6</v>
      </c>
      <c r="AH32" s="1691">
        <v>5</v>
      </c>
      <c r="AI32" s="1691">
        <v>5</v>
      </c>
      <c r="AJ32" s="1691">
        <v>7</v>
      </c>
      <c r="AK32" s="1691">
        <v>6</v>
      </c>
      <c r="AL32" s="1691">
        <v>6</v>
      </c>
      <c r="AM32" s="1691">
        <v>5</v>
      </c>
      <c r="AN32" s="1070">
        <f>SUM(AO32:BB32)</f>
        <v>118</v>
      </c>
      <c r="AO32" s="726">
        <v>49</v>
      </c>
      <c r="AP32" s="726">
        <v>5</v>
      </c>
      <c r="AQ32" s="726">
        <v>5</v>
      </c>
      <c r="AR32" s="726">
        <v>4</v>
      </c>
      <c r="AS32" s="726">
        <v>5</v>
      </c>
      <c r="AT32" s="726">
        <v>4</v>
      </c>
      <c r="AU32" s="726">
        <v>6</v>
      </c>
      <c r="AV32" s="726">
        <v>6</v>
      </c>
      <c r="AW32" s="726">
        <v>5</v>
      </c>
      <c r="AX32" s="726">
        <v>5</v>
      </c>
      <c r="AY32" s="726">
        <v>7</v>
      </c>
      <c r="AZ32" s="726">
        <v>6</v>
      </c>
      <c r="BA32" s="726">
        <v>6</v>
      </c>
      <c r="BB32" s="726">
        <v>5</v>
      </c>
      <c r="BC32" s="726"/>
      <c r="BD32" s="726"/>
      <c r="BE32" s="1070">
        <f>SUM(BF32:BS32)</f>
        <v>118</v>
      </c>
      <c r="BF32" s="726">
        <v>49</v>
      </c>
      <c r="BG32" s="726">
        <v>5</v>
      </c>
      <c r="BH32" s="726">
        <v>5</v>
      </c>
      <c r="BI32" s="726">
        <v>4</v>
      </c>
      <c r="BJ32" s="726">
        <v>5</v>
      </c>
      <c r="BK32" s="726">
        <v>4</v>
      </c>
      <c r="BL32" s="726">
        <v>6</v>
      </c>
      <c r="BM32" s="726">
        <v>6</v>
      </c>
      <c r="BN32" s="726">
        <v>5</v>
      </c>
      <c r="BO32" s="726">
        <v>5</v>
      </c>
      <c r="BP32" s="726">
        <v>7</v>
      </c>
      <c r="BQ32" s="726">
        <v>6</v>
      </c>
      <c r="BR32" s="726">
        <v>6</v>
      </c>
      <c r="BS32" s="726">
        <v>5</v>
      </c>
      <c r="BT32" s="1070">
        <f>SUM(BU32:CH32)</f>
        <v>118</v>
      </c>
      <c r="BU32" s="726">
        <v>49</v>
      </c>
      <c r="BV32" s="726">
        <v>5</v>
      </c>
      <c r="BW32" s="726">
        <v>5</v>
      </c>
      <c r="BX32" s="726">
        <v>4</v>
      </c>
      <c r="BY32" s="726">
        <v>5</v>
      </c>
      <c r="BZ32" s="726">
        <v>4</v>
      </c>
      <c r="CA32" s="726">
        <v>6</v>
      </c>
      <c r="CB32" s="726">
        <v>6</v>
      </c>
      <c r="CC32" s="726">
        <v>5</v>
      </c>
      <c r="CD32" s="726">
        <v>5</v>
      </c>
      <c r="CE32" s="726">
        <v>7</v>
      </c>
      <c r="CF32" s="726">
        <v>6</v>
      </c>
      <c r="CG32" s="726">
        <v>6</v>
      </c>
      <c r="CH32" s="726">
        <v>5</v>
      </c>
      <c r="CI32" s="726"/>
      <c r="CJ32" s="726"/>
      <c r="CK32" s="726">
        <v>118</v>
      </c>
      <c r="CL32" s="1177"/>
      <c r="CM32" s="1177"/>
      <c r="CN32" s="1177">
        <f t="shared" si="17"/>
        <v>100</v>
      </c>
      <c r="CO32" s="2597">
        <v>118</v>
      </c>
      <c r="CP32" s="1932"/>
      <c r="CQ32" s="473"/>
      <c r="CR32" s="473"/>
      <c r="CS32" s="465"/>
      <c r="CT32" s="1130"/>
      <c r="CU32" s="1068"/>
    </row>
    <row r="33" spans="1:99" s="221" customFormat="1" ht="30">
      <c r="A33" s="1999"/>
      <c r="B33" s="467" t="s">
        <v>109</v>
      </c>
      <c r="C33" s="468" t="s">
        <v>32</v>
      </c>
      <c r="D33" s="707"/>
      <c r="E33" s="707"/>
      <c r="F33" s="707">
        <v>90.909090909090907</v>
      </c>
      <c r="G33" s="408">
        <f>G32/132%</f>
        <v>92.424242424242422</v>
      </c>
      <c r="H33" s="408">
        <f>H32/H31%</f>
        <v>100</v>
      </c>
      <c r="I33" s="408">
        <f>I32/5%</f>
        <v>100</v>
      </c>
      <c r="J33" s="408">
        <f>J32/5%</f>
        <v>100</v>
      </c>
      <c r="K33" s="408">
        <f>K32/4%</f>
        <v>100</v>
      </c>
      <c r="L33" s="408">
        <f>L32/5%</f>
        <v>100</v>
      </c>
      <c r="M33" s="408">
        <f>5/5%</f>
        <v>100</v>
      </c>
      <c r="N33" s="408">
        <f>N32/6%</f>
        <v>100</v>
      </c>
      <c r="O33" s="408">
        <f>O32/O31%</f>
        <v>99.999999999999986</v>
      </c>
      <c r="P33" s="408">
        <f>P32/P31%</f>
        <v>80</v>
      </c>
      <c r="Q33" s="408">
        <f>Q32/Q31%</f>
        <v>100</v>
      </c>
      <c r="R33" s="408">
        <f>R32/R31%</f>
        <v>99.999999999999986</v>
      </c>
      <c r="S33" s="408">
        <f>S32/6%</f>
        <v>100</v>
      </c>
      <c r="T33" s="408">
        <f>T32/T31%</f>
        <v>83.333333333333343</v>
      </c>
      <c r="U33" s="408">
        <f>U32/U31%</f>
        <v>75</v>
      </c>
      <c r="V33" s="408"/>
      <c r="W33" s="408"/>
      <c r="X33" s="408"/>
      <c r="Y33" s="408">
        <f>Y32/Y31*100</f>
        <v>92.682926829268297</v>
      </c>
      <c r="Z33" s="1692">
        <f>Z32/Z31%</f>
        <v>83.333333333333329</v>
      </c>
      <c r="AA33" s="1692">
        <v>100</v>
      </c>
      <c r="AB33" s="1692">
        <v>100</v>
      </c>
      <c r="AC33" s="1692">
        <v>100</v>
      </c>
      <c r="AD33" s="1692">
        <v>100</v>
      </c>
      <c r="AE33" s="1692">
        <v>100</v>
      </c>
      <c r="AF33" s="1692">
        <v>100</v>
      </c>
      <c r="AG33" s="1692">
        <v>100</v>
      </c>
      <c r="AH33" s="1692">
        <v>100</v>
      </c>
      <c r="AI33" s="1692">
        <v>100</v>
      </c>
      <c r="AJ33" s="1692">
        <v>99.999999999999986</v>
      </c>
      <c r="AK33" s="1692">
        <v>100</v>
      </c>
      <c r="AL33" s="1692">
        <v>100</v>
      </c>
      <c r="AM33" s="1692">
        <v>100</v>
      </c>
      <c r="AN33" s="408">
        <f>AN32/AN31*100</f>
        <v>95.934959349593498</v>
      </c>
      <c r="AO33" s="408">
        <f t="shared" ref="AO33:BB33" si="22">AO32/AO31*100</f>
        <v>90.740740740740748</v>
      </c>
      <c r="AP33" s="408">
        <f t="shared" si="22"/>
        <v>100</v>
      </c>
      <c r="AQ33" s="408">
        <f t="shared" si="22"/>
        <v>100</v>
      </c>
      <c r="AR33" s="408">
        <f t="shared" si="22"/>
        <v>100</v>
      </c>
      <c r="AS33" s="408">
        <f t="shared" si="22"/>
        <v>100</v>
      </c>
      <c r="AT33" s="408">
        <f t="shared" si="22"/>
        <v>100</v>
      </c>
      <c r="AU33" s="408">
        <f t="shared" si="22"/>
        <v>100</v>
      </c>
      <c r="AV33" s="408">
        <f t="shared" si="22"/>
        <v>100</v>
      </c>
      <c r="AW33" s="408">
        <f t="shared" si="22"/>
        <v>100</v>
      </c>
      <c r="AX33" s="408">
        <f t="shared" si="22"/>
        <v>100</v>
      </c>
      <c r="AY33" s="408">
        <f t="shared" si="22"/>
        <v>100</v>
      </c>
      <c r="AZ33" s="408">
        <f t="shared" si="22"/>
        <v>100</v>
      </c>
      <c r="BA33" s="408">
        <f t="shared" si="22"/>
        <v>100</v>
      </c>
      <c r="BB33" s="408">
        <f t="shared" si="22"/>
        <v>100</v>
      </c>
      <c r="BC33" s="408"/>
      <c r="BD33" s="408"/>
      <c r="BE33" s="408">
        <f>BE32/BE31*100</f>
        <v>95.934959349593498</v>
      </c>
      <c r="BF33" s="408">
        <f t="shared" ref="BF33:BS33" si="23">BF32/BF31*100</f>
        <v>90.740740740740748</v>
      </c>
      <c r="BG33" s="408">
        <f t="shared" si="23"/>
        <v>100</v>
      </c>
      <c r="BH33" s="408">
        <f t="shared" si="23"/>
        <v>100</v>
      </c>
      <c r="BI33" s="408">
        <f t="shared" si="23"/>
        <v>100</v>
      </c>
      <c r="BJ33" s="408">
        <f t="shared" si="23"/>
        <v>100</v>
      </c>
      <c r="BK33" s="408">
        <f t="shared" si="23"/>
        <v>100</v>
      </c>
      <c r="BL33" s="408">
        <f t="shared" si="23"/>
        <v>100</v>
      </c>
      <c r="BM33" s="408">
        <f t="shared" si="23"/>
        <v>100</v>
      </c>
      <c r="BN33" s="408">
        <f t="shared" si="23"/>
        <v>100</v>
      </c>
      <c r="BO33" s="408">
        <f t="shared" si="23"/>
        <v>100</v>
      </c>
      <c r="BP33" s="408">
        <f t="shared" si="23"/>
        <v>100</v>
      </c>
      <c r="BQ33" s="408">
        <f t="shared" si="23"/>
        <v>100</v>
      </c>
      <c r="BR33" s="408">
        <f t="shared" si="23"/>
        <v>100</v>
      </c>
      <c r="BS33" s="408">
        <f t="shared" si="23"/>
        <v>100</v>
      </c>
      <c r="BT33" s="408">
        <f>BT32/BT31%</f>
        <v>95.934959349593498</v>
      </c>
      <c r="BU33" s="408">
        <f t="shared" ref="BU33:CH33" si="24">BU32/BU31*100</f>
        <v>90.740740740740748</v>
      </c>
      <c r="BV33" s="408">
        <f t="shared" si="24"/>
        <v>100</v>
      </c>
      <c r="BW33" s="408">
        <f t="shared" si="24"/>
        <v>100</v>
      </c>
      <c r="BX33" s="408">
        <f t="shared" si="24"/>
        <v>100</v>
      </c>
      <c r="BY33" s="408">
        <f t="shared" si="24"/>
        <v>100</v>
      </c>
      <c r="BZ33" s="408">
        <f t="shared" si="24"/>
        <v>100</v>
      </c>
      <c r="CA33" s="408">
        <f t="shared" si="24"/>
        <v>100</v>
      </c>
      <c r="CB33" s="408">
        <f t="shared" si="24"/>
        <v>100</v>
      </c>
      <c r="CC33" s="408">
        <f t="shared" si="24"/>
        <v>100</v>
      </c>
      <c r="CD33" s="408">
        <f t="shared" si="24"/>
        <v>100</v>
      </c>
      <c r="CE33" s="408">
        <f t="shared" si="24"/>
        <v>100</v>
      </c>
      <c r="CF33" s="408">
        <f t="shared" si="24"/>
        <v>100</v>
      </c>
      <c r="CG33" s="408">
        <f t="shared" si="24"/>
        <v>100</v>
      </c>
      <c r="CH33" s="408">
        <f t="shared" si="24"/>
        <v>100</v>
      </c>
      <c r="CI33" s="408"/>
      <c r="CJ33" s="408"/>
      <c r="CK33" s="718">
        <v>95.9</v>
      </c>
      <c r="CL33" s="1177"/>
      <c r="CM33" s="1177"/>
      <c r="CN33" s="1177">
        <f t="shared" si="17"/>
        <v>99.963559322033902</v>
      </c>
      <c r="CO33" s="409">
        <f>CO32/CO31%</f>
        <v>95.934959349593498</v>
      </c>
      <c r="CP33" s="2000"/>
      <c r="CQ33" s="469"/>
      <c r="CR33" s="469"/>
      <c r="CS33" s="465"/>
      <c r="CT33" s="1044"/>
      <c r="CU33" s="1045"/>
    </row>
    <row r="34" spans="1:99" s="53" customFormat="1" ht="19.5" customHeight="1">
      <c r="A34" s="694">
        <v>4</v>
      </c>
      <c r="B34" s="546" t="s">
        <v>667</v>
      </c>
      <c r="C34" s="461"/>
      <c r="D34" s="601"/>
      <c r="E34" s="601"/>
      <c r="F34" s="601"/>
      <c r="G34" s="726"/>
      <c r="H34" s="726"/>
      <c r="I34" s="726"/>
      <c r="J34" s="726"/>
      <c r="K34" s="726"/>
      <c r="L34" s="726"/>
      <c r="M34" s="726"/>
      <c r="N34" s="726"/>
      <c r="O34" s="726"/>
      <c r="P34" s="726"/>
      <c r="Q34" s="726"/>
      <c r="R34" s="726"/>
      <c r="S34" s="726"/>
      <c r="T34" s="726"/>
      <c r="U34" s="726"/>
      <c r="V34" s="726"/>
      <c r="W34" s="726"/>
      <c r="X34" s="726"/>
      <c r="Y34" s="726"/>
      <c r="Z34" s="726"/>
      <c r="AA34" s="726"/>
      <c r="AB34" s="726"/>
      <c r="AC34" s="726"/>
      <c r="AD34" s="726"/>
      <c r="AE34" s="726"/>
      <c r="AF34" s="726"/>
      <c r="AG34" s="726"/>
      <c r="AH34" s="726"/>
      <c r="AI34" s="726"/>
      <c r="AJ34" s="726"/>
      <c r="AK34" s="726"/>
      <c r="AL34" s="726"/>
      <c r="AM34" s="726"/>
      <c r="AN34" s="726"/>
      <c r="AO34" s="726"/>
      <c r="AP34" s="726"/>
      <c r="AQ34" s="726"/>
      <c r="AR34" s="726"/>
      <c r="AS34" s="726"/>
      <c r="AT34" s="726"/>
      <c r="AU34" s="726"/>
      <c r="AV34" s="726"/>
      <c r="AW34" s="726"/>
      <c r="AX34" s="726"/>
      <c r="AY34" s="726"/>
      <c r="AZ34" s="726"/>
      <c r="BA34" s="726"/>
      <c r="BB34" s="726"/>
      <c r="BC34" s="726"/>
      <c r="BD34" s="726"/>
      <c r="BE34" s="726"/>
      <c r="BF34" s="726"/>
      <c r="BG34" s="726"/>
      <c r="BH34" s="726"/>
      <c r="BI34" s="726"/>
      <c r="BJ34" s="726"/>
      <c r="BK34" s="726"/>
      <c r="BL34" s="726"/>
      <c r="BM34" s="726"/>
      <c r="BN34" s="726"/>
      <c r="BO34" s="726"/>
      <c r="BP34" s="726"/>
      <c r="BQ34" s="726"/>
      <c r="BR34" s="726"/>
      <c r="BS34" s="726"/>
      <c r="BT34" s="726"/>
      <c r="BU34" s="726"/>
      <c r="BV34" s="726"/>
      <c r="BW34" s="726"/>
      <c r="BX34" s="726"/>
      <c r="BY34" s="726"/>
      <c r="BZ34" s="726"/>
      <c r="CA34" s="726"/>
      <c r="CB34" s="726"/>
      <c r="CC34" s="726"/>
      <c r="CD34" s="726"/>
      <c r="CE34" s="726"/>
      <c r="CF34" s="726"/>
      <c r="CG34" s="726"/>
      <c r="CH34" s="726"/>
      <c r="CI34" s="726"/>
      <c r="CJ34" s="726"/>
      <c r="CK34" s="726"/>
      <c r="CL34" s="1177"/>
      <c r="CM34" s="1177"/>
      <c r="CN34" s="1177"/>
      <c r="CO34" s="1177"/>
      <c r="CP34" s="1932"/>
      <c r="CQ34" s="464"/>
      <c r="CR34" s="464"/>
      <c r="CS34" s="465"/>
      <c r="CT34" s="189"/>
      <c r="CU34" s="1045"/>
    </row>
    <row r="35" spans="1:99" s="53" customFormat="1" ht="19.5" customHeight="1">
      <c r="A35" s="702"/>
      <c r="B35" s="584" t="s">
        <v>668</v>
      </c>
      <c r="C35" s="609" t="s">
        <v>669</v>
      </c>
      <c r="D35" s="601">
        <v>54</v>
      </c>
      <c r="E35" s="601">
        <v>104</v>
      </c>
      <c r="F35" s="601">
        <v>255</v>
      </c>
      <c r="G35" s="726">
        <f>G37</f>
        <v>150</v>
      </c>
      <c r="H35" s="601"/>
      <c r="I35" s="601"/>
      <c r="J35" s="601"/>
      <c r="K35" s="601"/>
      <c r="L35" s="601"/>
      <c r="M35" s="601"/>
      <c r="N35" s="601"/>
      <c r="O35" s="601"/>
      <c r="P35" s="601"/>
      <c r="Q35" s="601"/>
      <c r="R35" s="601"/>
      <c r="S35" s="601"/>
      <c r="T35" s="601"/>
      <c r="U35" s="601"/>
      <c r="V35" s="726">
        <f>V37</f>
        <v>40</v>
      </c>
      <c r="W35" s="726">
        <f>W37</f>
        <v>40</v>
      </c>
      <c r="X35" s="726">
        <v>50</v>
      </c>
      <c r="Y35" s="726">
        <v>150</v>
      </c>
      <c r="Z35" s="601"/>
      <c r="AA35" s="601"/>
      <c r="AB35" s="601"/>
      <c r="AC35" s="601"/>
      <c r="AD35" s="601"/>
      <c r="AE35" s="601"/>
      <c r="AF35" s="601"/>
      <c r="AG35" s="601"/>
      <c r="AH35" s="601"/>
      <c r="AI35" s="601"/>
      <c r="AJ35" s="601"/>
      <c r="AK35" s="601"/>
      <c r="AL35" s="601"/>
      <c r="AM35" s="601"/>
      <c r="AN35" s="601">
        <v>0</v>
      </c>
      <c r="AO35" s="601"/>
      <c r="AP35" s="601"/>
      <c r="AQ35" s="601"/>
      <c r="AR35" s="601"/>
      <c r="AS35" s="601"/>
      <c r="AT35" s="601"/>
      <c r="AU35" s="601"/>
      <c r="AV35" s="601"/>
      <c r="AW35" s="601"/>
      <c r="AX35" s="601"/>
      <c r="AY35" s="601"/>
      <c r="AZ35" s="601"/>
      <c r="BA35" s="601"/>
      <c r="BB35" s="601"/>
      <c r="BC35" s="601">
        <v>42</v>
      </c>
      <c r="BD35" s="601">
        <v>42</v>
      </c>
      <c r="BE35" s="962">
        <f>BD35</f>
        <v>42</v>
      </c>
      <c r="BF35" s="962"/>
      <c r="BG35" s="962"/>
      <c r="BH35" s="962"/>
      <c r="BI35" s="962"/>
      <c r="BJ35" s="962"/>
      <c r="BK35" s="962"/>
      <c r="BL35" s="962"/>
      <c r="BM35" s="962"/>
      <c r="BN35" s="962"/>
      <c r="BO35" s="962"/>
      <c r="BP35" s="962"/>
      <c r="BQ35" s="962"/>
      <c r="BR35" s="962"/>
      <c r="BS35" s="962"/>
      <c r="BT35" s="739">
        <f>+BT36+BT37</f>
        <v>100</v>
      </c>
      <c r="BU35" s="962"/>
      <c r="BV35" s="962"/>
      <c r="BW35" s="962"/>
      <c r="BX35" s="962"/>
      <c r="BY35" s="962"/>
      <c r="BZ35" s="962"/>
      <c r="CA35" s="962"/>
      <c r="CB35" s="962"/>
      <c r="CC35" s="962"/>
      <c r="CD35" s="962"/>
      <c r="CE35" s="962"/>
      <c r="CF35" s="962"/>
      <c r="CG35" s="962"/>
      <c r="CH35" s="962"/>
      <c r="CI35" s="739">
        <f>+CI36+CI37</f>
        <v>192</v>
      </c>
      <c r="CJ35" s="739">
        <v>192</v>
      </c>
      <c r="CK35" s="739">
        <v>192</v>
      </c>
      <c r="CL35" s="1177">
        <f>CJ35/BD35*100</f>
        <v>457.14285714285711</v>
      </c>
      <c r="CM35" s="1177">
        <f>CJ35/BT35*100</f>
        <v>192</v>
      </c>
      <c r="CN35" s="1177">
        <f>CK35/BT35*100</f>
        <v>192</v>
      </c>
      <c r="CO35" s="2597">
        <v>200</v>
      </c>
      <c r="CP35" s="1932"/>
      <c r="CQ35" s="464"/>
      <c r="CR35" s="464"/>
      <c r="CS35" s="465"/>
      <c r="CT35" s="189"/>
      <c r="CU35" s="1045"/>
    </row>
    <row r="36" spans="1:99" s="53" customFormat="1" ht="19.5" customHeight="1">
      <c r="A36" s="702"/>
      <c r="B36" s="584" t="s">
        <v>670</v>
      </c>
      <c r="C36" s="609" t="s">
        <v>669</v>
      </c>
      <c r="D36" s="601"/>
      <c r="E36" s="601"/>
      <c r="F36" s="601"/>
      <c r="G36" s="726"/>
      <c r="H36" s="726"/>
      <c r="I36" s="726"/>
      <c r="J36" s="726"/>
      <c r="K36" s="726"/>
      <c r="L36" s="726"/>
      <c r="M36" s="726"/>
      <c r="N36" s="726"/>
      <c r="O36" s="726"/>
      <c r="P36" s="726"/>
      <c r="Q36" s="726"/>
      <c r="R36" s="726"/>
      <c r="S36" s="726"/>
      <c r="T36" s="726"/>
      <c r="U36" s="726"/>
      <c r="V36" s="726"/>
      <c r="W36" s="726"/>
      <c r="X36" s="726"/>
      <c r="Y36" s="726"/>
      <c r="Z36" s="726"/>
      <c r="AA36" s="726"/>
      <c r="AB36" s="726"/>
      <c r="AC36" s="726"/>
      <c r="AD36" s="726"/>
      <c r="AE36" s="726"/>
      <c r="AF36" s="726"/>
      <c r="AG36" s="726"/>
      <c r="AH36" s="726"/>
      <c r="AI36" s="726"/>
      <c r="AJ36" s="726"/>
      <c r="AK36" s="726"/>
      <c r="AL36" s="726"/>
      <c r="AM36" s="726"/>
      <c r="AN36" s="726"/>
      <c r="AO36" s="726"/>
      <c r="AP36" s="726"/>
      <c r="AQ36" s="726"/>
      <c r="AR36" s="726"/>
      <c r="AS36" s="726"/>
      <c r="AT36" s="726"/>
      <c r="AU36" s="726"/>
      <c r="AV36" s="726"/>
      <c r="AW36" s="726"/>
      <c r="AX36" s="726"/>
      <c r="AY36" s="726"/>
      <c r="AZ36" s="726"/>
      <c r="BA36" s="726"/>
      <c r="BB36" s="726"/>
      <c r="BC36" s="726">
        <v>0</v>
      </c>
      <c r="BD36" s="726"/>
      <c r="BE36" s="739"/>
      <c r="BF36" s="739"/>
      <c r="BG36" s="739"/>
      <c r="BH36" s="739"/>
      <c r="BI36" s="739"/>
      <c r="BJ36" s="739"/>
      <c r="BK36" s="739"/>
      <c r="BL36" s="739"/>
      <c r="BM36" s="739"/>
      <c r="BN36" s="739"/>
      <c r="BO36" s="739"/>
      <c r="BP36" s="739"/>
      <c r="BQ36" s="739"/>
      <c r="BR36" s="739"/>
      <c r="BS36" s="739"/>
      <c r="BT36" s="739">
        <v>0</v>
      </c>
      <c r="BU36" s="739"/>
      <c r="BV36" s="739"/>
      <c r="BW36" s="739"/>
      <c r="BX36" s="739"/>
      <c r="BY36" s="739"/>
      <c r="BZ36" s="739"/>
      <c r="CA36" s="739"/>
      <c r="CB36" s="739"/>
      <c r="CC36" s="739"/>
      <c r="CD36" s="739"/>
      <c r="CE36" s="739"/>
      <c r="CF36" s="739"/>
      <c r="CG36" s="739"/>
      <c r="CH36" s="739"/>
      <c r="CI36" s="739">
        <v>0</v>
      </c>
      <c r="CJ36" s="739"/>
      <c r="CK36" s="739"/>
      <c r="CL36" s="1177"/>
      <c r="CM36" s="1177"/>
      <c r="CN36" s="1177"/>
      <c r="CO36" s="2597"/>
      <c r="CP36" s="1932"/>
      <c r="CQ36" s="464"/>
      <c r="CR36" s="464"/>
      <c r="CS36" s="465"/>
      <c r="CT36" s="189"/>
      <c r="CU36" s="1045"/>
    </row>
    <row r="37" spans="1:99" s="53" customFormat="1" ht="19.5" customHeight="1">
      <c r="A37" s="702"/>
      <c r="B37" s="584" t="s">
        <v>671</v>
      </c>
      <c r="C37" s="609" t="s">
        <v>669</v>
      </c>
      <c r="D37" s="603">
        <v>54</v>
      </c>
      <c r="E37" s="603">
        <v>104</v>
      </c>
      <c r="F37" s="603">
        <v>255</v>
      </c>
      <c r="G37" s="726">
        <v>150</v>
      </c>
      <c r="H37" s="726"/>
      <c r="I37" s="726"/>
      <c r="J37" s="726"/>
      <c r="K37" s="726"/>
      <c r="L37" s="726"/>
      <c r="M37" s="726"/>
      <c r="N37" s="726"/>
      <c r="O37" s="726"/>
      <c r="P37" s="726"/>
      <c r="Q37" s="726"/>
      <c r="R37" s="726"/>
      <c r="S37" s="726"/>
      <c r="T37" s="726"/>
      <c r="U37" s="726"/>
      <c r="V37" s="726">
        <v>40</v>
      </c>
      <c r="W37" s="726">
        <v>40</v>
      </c>
      <c r="X37" s="726">
        <v>50</v>
      </c>
      <c r="Y37" s="726">
        <v>150</v>
      </c>
      <c r="Z37" s="726"/>
      <c r="AA37" s="726"/>
      <c r="AB37" s="726"/>
      <c r="AC37" s="726"/>
      <c r="AD37" s="726"/>
      <c r="AE37" s="726"/>
      <c r="AF37" s="726"/>
      <c r="AG37" s="726"/>
      <c r="AH37" s="726"/>
      <c r="AI37" s="726"/>
      <c r="AJ37" s="726"/>
      <c r="AK37" s="726"/>
      <c r="AL37" s="726"/>
      <c r="AM37" s="726"/>
      <c r="AN37" s="726">
        <v>0</v>
      </c>
      <c r="AO37" s="726"/>
      <c r="AP37" s="726"/>
      <c r="AQ37" s="726"/>
      <c r="AR37" s="726"/>
      <c r="AS37" s="726"/>
      <c r="AT37" s="726"/>
      <c r="AU37" s="726"/>
      <c r="AV37" s="726"/>
      <c r="AW37" s="726"/>
      <c r="AX37" s="726"/>
      <c r="AY37" s="726"/>
      <c r="AZ37" s="726"/>
      <c r="BA37" s="726"/>
      <c r="BB37" s="726"/>
      <c r="BC37" s="726">
        <v>42</v>
      </c>
      <c r="BD37" s="726">
        <v>42</v>
      </c>
      <c r="BE37" s="739">
        <f>BD37</f>
        <v>42</v>
      </c>
      <c r="BF37" s="739"/>
      <c r="BG37" s="739"/>
      <c r="BH37" s="739"/>
      <c r="BI37" s="739"/>
      <c r="BJ37" s="739"/>
      <c r="BK37" s="739"/>
      <c r="BL37" s="739"/>
      <c r="BM37" s="739"/>
      <c r="BN37" s="739"/>
      <c r="BO37" s="739"/>
      <c r="BP37" s="739"/>
      <c r="BQ37" s="739"/>
      <c r="BR37" s="739"/>
      <c r="BS37" s="739"/>
      <c r="BT37" s="739">
        <v>100</v>
      </c>
      <c r="BU37" s="739"/>
      <c r="BV37" s="739"/>
      <c r="BW37" s="739"/>
      <c r="BX37" s="739"/>
      <c r="BY37" s="739"/>
      <c r="BZ37" s="739"/>
      <c r="CA37" s="739"/>
      <c r="CB37" s="739"/>
      <c r="CC37" s="739"/>
      <c r="CD37" s="739"/>
      <c r="CE37" s="739"/>
      <c r="CF37" s="739"/>
      <c r="CG37" s="739"/>
      <c r="CH37" s="739"/>
      <c r="CI37" s="739">
        <v>192</v>
      </c>
      <c r="CJ37" s="739">
        <v>192</v>
      </c>
      <c r="CK37" s="739">
        <v>192</v>
      </c>
      <c r="CL37" s="1177">
        <f>CJ37/BD37*100</f>
        <v>457.14285714285711</v>
      </c>
      <c r="CM37" s="1177">
        <f>CJ37/BT37*100</f>
        <v>192</v>
      </c>
      <c r="CN37" s="1177">
        <f>CK37/BT37*100</f>
        <v>192</v>
      </c>
      <c r="CO37" s="2597">
        <v>200</v>
      </c>
      <c r="CP37" s="1932"/>
      <c r="CQ37" s="464"/>
      <c r="CR37" s="464"/>
      <c r="CS37" s="465"/>
      <c r="CT37" s="1047"/>
      <c r="CU37" s="1046"/>
    </row>
    <row r="38" spans="1:99" s="53" customFormat="1" ht="19.5" customHeight="1">
      <c r="A38" s="702"/>
      <c r="B38" s="584" t="s">
        <v>672</v>
      </c>
      <c r="C38" s="609" t="s">
        <v>669</v>
      </c>
      <c r="D38" s="726">
        <v>10310</v>
      </c>
      <c r="E38" s="726">
        <v>10360</v>
      </c>
      <c r="F38" s="726">
        <v>10511</v>
      </c>
      <c r="G38" s="726">
        <v>10661</v>
      </c>
      <c r="H38" s="726"/>
      <c r="I38" s="726"/>
      <c r="J38" s="726"/>
      <c r="K38" s="726"/>
      <c r="L38" s="726"/>
      <c r="M38" s="726"/>
      <c r="N38" s="726"/>
      <c r="O38" s="726"/>
      <c r="P38" s="726"/>
      <c r="Q38" s="726"/>
      <c r="R38" s="726"/>
      <c r="S38" s="726"/>
      <c r="T38" s="726"/>
      <c r="U38" s="726"/>
      <c r="V38" s="726">
        <f>V40</f>
        <v>10551</v>
      </c>
      <c r="W38" s="726">
        <f>W40</f>
        <v>10551</v>
      </c>
      <c r="X38" s="726">
        <v>10601</v>
      </c>
      <c r="Y38" s="726">
        <v>10661</v>
      </c>
      <c r="Z38" s="726"/>
      <c r="AA38" s="726"/>
      <c r="AB38" s="726"/>
      <c r="AC38" s="726"/>
      <c r="AD38" s="726"/>
      <c r="AE38" s="726"/>
      <c r="AF38" s="726"/>
      <c r="AG38" s="726"/>
      <c r="AH38" s="726"/>
      <c r="AI38" s="726"/>
      <c r="AJ38" s="726"/>
      <c r="AK38" s="726"/>
      <c r="AL38" s="726"/>
      <c r="AM38" s="726"/>
      <c r="AN38" s="726">
        <f>AN40</f>
        <v>10661</v>
      </c>
      <c r="AO38" s="726"/>
      <c r="AP38" s="726"/>
      <c r="AQ38" s="726"/>
      <c r="AR38" s="726"/>
      <c r="AS38" s="726"/>
      <c r="AT38" s="726"/>
      <c r="AU38" s="726"/>
      <c r="AV38" s="726"/>
      <c r="AW38" s="726"/>
      <c r="AX38" s="726"/>
      <c r="AY38" s="726"/>
      <c r="AZ38" s="726"/>
      <c r="BA38" s="726"/>
      <c r="BB38" s="726"/>
      <c r="BC38" s="726">
        <f>BC40</f>
        <v>10703</v>
      </c>
      <c r="BD38" s="726">
        <f t="shared" ref="BD38" si="25">BD40</f>
        <v>10703</v>
      </c>
      <c r="BE38" s="739">
        <v>10661</v>
      </c>
      <c r="BF38" s="739"/>
      <c r="BG38" s="739"/>
      <c r="BH38" s="739"/>
      <c r="BI38" s="739"/>
      <c r="BJ38" s="739"/>
      <c r="BK38" s="739"/>
      <c r="BL38" s="739"/>
      <c r="BM38" s="739"/>
      <c r="BN38" s="739"/>
      <c r="BO38" s="739"/>
      <c r="BP38" s="739"/>
      <c r="BQ38" s="739"/>
      <c r="BR38" s="739"/>
      <c r="BS38" s="739"/>
      <c r="BT38" s="739">
        <f>+BT39+BT40</f>
        <v>10761</v>
      </c>
      <c r="BU38" s="739"/>
      <c r="BV38" s="739"/>
      <c r="BW38" s="739"/>
      <c r="BX38" s="739"/>
      <c r="BY38" s="739"/>
      <c r="BZ38" s="739"/>
      <c r="CA38" s="739"/>
      <c r="CB38" s="739"/>
      <c r="CC38" s="739"/>
      <c r="CD38" s="739"/>
      <c r="CE38" s="739"/>
      <c r="CF38" s="739"/>
      <c r="CG38" s="739"/>
      <c r="CH38" s="739"/>
      <c r="CI38" s="739">
        <f>+CI39+CI40</f>
        <v>10853</v>
      </c>
      <c r="CJ38" s="739">
        <v>10853</v>
      </c>
      <c r="CK38" s="739">
        <v>10853</v>
      </c>
      <c r="CL38" s="1177">
        <f>CJ38/BD38*100</f>
        <v>101.4014762216201</v>
      </c>
      <c r="CM38" s="1177">
        <f>CJ38/BT38*100</f>
        <v>100.85493913205093</v>
      </c>
      <c r="CN38" s="1177">
        <f>CK38/BT38*100</f>
        <v>100.85493913205093</v>
      </c>
      <c r="CO38" s="2597">
        <v>10961</v>
      </c>
      <c r="CP38" s="1932"/>
      <c r="CQ38" s="470"/>
      <c r="CR38" s="470"/>
      <c r="CS38" s="465"/>
      <c r="CT38" s="189"/>
      <c r="CU38" s="1045"/>
    </row>
    <row r="39" spans="1:99" s="53" customFormat="1" ht="19.5" customHeight="1">
      <c r="A39" s="702"/>
      <c r="B39" s="584" t="s">
        <v>673</v>
      </c>
      <c r="C39" s="609" t="s">
        <v>669</v>
      </c>
      <c r="D39" s="601"/>
      <c r="E39" s="601"/>
      <c r="F39" s="601"/>
      <c r="G39" s="726">
        <v>0</v>
      </c>
      <c r="H39" s="726"/>
      <c r="I39" s="726"/>
      <c r="J39" s="726"/>
      <c r="K39" s="726"/>
      <c r="L39" s="726"/>
      <c r="M39" s="726"/>
      <c r="N39" s="726"/>
      <c r="O39" s="726"/>
      <c r="P39" s="726"/>
      <c r="Q39" s="726"/>
      <c r="R39" s="726"/>
      <c r="S39" s="726"/>
      <c r="T39" s="726"/>
      <c r="U39" s="726"/>
      <c r="V39" s="726"/>
      <c r="W39" s="726"/>
      <c r="X39" s="726"/>
      <c r="Y39" s="726"/>
      <c r="Z39" s="726"/>
      <c r="AA39" s="726"/>
      <c r="AB39" s="726"/>
      <c r="AC39" s="726"/>
      <c r="AD39" s="726"/>
      <c r="AE39" s="726"/>
      <c r="AF39" s="726"/>
      <c r="AG39" s="726"/>
      <c r="AH39" s="726"/>
      <c r="AI39" s="726"/>
      <c r="AJ39" s="726"/>
      <c r="AK39" s="726"/>
      <c r="AL39" s="726"/>
      <c r="AM39" s="726"/>
      <c r="AN39" s="726"/>
      <c r="AO39" s="726"/>
      <c r="AP39" s="726"/>
      <c r="AQ39" s="726"/>
      <c r="AR39" s="726"/>
      <c r="AS39" s="726"/>
      <c r="AT39" s="726"/>
      <c r="AU39" s="726"/>
      <c r="AV39" s="726"/>
      <c r="AW39" s="726"/>
      <c r="AX39" s="726"/>
      <c r="AY39" s="726"/>
      <c r="AZ39" s="726"/>
      <c r="BA39" s="726"/>
      <c r="BB39" s="726"/>
      <c r="BC39" s="726"/>
      <c r="BD39" s="726"/>
      <c r="BE39" s="739"/>
      <c r="BF39" s="739"/>
      <c r="BG39" s="739"/>
      <c r="BH39" s="739"/>
      <c r="BI39" s="739"/>
      <c r="BJ39" s="739"/>
      <c r="BK39" s="739"/>
      <c r="BL39" s="739"/>
      <c r="BM39" s="739"/>
      <c r="BN39" s="739"/>
      <c r="BO39" s="739"/>
      <c r="BP39" s="739"/>
      <c r="BQ39" s="739"/>
      <c r="BR39" s="739"/>
      <c r="BS39" s="739"/>
      <c r="BT39" s="739"/>
      <c r="BU39" s="739"/>
      <c r="BV39" s="739"/>
      <c r="BW39" s="739"/>
      <c r="BX39" s="739"/>
      <c r="BY39" s="739"/>
      <c r="BZ39" s="739"/>
      <c r="CA39" s="739"/>
      <c r="CB39" s="739"/>
      <c r="CC39" s="739"/>
      <c r="CD39" s="739"/>
      <c r="CE39" s="739"/>
      <c r="CF39" s="739"/>
      <c r="CG39" s="739"/>
      <c r="CH39" s="739"/>
      <c r="CI39" s="739"/>
      <c r="CJ39" s="739"/>
      <c r="CK39" s="739"/>
      <c r="CL39" s="1177"/>
      <c r="CM39" s="1177"/>
      <c r="CN39" s="1177"/>
      <c r="CO39" s="2597"/>
      <c r="CP39" s="1932"/>
      <c r="CQ39" s="470"/>
      <c r="CR39" s="470"/>
      <c r="CS39" s="465"/>
      <c r="CT39" s="189"/>
      <c r="CU39" s="1045"/>
    </row>
    <row r="40" spans="1:99" s="53" customFormat="1" ht="19.5" customHeight="1">
      <c r="A40" s="702"/>
      <c r="B40" s="584" t="s">
        <v>674</v>
      </c>
      <c r="C40" s="609" t="s">
        <v>669</v>
      </c>
      <c r="D40" s="603">
        <v>10310</v>
      </c>
      <c r="E40" s="603">
        <v>10360</v>
      </c>
      <c r="F40" s="603">
        <v>10511</v>
      </c>
      <c r="G40" s="726">
        <v>10661</v>
      </c>
      <c r="H40" s="726"/>
      <c r="I40" s="726"/>
      <c r="J40" s="726"/>
      <c r="K40" s="726"/>
      <c r="L40" s="726"/>
      <c r="M40" s="726"/>
      <c r="N40" s="726"/>
      <c r="O40" s="726"/>
      <c r="P40" s="726"/>
      <c r="Q40" s="726"/>
      <c r="R40" s="726"/>
      <c r="S40" s="726"/>
      <c r="T40" s="726"/>
      <c r="U40" s="726"/>
      <c r="V40" s="726">
        <v>10551</v>
      </c>
      <c r="W40" s="726">
        <v>10551</v>
      </c>
      <c r="X40" s="726">
        <v>10601</v>
      </c>
      <c r="Y40" s="726">
        <v>10661</v>
      </c>
      <c r="Z40" s="726"/>
      <c r="AA40" s="726"/>
      <c r="AB40" s="726"/>
      <c r="AC40" s="726"/>
      <c r="AD40" s="726"/>
      <c r="AE40" s="726"/>
      <c r="AF40" s="726"/>
      <c r="AG40" s="726"/>
      <c r="AH40" s="726"/>
      <c r="AI40" s="726"/>
      <c r="AJ40" s="726"/>
      <c r="AK40" s="726"/>
      <c r="AL40" s="726"/>
      <c r="AM40" s="726"/>
      <c r="AN40" s="726">
        <v>10661</v>
      </c>
      <c r="AO40" s="726"/>
      <c r="AP40" s="726"/>
      <c r="AQ40" s="726"/>
      <c r="AR40" s="726"/>
      <c r="AS40" s="726"/>
      <c r="AT40" s="726"/>
      <c r="AU40" s="726"/>
      <c r="AV40" s="726"/>
      <c r="AW40" s="726"/>
      <c r="AX40" s="726"/>
      <c r="AY40" s="726"/>
      <c r="AZ40" s="726"/>
      <c r="BA40" s="726"/>
      <c r="BB40" s="726"/>
      <c r="BC40" s="726">
        <v>10703</v>
      </c>
      <c r="BD40" s="726">
        <v>10703</v>
      </c>
      <c r="BE40" s="739">
        <v>10661</v>
      </c>
      <c r="BF40" s="739"/>
      <c r="BG40" s="739"/>
      <c r="BH40" s="739"/>
      <c r="BI40" s="739"/>
      <c r="BJ40" s="739"/>
      <c r="BK40" s="739"/>
      <c r="BL40" s="739"/>
      <c r="BM40" s="739"/>
      <c r="BN40" s="739"/>
      <c r="BO40" s="739"/>
      <c r="BP40" s="739"/>
      <c r="BQ40" s="739"/>
      <c r="BR40" s="739"/>
      <c r="BS40" s="739"/>
      <c r="BT40" s="739">
        <v>10761</v>
      </c>
      <c r="BU40" s="739"/>
      <c r="BV40" s="739"/>
      <c r="BW40" s="739"/>
      <c r="BX40" s="739"/>
      <c r="BY40" s="739"/>
      <c r="BZ40" s="739"/>
      <c r="CA40" s="739"/>
      <c r="CB40" s="739"/>
      <c r="CC40" s="739"/>
      <c r="CD40" s="739"/>
      <c r="CE40" s="739"/>
      <c r="CF40" s="739"/>
      <c r="CG40" s="739"/>
      <c r="CH40" s="739"/>
      <c r="CI40" s="739">
        <v>10853</v>
      </c>
      <c r="CJ40" s="739">
        <v>10853</v>
      </c>
      <c r="CK40" s="739">
        <v>10853</v>
      </c>
      <c r="CL40" s="1177">
        <f>CJ40/BD40*100</f>
        <v>101.4014762216201</v>
      </c>
      <c r="CM40" s="1177">
        <f>CJ40/BT40*100</f>
        <v>100.85493913205093</v>
      </c>
      <c r="CN40" s="1177">
        <f>CK40/BT40*100</f>
        <v>100.85493913205093</v>
      </c>
      <c r="CO40" s="2597">
        <v>10961</v>
      </c>
      <c r="CP40" s="1932"/>
      <c r="CQ40" s="470"/>
      <c r="CR40" s="470"/>
      <c r="CS40" s="465"/>
      <c r="CT40" s="189"/>
      <c r="CU40" s="1045"/>
    </row>
    <row r="41" spans="1:99" s="53" customFormat="1" ht="19.5" hidden="1" customHeight="1">
      <c r="A41" s="702"/>
      <c r="B41" s="584" t="s">
        <v>675</v>
      </c>
      <c r="C41" s="609" t="s">
        <v>323</v>
      </c>
      <c r="D41" s="601"/>
      <c r="E41" s="601"/>
      <c r="F41" s="601"/>
      <c r="G41" s="426">
        <v>0</v>
      </c>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6"/>
      <c r="AL41" s="426"/>
      <c r="AM41" s="426"/>
      <c r="AN41" s="426"/>
      <c r="AO41" s="426"/>
      <c r="AP41" s="426"/>
      <c r="AQ41" s="426"/>
      <c r="AR41" s="426"/>
      <c r="AS41" s="426"/>
      <c r="AT41" s="426"/>
      <c r="AU41" s="426"/>
      <c r="AV41" s="426"/>
      <c r="AW41" s="426"/>
      <c r="AX41" s="426"/>
      <c r="AY41" s="426"/>
      <c r="AZ41" s="426"/>
      <c r="BA41" s="426"/>
      <c r="BB41" s="426"/>
      <c r="BC41" s="426"/>
      <c r="BD41" s="426"/>
      <c r="BE41" s="829"/>
      <c r="BF41" s="829"/>
      <c r="BG41" s="829"/>
      <c r="BH41" s="829"/>
      <c r="BI41" s="829"/>
      <c r="BJ41" s="829"/>
      <c r="BK41" s="829"/>
      <c r="BL41" s="829"/>
      <c r="BM41" s="829"/>
      <c r="BN41" s="829"/>
      <c r="BO41" s="829"/>
      <c r="BP41" s="829"/>
      <c r="BQ41" s="829"/>
      <c r="BR41" s="829"/>
      <c r="BS41" s="829"/>
      <c r="BT41" s="829"/>
      <c r="BU41" s="829"/>
      <c r="BV41" s="829"/>
      <c r="BW41" s="829"/>
      <c r="BX41" s="829"/>
      <c r="BY41" s="829"/>
      <c r="BZ41" s="829"/>
      <c r="CA41" s="829"/>
      <c r="CB41" s="829"/>
      <c r="CC41" s="829"/>
      <c r="CD41" s="829"/>
      <c r="CE41" s="829"/>
      <c r="CF41" s="829"/>
      <c r="CG41" s="829"/>
      <c r="CH41" s="829"/>
      <c r="CI41" s="829"/>
      <c r="CJ41" s="829"/>
      <c r="CK41" s="829"/>
      <c r="CL41" s="1177"/>
      <c r="CM41" s="1177"/>
      <c r="CN41" s="1177"/>
      <c r="CO41" s="1177"/>
      <c r="CP41" s="1932"/>
      <c r="CQ41" s="464"/>
      <c r="CR41" s="464"/>
      <c r="CS41" s="465"/>
      <c r="CT41" s="189"/>
      <c r="CU41" s="1045"/>
    </row>
    <row r="42" spans="1:99" s="53" customFormat="1" ht="19.5" customHeight="1">
      <c r="A42" s="694">
        <v>5</v>
      </c>
      <c r="B42" s="546" t="s">
        <v>676</v>
      </c>
      <c r="C42" s="609"/>
      <c r="D42" s="601"/>
      <c r="E42" s="601"/>
      <c r="F42" s="601"/>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6"/>
      <c r="AL42" s="426"/>
      <c r="AM42" s="426"/>
      <c r="AN42" s="426"/>
      <c r="AO42" s="426"/>
      <c r="AP42" s="426"/>
      <c r="AQ42" s="426"/>
      <c r="AR42" s="426"/>
      <c r="AS42" s="426"/>
      <c r="AT42" s="426"/>
      <c r="AU42" s="426"/>
      <c r="AV42" s="426"/>
      <c r="AW42" s="426"/>
      <c r="AX42" s="426"/>
      <c r="AY42" s="426"/>
      <c r="AZ42" s="426"/>
      <c r="BA42" s="426"/>
      <c r="BB42" s="426"/>
      <c r="BC42" s="426"/>
      <c r="BD42" s="426"/>
      <c r="BE42" s="829"/>
      <c r="BF42" s="829"/>
      <c r="BG42" s="829"/>
      <c r="BH42" s="829"/>
      <c r="BI42" s="829"/>
      <c r="BJ42" s="829"/>
      <c r="BK42" s="829"/>
      <c r="BL42" s="829"/>
      <c r="BM42" s="829"/>
      <c r="BN42" s="829"/>
      <c r="BO42" s="829"/>
      <c r="BP42" s="829"/>
      <c r="BQ42" s="829"/>
      <c r="BR42" s="829"/>
      <c r="BS42" s="829"/>
      <c r="BT42" s="829"/>
      <c r="BU42" s="829"/>
      <c r="BV42" s="829"/>
      <c r="BW42" s="829"/>
      <c r="BX42" s="829"/>
      <c r="BY42" s="829"/>
      <c r="BZ42" s="829"/>
      <c r="CA42" s="829"/>
      <c r="CB42" s="829"/>
      <c r="CC42" s="829"/>
      <c r="CD42" s="829"/>
      <c r="CE42" s="829"/>
      <c r="CF42" s="829"/>
      <c r="CG42" s="829"/>
      <c r="CH42" s="829"/>
      <c r="CI42" s="829"/>
      <c r="CJ42" s="829"/>
      <c r="CK42" s="829"/>
      <c r="CL42" s="1177"/>
      <c r="CM42" s="1177"/>
      <c r="CN42" s="1177"/>
      <c r="CO42" s="1177"/>
      <c r="CP42" s="1932"/>
      <c r="CQ42" s="464"/>
      <c r="CR42" s="464"/>
      <c r="CS42" s="465"/>
      <c r="CT42" s="189"/>
      <c r="CU42" s="1045"/>
    </row>
    <row r="43" spans="1:99" s="53" customFormat="1" ht="19.5" customHeight="1">
      <c r="A43" s="702"/>
      <c r="B43" s="584" t="s">
        <v>677</v>
      </c>
      <c r="C43" s="609" t="s">
        <v>678</v>
      </c>
      <c r="D43" s="601">
        <v>80</v>
      </c>
      <c r="E43" s="601">
        <v>80</v>
      </c>
      <c r="F43" s="601">
        <v>80</v>
      </c>
      <c r="G43" s="601">
        <v>80</v>
      </c>
      <c r="H43" s="601"/>
      <c r="I43" s="601"/>
      <c r="J43" s="601"/>
      <c r="K43" s="601"/>
      <c r="L43" s="601"/>
      <c r="M43" s="601"/>
      <c r="N43" s="601"/>
      <c r="O43" s="601"/>
      <c r="P43" s="601"/>
      <c r="Q43" s="601"/>
      <c r="R43" s="601"/>
      <c r="S43" s="601"/>
      <c r="T43" s="601"/>
      <c r="U43" s="601"/>
      <c r="V43" s="601">
        <v>80</v>
      </c>
      <c r="W43" s="601">
        <v>80</v>
      </c>
      <c r="X43" s="601">
        <v>80</v>
      </c>
      <c r="Y43" s="601">
        <v>80</v>
      </c>
      <c r="Z43" s="601"/>
      <c r="AA43" s="601"/>
      <c r="AB43" s="601"/>
      <c r="AC43" s="601"/>
      <c r="AD43" s="601"/>
      <c r="AE43" s="601"/>
      <c r="AF43" s="601"/>
      <c r="AG43" s="601"/>
      <c r="AH43" s="601"/>
      <c r="AI43" s="601"/>
      <c r="AJ43" s="601"/>
      <c r="AK43" s="601"/>
      <c r="AL43" s="601"/>
      <c r="AM43" s="601"/>
      <c r="AN43" s="601">
        <v>80</v>
      </c>
      <c r="AO43" s="601"/>
      <c r="AP43" s="601"/>
      <c r="AQ43" s="601"/>
      <c r="AR43" s="601"/>
      <c r="AS43" s="601"/>
      <c r="AT43" s="601"/>
      <c r="AU43" s="601"/>
      <c r="AV43" s="601"/>
      <c r="AW43" s="601"/>
      <c r="AX43" s="601"/>
      <c r="AY43" s="601"/>
      <c r="AZ43" s="601"/>
      <c r="BA43" s="601"/>
      <c r="BB43" s="601"/>
      <c r="BC43" s="601">
        <v>79</v>
      </c>
      <c r="BD43" s="601">
        <v>79</v>
      </c>
      <c r="BE43" s="1070">
        <f>SUM(BF43:BS43)</f>
        <v>79</v>
      </c>
      <c r="BF43" s="962"/>
      <c r="BG43" s="962"/>
      <c r="BH43" s="962"/>
      <c r="BI43" s="962"/>
      <c r="BJ43" s="962">
        <v>79</v>
      </c>
      <c r="BK43" s="962"/>
      <c r="BL43" s="962"/>
      <c r="BM43" s="962"/>
      <c r="BN43" s="962"/>
      <c r="BO43" s="962"/>
      <c r="BP43" s="962"/>
      <c r="BQ43" s="962"/>
      <c r="BR43" s="962"/>
      <c r="BS43" s="962"/>
      <c r="BT43" s="962">
        <f>SUM(BU43:CH43)</f>
        <v>79</v>
      </c>
      <c r="BU43" s="962"/>
      <c r="BV43" s="962"/>
      <c r="BW43" s="962"/>
      <c r="BX43" s="962"/>
      <c r="BY43" s="962">
        <v>79</v>
      </c>
      <c r="BZ43" s="962"/>
      <c r="CA43" s="962"/>
      <c r="CB43" s="962"/>
      <c r="CC43" s="962"/>
      <c r="CD43" s="962"/>
      <c r="CE43" s="962"/>
      <c r="CF43" s="962"/>
      <c r="CG43" s="962"/>
      <c r="CH43" s="962"/>
      <c r="CI43" s="962">
        <v>79</v>
      </c>
      <c r="CJ43" s="962">
        <v>79</v>
      </c>
      <c r="CK43" s="962">
        <v>79</v>
      </c>
      <c r="CL43" s="1177">
        <f>CJ43/BD43*100</f>
        <v>100</v>
      </c>
      <c r="CM43" s="1177">
        <f>CJ43/BT43*100</f>
        <v>100</v>
      </c>
      <c r="CN43" s="1177">
        <f>CK43/BT43*100</f>
        <v>100</v>
      </c>
      <c r="CO43" s="2597">
        <v>79</v>
      </c>
      <c r="CP43" s="1932"/>
      <c r="CQ43" s="464"/>
      <c r="CR43" s="464"/>
      <c r="CS43" s="465"/>
      <c r="CT43" s="189"/>
      <c r="CU43" s="1045"/>
    </row>
    <row r="44" spans="1:99" s="53" customFormat="1" ht="19.5" customHeight="1">
      <c r="A44" s="702"/>
      <c r="B44" s="584" t="s">
        <v>679</v>
      </c>
      <c r="C44" s="609" t="s">
        <v>678</v>
      </c>
      <c r="D44" s="601">
        <v>0</v>
      </c>
      <c r="E44" s="601">
        <v>0</v>
      </c>
      <c r="F44" s="601">
        <v>0</v>
      </c>
      <c r="G44" s="601">
        <v>0</v>
      </c>
      <c r="H44" s="601"/>
      <c r="I44" s="601"/>
      <c r="J44" s="601"/>
      <c r="K44" s="601"/>
      <c r="L44" s="601"/>
      <c r="M44" s="601"/>
      <c r="N44" s="601"/>
      <c r="O44" s="601"/>
      <c r="P44" s="601"/>
      <c r="Q44" s="601"/>
      <c r="R44" s="601"/>
      <c r="S44" s="601"/>
      <c r="T44" s="601"/>
      <c r="U44" s="601"/>
      <c r="V44" s="601"/>
      <c r="W44" s="601"/>
      <c r="X44" s="601"/>
      <c r="Y44" s="601"/>
      <c r="Z44" s="601"/>
      <c r="AA44" s="601"/>
      <c r="AB44" s="601"/>
      <c r="AC44" s="601"/>
      <c r="AD44" s="601"/>
      <c r="AE44" s="601"/>
      <c r="AF44" s="601"/>
      <c r="AG44" s="601"/>
      <c r="AH44" s="601"/>
      <c r="AI44" s="601"/>
      <c r="AJ44" s="601"/>
      <c r="AK44" s="601"/>
      <c r="AL44" s="601"/>
      <c r="AM44" s="601"/>
      <c r="AN44" s="601"/>
      <c r="AO44" s="601"/>
      <c r="AP44" s="601"/>
      <c r="AQ44" s="601"/>
      <c r="AR44" s="601"/>
      <c r="AS44" s="601"/>
      <c r="AT44" s="601"/>
      <c r="AU44" s="601"/>
      <c r="AV44" s="601"/>
      <c r="AW44" s="601"/>
      <c r="AX44" s="601"/>
      <c r="AY44" s="601"/>
      <c r="AZ44" s="601"/>
      <c r="BA44" s="601"/>
      <c r="BB44" s="601"/>
      <c r="BC44" s="601"/>
      <c r="BD44" s="601"/>
      <c r="BE44" s="1070"/>
      <c r="BF44" s="962"/>
      <c r="BG44" s="962"/>
      <c r="BH44" s="962"/>
      <c r="BI44" s="962"/>
      <c r="BJ44" s="962"/>
      <c r="BK44" s="962"/>
      <c r="BL44" s="962"/>
      <c r="BM44" s="962"/>
      <c r="BN44" s="962"/>
      <c r="BO44" s="962"/>
      <c r="BP44" s="962"/>
      <c r="BQ44" s="962"/>
      <c r="BR44" s="962"/>
      <c r="BS44" s="962"/>
      <c r="BT44" s="962"/>
      <c r="BU44" s="962"/>
      <c r="BV44" s="962"/>
      <c r="BW44" s="962"/>
      <c r="BX44" s="962"/>
      <c r="BY44" s="962"/>
      <c r="BZ44" s="962"/>
      <c r="CA44" s="962"/>
      <c r="CB44" s="962"/>
      <c r="CC44" s="962"/>
      <c r="CD44" s="962"/>
      <c r="CE44" s="962"/>
      <c r="CF44" s="962"/>
      <c r="CG44" s="962"/>
      <c r="CH44" s="962"/>
      <c r="CI44" s="962"/>
      <c r="CJ44" s="962"/>
      <c r="CK44" s="962"/>
      <c r="CL44" s="1177"/>
      <c r="CM44" s="1177"/>
      <c r="CN44" s="1177"/>
      <c r="CO44" s="2597"/>
      <c r="CP44" s="1932"/>
      <c r="CQ44" s="464"/>
      <c r="CR44" s="464"/>
      <c r="CS44" s="465"/>
      <c r="CT44" s="189"/>
      <c r="CU44" s="1045"/>
    </row>
    <row r="45" spans="1:99" s="53" customFormat="1" ht="32.25" customHeight="1">
      <c r="A45" s="702"/>
      <c r="B45" s="584" t="s">
        <v>680</v>
      </c>
      <c r="C45" s="609" t="s">
        <v>681</v>
      </c>
      <c r="D45" s="601">
        <v>3</v>
      </c>
      <c r="E45" s="601">
        <v>3</v>
      </c>
      <c r="F45" s="601">
        <v>3</v>
      </c>
      <c r="G45" s="601">
        <v>3</v>
      </c>
      <c r="H45" s="601"/>
      <c r="I45" s="601"/>
      <c r="J45" s="601"/>
      <c r="K45" s="601"/>
      <c r="L45" s="601"/>
      <c r="M45" s="601"/>
      <c r="N45" s="601"/>
      <c r="O45" s="601"/>
      <c r="P45" s="601"/>
      <c r="Q45" s="601"/>
      <c r="R45" s="601"/>
      <c r="S45" s="601"/>
      <c r="T45" s="601"/>
      <c r="U45" s="601"/>
      <c r="V45" s="601">
        <v>3</v>
      </c>
      <c r="W45" s="601">
        <v>3</v>
      </c>
      <c r="X45" s="601">
        <v>3</v>
      </c>
      <c r="Y45" s="601">
        <v>3</v>
      </c>
      <c r="Z45" s="601"/>
      <c r="AA45" s="601"/>
      <c r="AB45" s="601"/>
      <c r="AC45" s="601"/>
      <c r="AD45" s="601"/>
      <c r="AE45" s="601"/>
      <c r="AF45" s="601"/>
      <c r="AG45" s="601"/>
      <c r="AH45" s="601"/>
      <c r="AI45" s="601"/>
      <c r="AJ45" s="601"/>
      <c r="AK45" s="601"/>
      <c r="AL45" s="601"/>
      <c r="AM45" s="601"/>
      <c r="AN45" s="601">
        <v>3</v>
      </c>
      <c r="AO45" s="601"/>
      <c r="AP45" s="601"/>
      <c r="AQ45" s="601"/>
      <c r="AR45" s="601"/>
      <c r="AS45" s="601"/>
      <c r="AT45" s="601"/>
      <c r="AU45" s="601"/>
      <c r="AV45" s="601"/>
      <c r="AW45" s="601"/>
      <c r="AX45" s="601"/>
      <c r="AY45" s="601"/>
      <c r="AZ45" s="601"/>
      <c r="BA45" s="601"/>
      <c r="BB45" s="601"/>
      <c r="BC45" s="601">
        <v>3</v>
      </c>
      <c r="BD45" s="601">
        <v>3</v>
      </c>
      <c r="BE45" s="1070">
        <f t="shared" ref="BE45:BE46" si="26">SUM(BF45:BS45)</f>
        <v>3</v>
      </c>
      <c r="BF45" s="962">
        <v>1</v>
      </c>
      <c r="BG45" s="962"/>
      <c r="BH45" s="962"/>
      <c r="BI45" s="962"/>
      <c r="BJ45" s="962">
        <v>2</v>
      </c>
      <c r="BK45" s="962"/>
      <c r="BL45" s="962"/>
      <c r="BM45" s="962"/>
      <c r="BN45" s="962"/>
      <c r="BO45" s="962"/>
      <c r="BP45" s="962"/>
      <c r="BQ45" s="962"/>
      <c r="BR45" s="962"/>
      <c r="BS45" s="962"/>
      <c r="BT45" s="962">
        <f t="shared" ref="BT45:BT46" si="27">SUM(BU45:CH45)</f>
        <v>3</v>
      </c>
      <c r="BU45" s="962">
        <v>1</v>
      </c>
      <c r="BV45" s="962"/>
      <c r="BW45" s="962"/>
      <c r="BX45" s="962"/>
      <c r="BY45" s="962">
        <v>2</v>
      </c>
      <c r="BZ45" s="962"/>
      <c r="CA45" s="962"/>
      <c r="CB45" s="962"/>
      <c r="CC45" s="962"/>
      <c r="CD45" s="962"/>
      <c r="CE45" s="962"/>
      <c r="CF45" s="962"/>
      <c r="CG45" s="962"/>
      <c r="CH45" s="962"/>
      <c r="CI45" s="962">
        <v>3</v>
      </c>
      <c r="CJ45" s="962">
        <v>3</v>
      </c>
      <c r="CK45" s="962">
        <v>3</v>
      </c>
      <c r="CL45" s="1177">
        <f>CJ45/BD45*100</f>
        <v>100</v>
      </c>
      <c r="CM45" s="1177">
        <f>CJ45/BT45*100</f>
        <v>100</v>
      </c>
      <c r="CN45" s="1177">
        <f>CK45/BT45*100</f>
        <v>100</v>
      </c>
      <c r="CO45" s="2597">
        <v>3</v>
      </c>
      <c r="CP45" s="1932"/>
      <c r="CQ45" s="464"/>
      <c r="CR45" s="464"/>
      <c r="CS45" s="465"/>
      <c r="CT45" s="189"/>
      <c r="CU45" s="1045"/>
    </row>
    <row r="46" spans="1:99" s="126" customFormat="1" ht="24" customHeight="1">
      <c r="A46" s="694">
        <v>6</v>
      </c>
      <c r="B46" s="546" t="s">
        <v>682</v>
      </c>
      <c r="C46" s="461" t="s">
        <v>683</v>
      </c>
      <c r="D46" s="518">
        <v>11</v>
      </c>
      <c r="E46" s="518">
        <v>12</v>
      </c>
      <c r="F46" s="518">
        <v>12</v>
      </c>
      <c r="G46" s="426">
        <f>SUM(H46:U46)</f>
        <v>13</v>
      </c>
      <c r="H46" s="426">
        <v>1</v>
      </c>
      <c r="I46" s="426">
        <v>1</v>
      </c>
      <c r="J46" s="426">
        <v>1</v>
      </c>
      <c r="K46" s="426">
        <v>1</v>
      </c>
      <c r="L46" s="426">
        <v>1</v>
      </c>
      <c r="M46" s="426">
        <v>1</v>
      </c>
      <c r="N46" s="426">
        <v>1</v>
      </c>
      <c r="O46" s="426">
        <v>1</v>
      </c>
      <c r="P46" s="426">
        <v>1</v>
      </c>
      <c r="Q46" s="426">
        <v>1</v>
      </c>
      <c r="R46" s="426">
        <v>1</v>
      </c>
      <c r="S46" s="426">
        <v>1</v>
      </c>
      <c r="T46" s="426">
        <v>1</v>
      </c>
      <c r="U46" s="426"/>
      <c r="V46" s="426">
        <v>12</v>
      </c>
      <c r="W46" s="426">
        <v>12</v>
      </c>
      <c r="X46" s="829">
        <v>12</v>
      </c>
      <c r="Y46" s="475">
        <f>SUM(Z46:AM46)</f>
        <v>13</v>
      </c>
      <c r="Z46" s="426"/>
      <c r="AA46" s="426">
        <v>1</v>
      </c>
      <c r="AB46" s="426">
        <v>1</v>
      </c>
      <c r="AC46" s="426">
        <v>1</v>
      </c>
      <c r="AD46" s="426">
        <v>1</v>
      </c>
      <c r="AE46" s="426">
        <v>1</v>
      </c>
      <c r="AF46" s="426">
        <v>1</v>
      </c>
      <c r="AG46" s="426">
        <v>1</v>
      </c>
      <c r="AH46" s="426">
        <v>1</v>
      </c>
      <c r="AI46" s="426">
        <v>1</v>
      </c>
      <c r="AJ46" s="426">
        <v>1</v>
      </c>
      <c r="AK46" s="426">
        <v>1</v>
      </c>
      <c r="AL46" s="426">
        <v>1</v>
      </c>
      <c r="AM46" s="426">
        <v>1</v>
      </c>
      <c r="AN46" s="475">
        <f>SUM(AO46:BB46)</f>
        <v>13</v>
      </c>
      <c r="AO46" s="426"/>
      <c r="AP46" s="426">
        <v>1</v>
      </c>
      <c r="AQ46" s="426">
        <v>1</v>
      </c>
      <c r="AR46" s="426">
        <v>1</v>
      </c>
      <c r="AS46" s="426">
        <v>1</v>
      </c>
      <c r="AT46" s="426">
        <v>1</v>
      </c>
      <c r="AU46" s="426">
        <v>1</v>
      </c>
      <c r="AV46" s="426">
        <v>1</v>
      </c>
      <c r="AW46" s="426">
        <v>1</v>
      </c>
      <c r="AX46" s="426">
        <v>1</v>
      </c>
      <c r="AY46" s="426">
        <v>1</v>
      </c>
      <c r="AZ46" s="426">
        <v>1</v>
      </c>
      <c r="BA46" s="426">
        <v>1</v>
      </c>
      <c r="BB46" s="426">
        <v>1</v>
      </c>
      <c r="BC46" s="426">
        <v>13</v>
      </c>
      <c r="BD46" s="426">
        <v>13</v>
      </c>
      <c r="BE46" s="1386">
        <f t="shared" si="26"/>
        <v>13</v>
      </c>
      <c r="BF46" s="829"/>
      <c r="BG46" s="829">
        <v>1</v>
      </c>
      <c r="BH46" s="829">
        <v>1</v>
      </c>
      <c r="BI46" s="829">
        <v>1</v>
      </c>
      <c r="BJ46" s="829">
        <v>1</v>
      </c>
      <c r="BK46" s="829">
        <v>1</v>
      </c>
      <c r="BL46" s="829">
        <v>1</v>
      </c>
      <c r="BM46" s="829">
        <v>1</v>
      </c>
      <c r="BN46" s="829">
        <v>1</v>
      </c>
      <c r="BO46" s="829">
        <v>1</v>
      </c>
      <c r="BP46" s="829">
        <v>1</v>
      </c>
      <c r="BQ46" s="829">
        <v>1</v>
      </c>
      <c r="BR46" s="829">
        <v>1</v>
      </c>
      <c r="BS46" s="829">
        <v>1</v>
      </c>
      <c r="BT46" s="829">
        <f t="shared" si="27"/>
        <v>13</v>
      </c>
      <c r="BU46" s="829"/>
      <c r="BV46" s="829">
        <v>1</v>
      </c>
      <c r="BW46" s="829">
        <v>1</v>
      </c>
      <c r="BX46" s="829">
        <v>1</v>
      </c>
      <c r="BY46" s="829">
        <v>1</v>
      </c>
      <c r="BZ46" s="829">
        <v>1</v>
      </c>
      <c r="CA46" s="829">
        <v>1</v>
      </c>
      <c r="CB46" s="829">
        <v>1</v>
      </c>
      <c r="CC46" s="829">
        <v>1</v>
      </c>
      <c r="CD46" s="829">
        <v>1</v>
      </c>
      <c r="CE46" s="829">
        <v>1</v>
      </c>
      <c r="CF46" s="829">
        <v>1</v>
      </c>
      <c r="CG46" s="829">
        <v>1</v>
      </c>
      <c r="CH46" s="829">
        <v>1</v>
      </c>
      <c r="CI46" s="829">
        <v>13</v>
      </c>
      <c r="CJ46" s="829">
        <v>13</v>
      </c>
      <c r="CK46" s="829">
        <v>13</v>
      </c>
      <c r="CL46" s="1504">
        <f>CJ46/BD46*100</f>
        <v>100</v>
      </c>
      <c r="CM46" s="1504">
        <f>CJ46/BT46*100</f>
        <v>100</v>
      </c>
      <c r="CN46" s="1504">
        <f>CK46/BT46*100</f>
        <v>100</v>
      </c>
      <c r="CO46" s="2657">
        <v>13</v>
      </c>
      <c r="CP46" s="1998"/>
      <c r="CQ46" s="474"/>
      <c r="CR46" s="474"/>
      <c r="CS46" s="300"/>
      <c r="CT46" s="233"/>
      <c r="CU46" s="1045"/>
    </row>
    <row r="47" spans="1:99" s="66" customFormat="1" ht="24" customHeight="1">
      <c r="A47" s="694" t="s">
        <v>162</v>
      </c>
      <c r="B47" s="546" t="s">
        <v>684</v>
      </c>
      <c r="C47" s="609"/>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6"/>
      <c r="AK47" s="426"/>
      <c r="AL47" s="426"/>
      <c r="AM47" s="426"/>
      <c r="AN47" s="426"/>
      <c r="AO47" s="426"/>
      <c r="AP47" s="426"/>
      <c r="AQ47" s="426"/>
      <c r="AR47" s="426"/>
      <c r="AS47" s="426"/>
      <c r="AT47" s="426"/>
      <c r="AU47" s="426"/>
      <c r="AV47" s="426"/>
      <c r="AW47" s="426"/>
      <c r="AX47" s="426"/>
      <c r="AY47" s="426"/>
      <c r="AZ47" s="426"/>
      <c r="BA47" s="426"/>
      <c r="BB47" s="426"/>
      <c r="BC47" s="426"/>
      <c r="BD47" s="426"/>
      <c r="BE47" s="426"/>
      <c r="BF47" s="426"/>
      <c r="BG47" s="426"/>
      <c r="BH47" s="426"/>
      <c r="BI47" s="426"/>
      <c r="BJ47" s="426"/>
      <c r="BK47" s="426"/>
      <c r="BL47" s="426"/>
      <c r="BM47" s="426"/>
      <c r="BN47" s="426"/>
      <c r="BO47" s="426"/>
      <c r="BP47" s="426"/>
      <c r="BQ47" s="426"/>
      <c r="BR47" s="426"/>
      <c r="BS47" s="426"/>
      <c r="BT47" s="426"/>
      <c r="BU47" s="426"/>
      <c r="BV47" s="426"/>
      <c r="BW47" s="426"/>
      <c r="BX47" s="426"/>
      <c r="BY47" s="426"/>
      <c r="BZ47" s="426"/>
      <c r="CA47" s="426"/>
      <c r="CB47" s="426"/>
      <c r="CC47" s="426"/>
      <c r="CD47" s="426"/>
      <c r="CE47" s="426"/>
      <c r="CF47" s="426"/>
      <c r="CG47" s="426"/>
      <c r="CH47" s="426"/>
      <c r="CI47" s="426"/>
      <c r="CJ47" s="426"/>
      <c r="CK47" s="426"/>
      <c r="CL47" s="1177"/>
      <c r="CM47" s="1177"/>
      <c r="CN47" s="1177"/>
      <c r="CO47" s="1177"/>
      <c r="CP47" s="1998"/>
      <c r="CQ47" s="462"/>
      <c r="CR47" s="462"/>
      <c r="CS47" s="465"/>
      <c r="CT47" s="189"/>
      <c r="CU47" s="1045"/>
    </row>
    <row r="48" spans="1:99" s="53" customFormat="1" ht="24" customHeight="1">
      <c r="A48" s="694">
        <v>1</v>
      </c>
      <c r="B48" s="546" t="s">
        <v>685</v>
      </c>
      <c r="C48" s="461" t="s">
        <v>653</v>
      </c>
      <c r="D48" s="601"/>
      <c r="E48" s="601"/>
      <c r="F48" s="601"/>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6"/>
      <c r="AL48" s="426"/>
      <c r="AM48" s="426"/>
      <c r="AN48" s="426"/>
      <c r="AO48" s="426"/>
      <c r="AP48" s="426"/>
      <c r="AQ48" s="426"/>
      <c r="AR48" s="426"/>
      <c r="AS48" s="426"/>
      <c r="AT48" s="426"/>
      <c r="AU48" s="426"/>
      <c r="AV48" s="426"/>
      <c r="AW48" s="426"/>
      <c r="AX48" s="426"/>
      <c r="AY48" s="426"/>
      <c r="AZ48" s="426"/>
      <c r="BA48" s="426"/>
      <c r="BB48" s="426"/>
      <c r="BC48" s="426"/>
      <c r="BD48" s="426"/>
      <c r="BE48" s="426"/>
      <c r="BF48" s="426"/>
      <c r="BG48" s="426"/>
      <c r="BH48" s="426"/>
      <c r="BI48" s="426"/>
      <c r="BJ48" s="426"/>
      <c r="BK48" s="426"/>
      <c r="BL48" s="426"/>
      <c r="BM48" s="426"/>
      <c r="BN48" s="426"/>
      <c r="BO48" s="426"/>
      <c r="BP48" s="426"/>
      <c r="BQ48" s="426"/>
      <c r="BR48" s="426"/>
      <c r="BS48" s="426"/>
      <c r="BT48" s="426"/>
      <c r="BU48" s="426"/>
      <c r="BV48" s="426"/>
      <c r="BW48" s="426"/>
      <c r="BX48" s="426"/>
      <c r="BY48" s="426"/>
      <c r="BZ48" s="426"/>
      <c r="CA48" s="426"/>
      <c r="CB48" s="426"/>
      <c r="CC48" s="426"/>
      <c r="CD48" s="426"/>
      <c r="CE48" s="426"/>
      <c r="CF48" s="426"/>
      <c r="CG48" s="426"/>
      <c r="CH48" s="426"/>
      <c r="CI48" s="426"/>
      <c r="CJ48" s="426"/>
      <c r="CK48" s="426"/>
      <c r="CL48" s="1177"/>
      <c r="CM48" s="1177"/>
      <c r="CN48" s="1177"/>
      <c r="CO48" s="1177"/>
      <c r="CP48" s="1932"/>
      <c r="CQ48" s="464"/>
      <c r="CR48" s="464"/>
      <c r="CS48" s="465"/>
      <c r="CT48" s="189"/>
      <c r="CU48" s="1045"/>
    </row>
    <row r="49" spans="1:99" s="126" customFormat="1" ht="24" customHeight="1">
      <c r="A49" s="694">
        <v>2</v>
      </c>
      <c r="B49" s="546" t="s">
        <v>686</v>
      </c>
      <c r="C49" s="461" t="s">
        <v>687</v>
      </c>
      <c r="D49" s="519">
        <f>SUM(D50:D53)</f>
        <v>96</v>
      </c>
      <c r="E49" s="519">
        <v>97</v>
      </c>
      <c r="F49" s="519">
        <v>98</v>
      </c>
      <c r="G49" s="475">
        <f t="shared" ref="G49:AM49" si="28">SUM(G50:G53)</f>
        <v>101</v>
      </c>
      <c r="H49" s="475">
        <f t="shared" si="28"/>
        <v>12</v>
      </c>
      <c r="I49" s="475">
        <f t="shared" si="28"/>
        <v>8</v>
      </c>
      <c r="J49" s="475">
        <f t="shared" si="28"/>
        <v>5</v>
      </c>
      <c r="K49" s="475">
        <f t="shared" si="28"/>
        <v>6</v>
      </c>
      <c r="L49" s="475">
        <f t="shared" si="28"/>
        <v>9</v>
      </c>
      <c r="M49" s="475">
        <f t="shared" si="28"/>
        <v>8</v>
      </c>
      <c r="N49" s="475">
        <f t="shared" si="28"/>
        <v>4</v>
      </c>
      <c r="O49" s="475">
        <f t="shared" si="28"/>
        <v>4</v>
      </c>
      <c r="P49" s="475">
        <f t="shared" si="28"/>
        <v>6</v>
      </c>
      <c r="Q49" s="475">
        <f t="shared" si="28"/>
        <v>4</v>
      </c>
      <c r="R49" s="475">
        <f t="shared" si="28"/>
        <v>12</v>
      </c>
      <c r="S49" s="475">
        <f t="shared" si="28"/>
        <v>10</v>
      </c>
      <c r="T49" s="475">
        <f t="shared" si="28"/>
        <v>7</v>
      </c>
      <c r="U49" s="475">
        <f t="shared" si="28"/>
        <v>6</v>
      </c>
      <c r="V49" s="475">
        <f t="shared" si="28"/>
        <v>98</v>
      </c>
      <c r="W49" s="475">
        <f t="shared" si="28"/>
        <v>98</v>
      </c>
      <c r="X49" s="475">
        <f t="shared" si="28"/>
        <v>99</v>
      </c>
      <c r="Y49" s="475">
        <f t="shared" si="28"/>
        <v>109</v>
      </c>
      <c r="Z49" s="475">
        <f t="shared" si="28"/>
        <v>13</v>
      </c>
      <c r="AA49" s="475">
        <f t="shared" si="28"/>
        <v>8</v>
      </c>
      <c r="AB49" s="475">
        <f t="shared" si="28"/>
        <v>9</v>
      </c>
      <c r="AC49" s="475">
        <f t="shared" si="28"/>
        <v>7</v>
      </c>
      <c r="AD49" s="475">
        <f t="shared" si="28"/>
        <v>8</v>
      </c>
      <c r="AE49" s="475">
        <f t="shared" si="28"/>
        <v>6</v>
      </c>
      <c r="AF49" s="475">
        <f t="shared" si="28"/>
        <v>6</v>
      </c>
      <c r="AG49" s="475">
        <f t="shared" si="28"/>
        <v>4</v>
      </c>
      <c r="AH49" s="475">
        <f t="shared" si="28"/>
        <v>8</v>
      </c>
      <c r="AI49" s="475">
        <f t="shared" si="28"/>
        <v>4</v>
      </c>
      <c r="AJ49" s="475">
        <f t="shared" si="28"/>
        <v>12</v>
      </c>
      <c r="AK49" s="475">
        <f t="shared" si="28"/>
        <v>10</v>
      </c>
      <c r="AL49" s="475">
        <f t="shared" si="28"/>
        <v>9</v>
      </c>
      <c r="AM49" s="475">
        <f t="shared" si="28"/>
        <v>5</v>
      </c>
      <c r="AN49" s="475">
        <f t="shared" ref="AN49:BD49" si="29">SUM(AN50:AN53)</f>
        <v>109</v>
      </c>
      <c r="AO49" s="475">
        <f t="shared" si="29"/>
        <v>13</v>
      </c>
      <c r="AP49" s="475">
        <f t="shared" si="29"/>
        <v>8</v>
      </c>
      <c r="AQ49" s="475">
        <f t="shared" si="29"/>
        <v>9</v>
      </c>
      <c r="AR49" s="475">
        <f t="shared" si="29"/>
        <v>7</v>
      </c>
      <c r="AS49" s="475">
        <f t="shared" si="29"/>
        <v>8</v>
      </c>
      <c r="AT49" s="475">
        <f t="shared" si="29"/>
        <v>6</v>
      </c>
      <c r="AU49" s="475">
        <f t="shared" si="29"/>
        <v>6</v>
      </c>
      <c r="AV49" s="475">
        <f t="shared" si="29"/>
        <v>4</v>
      </c>
      <c r="AW49" s="475">
        <f t="shared" si="29"/>
        <v>8</v>
      </c>
      <c r="AX49" s="475">
        <f t="shared" si="29"/>
        <v>4</v>
      </c>
      <c r="AY49" s="475">
        <f t="shared" si="29"/>
        <v>12</v>
      </c>
      <c r="AZ49" s="475">
        <f t="shared" si="29"/>
        <v>10</v>
      </c>
      <c r="BA49" s="475">
        <f t="shared" si="29"/>
        <v>9</v>
      </c>
      <c r="BB49" s="475">
        <f t="shared" si="29"/>
        <v>5</v>
      </c>
      <c r="BC49" s="475">
        <f t="shared" si="29"/>
        <v>99</v>
      </c>
      <c r="BD49" s="475">
        <f t="shared" si="29"/>
        <v>109</v>
      </c>
      <c r="BE49" s="1250">
        <f>SUM(BE50:BE53)</f>
        <v>99</v>
      </c>
      <c r="BF49" s="1250">
        <f t="shared" ref="BF49:BS49" si="30">SUM(BF50:BF53)</f>
        <v>10</v>
      </c>
      <c r="BG49" s="1250">
        <f t="shared" si="30"/>
        <v>8</v>
      </c>
      <c r="BH49" s="1250">
        <f t="shared" si="30"/>
        <v>7</v>
      </c>
      <c r="BI49" s="1250">
        <f t="shared" si="30"/>
        <v>5</v>
      </c>
      <c r="BJ49" s="1250">
        <f t="shared" si="30"/>
        <v>8</v>
      </c>
      <c r="BK49" s="1250">
        <f t="shared" si="30"/>
        <v>6</v>
      </c>
      <c r="BL49" s="1250">
        <f t="shared" si="30"/>
        <v>6</v>
      </c>
      <c r="BM49" s="1250">
        <f t="shared" si="30"/>
        <v>4</v>
      </c>
      <c r="BN49" s="1250">
        <f t="shared" si="30"/>
        <v>8</v>
      </c>
      <c r="BO49" s="1250">
        <f t="shared" si="30"/>
        <v>4</v>
      </c>
      <c r="BP49" s="1250">
        <f t="shared" si="30"/>
        <v>9</v>
      </c>
      <c r="BQ49" s="1250">
        <f t="shared" si="30"/>
        <v>10</v>
      </c>
      <c r="BR49" s="1250">
        <f t="shared" si="30"/>
        <v>9</v>
      </c>
      <c r="BS49" s="1250">
        <f t="shared" si="30"/>
        <v>5</v>
      </c>
      <c r="BT49" s="475">
        <f t="shared" ref="BT49" si="31">SUM(BT50:BT53)</f>
        <v>108</v>
      </c>
      <c r="BU49" s="1250">
        <f t="shared" ref="BU49:CI49" si="32">SUM(BU50:BU53)</f>
        <v>10</v>
      </c>
      <c r="BV49" s="1250">
        <f t="shared" si="32"/>
        <v>8</v>
      </c>
      <c r="BW49" s="1250">
        <f t="shared" si="32"/>
        <v>7</v>
      </c>
      <c r="BX49" s="1250">
        <f t="shared" si="32"/>
        <v>5</v>
      </c>
      <c r="BY49" s="1250">
        <f t="shared" si="32"/>
        <v>8</v>
      </c>
      <c r="BZ49" s="1250">
        <f t="shared" si="32"/>
        <v>6</v>
      </c>
      <c r="CA49" s="1250">
        <f t="shared" si="32"/>
        <v>8</v>
      </c>
      <c r="CB49" s="1250">
        <f t="shared" si="32"/>
        <v>6</v>
      </c>
      <c r="CC49" s="1250">
        <f t="shared" si="32"/>
        <v>8</v>
      </c>
      <c r="CD49" s="1250">
        <f t="shared" si="32"/>
        <v>7</v>
      </c>
      <c r="CE49" s="1250">
        <f t="shared" si="32"/>
        <v>9</v>
      </c>
      <c r="CF49" s="1250">
        <f t="shared" si="32"/>
        <v>10</v>
      </c>
      <c r="CG49" s="1250">
        <f t="shared" si="32"/>
        <v>9</v>
      </c>
      <c r="CH49" s="1250">
        <f t="shared" si="32"/>
        <v>7</v>
      </c>
      <c r="CI49" s="475">
        <f t="shared" si="32"/>
        <v>101</v>
      </c>
      <c r="CJ49" s="475">
        <v>101</v>
      </c>
      <c r="CK49" s="475">
        <v>101</v>
      </c>
      <c r="CL49" s="1504">
        <f>CJ49/BD49*100</f>
        <v>92.660550458715591</v>
      </c>
      <c r="CM49" s="1504">
        <f>CJ49/BT49*100</f>
        <v>93.518518518518519</v>
      </c>
      <c r="CN49" s="1504">
        <f>CK49/BT49*100</f>
        <v>93.518518518518519</v>
      </c>
      <c r="CO49" s="475">
        <f t="shared" ref="CO49" si="33">SUM(CO50:CO53)</f>
        <v>115</v>
      </c>
      <c r="CP49" s="1998"/>
      <c r="CQ49" s="462"/>
      <c r="CR49" s="462"/>
      <c r="CS49" s="300"/>
      <c r="CT49" s="233"/>
      <c r="CU49" s="1045"/>
    </row>
    <row r="50" spans="1:99" s="53" customFormat="1" ht="24" customHeight="1">
      <c r="A50" s="694"/>
      <c r="B50" s="584" t="s">
        <v>688</v>
      </c>
      <c r="C50" s="609" t="s">
        <v>687</v>
      </c>
      <c r="D50" s="520"/>
      <c r="E50" s="520"/>
      <c r="F50" s="520"/>
      <c r="G50" s="476"/>
      <c r="H50" s="476"/>
      <c r="I50" s="476"/>
      <c r="J50" s="476"/>
      <c r="K50" s="476"/>
      <c r="L50" s="476"/>
      <c r="M50" s="476"/>
      <c r="N50" s="476"/>
      <c r="O50" s="476"/>
      <c r="P50" s="476"/>
      <c r="Q50" s="476"/>
      <c r="R50" s="476"/>
      <c r="S50" s="476"/>
      <c r="T50" s="476"/>
      <c r="U50" s="476"/>
      <c r="V50" s="476"/>
      <c r="W50" s="476"/>
      <c r="X50" s="476"/>
      <c r="Y50" s="476"/>
      <c r="Z50" s="476"/>
      <c r="AA50" s="476"/>
      <c r="AB50" s="476"/>
      <c r="AC50" s="476"/>
      <c r="AD50" s="476"/>
      <c r="AE50" s="476"/>
      <c r="AF50" s="476"/>
      <c r="AG50" s="476"/>
      <c r="AH50" s="476"/>
      <c r="AI50" s="476"/>
      <c r="AJ50" s="476"/>
      <c r="AK50" s="476"/>
      <c r="AL50" s="476"/>
      <c r="AM50" s="476"/>
      <c r="AN50" s="476"/>
      <c r="AO50" s="476"/>
      <c r="AP50" s="476"/>
      <c r="AQ50" s="476"/>
      <c r="AR50" s="476"/>
      <c r="AS50" s="476"/>
      <c r="AT50" s="476"/>
      <c r="AU50" s="476"/>
      <c r="AV50" s="476"/>
      <c r="AW50" s="476"/>
      <c r="AX50" s="476"/>
      <c r="AY50" s="476"/>
      <c r="AZ50" s="476"/>
      <c r="BA50" s="476"/>
      <c r="BB50" s="476"/>
      <c r="BC50" s="476"/>
      <c r="BD50" s="476"/>
      <c r="BE50" s="829"/>
      <c r="BF50" s="829"/>
      <c r="BG50" s="829"/>
      <c r="BH50" s="829"/>
      <c r="BI50" s="829"/>
      <c r="BJ50" s="829"/>
      <c r="BK50" s="829"/>
      <c r="BL50" s="829"/>
      <c r="BM50" s="829"/>
      <c r="BN50" s="829"/>
      <c r="BO50" s="829"/>
      <c r="BP50" s="829"/>
      <c r="BQ50" s="829"/>
      <c r="BR50" s="829"/>
      <c r="BS50" s="829"/>
      <c r="BT50" s="476"/>
      <c r="BU50" s="829"/>
      <c r="BV50" s="829"/>
      <c r="BW50" s="829"/>
      <c r="BX50" s="829"/>
      <c r="BY50" s="829"/>
      <c r="BZ50" s="829"/>
      <c r="CA50" s="829"/>
      <c r="CB50" s="829"/>
      <c r="CC50" s="829"/>
      <c r="CD50" s="829"/>
      <c r="CE50" s="829"/>
      <c r="CF50" s="829"/>
      <c r="CG50" s="829"/>
      <c r="CH50" s="829"/>
      <c r="CI50" s="829"/>
      <c r="CJ50" s="829"/>
      <c r="CK50" s="829"/>
      <c r="CL50" s="1177"/>
      <c r="CM50" s="1177"/>
      <c r="CN50" s="1177"/>
      <c r="CO50" s="1177"/>
      <c r="CP50" s="1932"/>
      <c r="CQ50" s="464"/>
      <c r="CR50" s="464"/>
      <c r="CS50" s="465"/>
      <c r="CT50" s="189"/>
      <c r="CU50" s="1045"/>
    </row>
    <row r="51" spans="1:99" s="93" customFormat="1" ht="24" customHeight="1">
      <c r="A51" s="694"/>
      <c r="B51" s="584" t="s">
        <v>689</v>
      </c>
      <c r="C51" s="609" t="s">
        <v>687</v>
      </c>
      <c r="D51" s="521">
        <v>1</v>
      </c>
      <c r="E51" s="521">
        <v>1</v>
      </c>
      <c r="F51" s="521">
        <v>1</v>
      </c>
      <c r="G51" s="477">
        <f>SUM(H51:U51)</f>
        <v>1</v>
      </c>
      <c r="H51" s="726">
        <v>1</v>
      </c>
      <c r="I51" s="726"/>
      <c r="J51" s="726"/>
      <c r="K51" s="726"/>
      <c r="L51" s="726"/>
      <c r="M51" s="726"/>
      <c r="N51" s="726"/>
      <c r="O51" s="726"/>
      <c r="P51" s="726"/>
      <c r="Q51" s="726"/>
      <c r="R51" s="726"/>
      <c r="S51" s="726"/>
      <c r="T51" s="726"/>
      <c r="U51" s="726"/>
      <c r="V51" s="726">
        <v>1</v>
      </c>
      <c r="W51" s="726">
        <v>1</v>
      </c>
      <c r="X51" s="726">
        <v>1</v>
      </c>
      <c r="Y51" s="477">
        <f>SUM(Z51:AM51)</f>
        <v>1</v>
      </c>
      <c r="Z51" s="726">
        <v>1</v>
      </c>
      <c r="AA51" s="726"/>
      <c r="AB51" s="726"/>
      <c r="AC51" s="726"/>
      <c r="AD51" s="726"/>
      <c r="AE51" s="726"/>
      <c r="AF51" s="726"/>
      <c r="AG51" s="726"/>
      <c r="AH51" s="726"/>
      <c r="AI51" s="726"/>
      <c r="AJ51" s="726"/>
      <c r="AK51" s="726"/>
      <c r="AL51" s="726"/>
      <c r="AM51" s="726"/>
      <c r="AN51" s="477">
        <f>SUM(AO51:BB51)</f>
        <v>1</v>
      </c>
      <c r="AO51" s="726">
        <v>1</v>
      </c>
      <c r="AP51" s="726"/>
      <c r="AQ51" s="726"/>
      <c r="AR51" s="726"/>
      <c r="AS51" s="726"/>
      <c r="AT51" s="726"/>
      <c r="AU51" s="726"/>
      <c r="AV51" s="726"/>
      <c r="AW51" s="726"/>
      <c r="AX51" s="726"/>
      <c r="AY51" s="726"/>
      <c r="AZ51" s="726"/>
      <c r="BA51" s="726"/>
      <c r="BB51" s="726"/>
      <c r="BC51" s="726">
        <v>1</v>
      </c>
      <c r="BD51" s="726">
        <v>1</v>
      </c>
      <c r="BE51" s="477">
        <f>SUM(BF51:BS51)</f>
        <v>1</v>
      </c>
      <c r="BF51" s="739">
        <v>1</v>
      </c>
      <c r="BG51" s="739"/>
      <c r="BH51" s="739"/>
      <c r="BI51" s="739"/>
      <c r="BJ51" s="739"/>
      <c r="BK51" s="739"/>
      <c r="BL51" s="739"/>
      <c r="BM51" s="739"/>
      <c r="BN51" s="739"/>
      <c r="BO51" s="739"/>
      <c r="BP51" s="739"/>
      <c r="BQ51" s="739"/>
      <c r="BR51" s="739"/>
      <c r="BS51" s="739"/>
      <c r="BT51" s="477">
        <f>SUM(BU51:CH51)</f>
        <v>1</v>
      </c>
      <c r="BU51" s="739">
        <v>1</v>
      </c>
      <c r="BV51" s="739"/>
      <c r="BW51" s="739"/>
      <c r="BX51" s="739"/>
      <c r="BY51" s="739"/>
      <c r="BZ51" s="739"/>
      <c r="CA51" s="739"/>
      <c r="CB51" s="739"/>
      <c r="CC51" s="739"/>
      <c r="CD51" s="739"/>
      <c r="CE51" s="739"/>
      <c r="CF51" s="739"/>
      <c r="CG51" s="739"/>
      <c r="CH51" s="739"/>
      <c r="CI51" s="739">
        <v>1</v>
      </c>
      <c r="CJ51" s="739">
        <v>1</v>
      </c>
      <c r="CK51" s="739">
        <v>1</v>
      </c>
      <c r="CL51" s="1177">
        <f>CJ51/BD51*100</f>
        <v>100</v>
      </c>
      <c r="CM51" s="1177">
        <f>CJ51/BT51*100</f>
        <v>100</v>
      </c>
      <c r="CN51" s="1177">
        <f>CK51/BT51*100</f>
        <v>100</v>
      </c>
      <c r="CO51" s="2597">
        <v>1</v>
      </c>
      <c r="CP51" s="2001"/>
      <c r="CQ51" s="478"/>
      <c r="CR51" s="478"/>
      <c r="CS51" s="465"/>
      <c r="CT51" s="189"/>
      <c r="CU51" s="1045"/>
    </row>
    <row r="52" spans="1:99" s="66" customFormat="1" ht="24" customHeight="1">
      <c r="A52" s="694"/>
      <c r="B52" s="584" t="s">
        <v>690</v>
      </c>
      <c r="C52" s="609" t="s">
        <v>687</v>
      </c>
      <c r="D52" s="522">
        <v>11</v>
      </c>
      <c r="E52" s="522">
        <v>12</v>
      </c>
      <c r="F52" s="522">
        <v>11</v>
      </c>
      <c r="G52" s="477">
        <f>SUM(H52:U52)</f>
        <v>13</v>
      </c>
      <c r="H52" s="726"/>
      <c r="I52" s="726">
        <v>1</v>
      </c>
      <c r="J52" s="726">
        <v>1</v>
      </c>
      <c r="K52" s="726">
        <v>1</v>
      </c>
      <c r="L52" s="726">
        <v>1</v>
      </c>
      <c r="M52" s="726">
        <v>1</v>
      </c>
      <c r="N52" s="726">
        <v>1</v>
      </c>
      <c r="O52" s="726">
        <v>1</v>
      </c>
      <c r="P52" s="726">
        <v>1</v>
      </c>
      <c r="Q52" s="726">
        <v>1</v>
      </c>
      <c r="R52" s="726">
        <v>1</v>
      </c>
      <c r="S52" s="726">
        <v>1</v>
      </c>
      <c r="T52" s="726">
        <v>1</v>
      </c>
      <c r="U52" s="726">
        <v>1</v>
      </c>
      <c r="V52" s="726">
        <v>11</v>
      </c>
      <c r="W52" s="726">
        <v>11</v>
      </c>
      <c r="X52" s="739">
        <v>11</v>
      </c>
      <c r="Y52" s="477">
        <f>SUM(Z52:AM52)</f>
        <v>13</v>
      </c>
      <c r="Z52" s="726"/>
      <c r="AA52" s="726">
        <v>1</v>
      </c>
      <c r="AB52" s="726">
        <v>1</v>
      </c>
      <c r="AC52" s="726">
        <v>1</v>
      </c>
      <c r="AD52" s="726">
        <v>1</v>
      </c>
      <c r="AE52" s="726">
        <v>1</v>
      </c>
      <c r="AF52" s="726">
        <v>1</v>
      </c>
      <c r="AG52" s="726">
        <v>1</v>
      </c>
      <c r="AH52" s="726">
        <v>1</v>
      </c>
      <c r="AI52" s="726">
        <v>1</v>
      </c>
      <c r="AJ52" s="726">
        <v>1</v>
      </c>
      <c r="AK52" s="726">
        <v>1</v>
      </c>
      <c r="AL52" s="726">
        <v>1</v>
      </c>
      <c r="AM52" s="726">
        <v>1</v>
      </c>
      <c r="AN52" s="477">
        <f>SUM(AO52:BB52)</f>
        <v>13</v>
      </c>
      <c r="AO52" s="726"/>
      <c r="AP52" s="726">
        <v>1</v>
      </c>
      <c r="AQ52" s="726">
        <v>1</v>
      </c>
      <c r="AR52" s="726">
        <v>1</v>
      </c>
      <c r="AS52" s="726">
        <v>1</v>
      </c>
      <c r="AT52" s="726">
        <v>1</v>
      </c>
      <c r="AU52" s="726">
        <v>1</v>
      </c>
      <c r="AV52" s="726">
        <v>1</v>
      </c>
      <c r="AW52" s="726">
        <v>1</v>
      </c>
      <c r="AX52" s="726">
        <v>1</v>
      </c>
      <c r="AY52" s="726">
        <v>1</v>
      </c>
      <c r="AZ52" s="726">
        <v>1</v>
      </c>
      <c r="BA52" s="726">
        <v>1</v>
      </c>
      <c r="BB52" s="726">
        <v>1</v>
      </c>
      <c r="BC52" s="726">
        <v>13</v>
      </c>
      <c r="BD52" s="726">
        <v>13</v>
      </c>
      <c r="BE52" s="477">
        <f>SUM(BF52:BS52)</f>
        <v>13</v>
      </c>
      <c r="BF52" s="739"/>
      <c r="BG52" s="739">
        <v>1</v>
      </c>
      <c r="BH52" s="739">
        <v>1</v>
      </c>
      <c r="BI52" s="739">
        <v>1</v>
      </c>
      <c r="BJ52" s="739">
        <v>1</v>
      </c>
      <c r="BK52" s="739">
        <v>1</v>
      </c>
      <c r="BL52" s="739">
        <v>1</v>
      </c>
      <c r="BM52" s="739">
        <v>1</v>
      </c>
      <c r="BN52" s="739">
        <v>1</v>
      </c>
      <c r="BO52" s="739">
        <v>1</v>
      </c>
      <c r="BP52" s="739">
        <v>1</v>
      </c>
      <c r="BQ52" s="739">
        <v>1</v>
      </c>
      <c r="BR52" s="739">
        <v>1</v>
      </c>
      <c r="BS52" s="739">
        <v>1</v>
      </c>
      <c r="BT52" s="477">
        <f>SUM(BU52:CH52)</f>
        <v>13</v>
      </c>
      <c r="BU52" s="739"/>
      <c r="BV52" s="739">
        <v>1</v>
      </c>
      <c r="BW52" s="739">
        <v>1</v>
      </c>
      <c r="BX52" s="739">
        <v>1</v>
      </c>
      <c r="BY52" s="739">
        <v>1</v>
      </c>
      <c r="BZ52" s="739">
        <v>1</v>
      </c>
      <c r="CA52" s="739">
        <v>1</v>
      </c>
      <c r="CB52" s="739">
        <v>1</v>
      </c>
      <c r="CC52" s="739">
        <v>1</v>
      </c>
      <c r="CD52" s="739">
        <v>1</v>
      </c>
      <c r="CE52" s="739">
        <v>1</v>
      </c>
      <c r="CF52" s="739">
        <v>1</v>
      </c>
      <c r="CG52" s="739">
        <v>1</v>
      </c>
      <c r="CH52" s="739">
        <v>1</v>
      </c>
      <c r="CI52" s="739">
        <v>13</v>
      </c>
      <c r="CJ52" s="739">
        <v>13</v>
      </c>
      <c r="CK52" s="739">
        <v>13</v>
      </c>
      <c r="CL52" s="1177">
        <f t="shared" ref="CL52:CL53" si="34">CJ52/BD52*100</f>
        <v>100</v>
      </c>
      <c r="CM52" s="1177">
        <f t="shared" ref="CM52:CM54" si="35">CJ52/BT52*100</f>
        <v>100</v>
      </c>
      <c r="CN52" s="1177">
        <f t="shared" ref="CN52:CN54" si="36">CK52/BT52*100</f>
        <v>100</v>
      </c>
      <c r="CO52" s="2597">
        <v>13</v>
      </c>
      <c r="CP52" s="1998"/>
      <c r="CQ52" s="479"/>
      <c r="CR52" s="479"/>
      <c r="CS52" s="465"/>
      <c r="CT52" s="189"/>
      <c r="CU52" s="1045"/>
    </row>
    <row r="53" spans="1:99" s="2487" customFormat="1" ht="30" customHeight="1">
      <c r="A53" s="1991"/>
      <c r="B53" s="1765" t="s">
        <v>691</v>
      </c>
      <c r="C53" s="1766" t="s">
        <v>687</v>
      </c>
      <c r="D53" s="2481">
        <v>84</v>
      </c>
      <c r="E53" s="2481">
        <v>84</v>
      </c>
      <c r="F53" s="2481">
        <v>86</v>
      </c>
      <c r="G53" s="2482">
        <f>SUM(H53:U53)</f>
        <v>87</v>
      </c>
      <c r="H53" s="739">
        <v>11</v>
      </c>
      <c r="I53" s="739">
        <v>7</v>
      </c>
      <c r="J53" s="739">
        <v>4</v>
      </c>
      <c r="K53" s="739">
        <v>5</v>
      </c>
      <c r="L53" s="739">
        <v>8</v>
      </c>
      <c r="M53" s="739">
        <v>7</v>
      </c>
      <c r="N53" s="739">
        <v>3</v>
      </c>
      <c r="O53" s="739">
        <v>3</v>
      </c>
      <c r="P53" s="739">
        <v>5</v>
      </c>
      <c r="Q53" s="739">
        <v>3</v>
      </c>
      <c r="R53" s="739">
        <v>11</v>
      </c>
      <c r="S53" s="739">
        <v>9</v>
      </c>
      <c r="T53" s="739">
        <v>6</v>
      </c>
      <c r="U53" s="739">
        <v>5</v>
      </c>
      <c r="V53" s="739">
        <v>86</v>
      </c>
      <c r="W53" s="739">
        <v>86</v>
      </c>
      <c r="X53" s="739">
        <v>87</v>
      </c>
      <c r="Y53" s="2482">
        <f>SUM(Z53:AM53)</f>
        <v>95</v>
      </c>
      <c r="Z53" s="739">
        <v>12</v>
      </c>
      <c r="AA53" s="739">
        <v>7</v>
      </c>
      <c r="AB53" s="739">
        <v>8</v>
      </c>
      <c r="AC53" s="739">
        <v>6</v>
      </c>
      <c r="AD53" s="739">
        <v>7</v>
      </c>
      <c r="AE53" s="739">
        <v>5</v>
      </c>
      <c r="AF53" s="739">
        <v>5</v>
      </c>
      <c r="AG53" s="739">
        <v>3</v>
      </c>
      <c r="AH53" s="739">
        <v>7</v>
      </c>
      <c r="AI53" s="739">
        <v>3</v>
      </c>
      <c r="AJ53" s="739">
        <v>11</v>
      </c>
      <c r="AK53" s="739">
        <v>9</v>
      </c>
      <c r="AL53" s="739">
        <v>8</v>
      </c>
      <c r="AM53" s="739">
        <v>4</v>
      </c>
      <c r="AN53" s="2482">
        <f>SUM(AO53:BB53)</f>
        <v>95</v>
      </c>
      <c r="AO53" s="739">
        <v>12</v>
      </c>
      <c r="AP53" s="739">
        <v>7</v>
      </c>
      <c r="AQ53" s="739">
        <v>8</v>
      </c>
      <c r="AR53" s="739">
        <v>6</v>
      </c>
      <c r="AS53" s="739">
        <v>7</v>
      </c>
      <c r="AT53" s="739">
        <v>5</v>
      </c>
      <c r="AU53" s="739">
        <v>5</v>
      </c>
      <c r="AV53" s="739">
        <v>3</v>
      </c>
      <c r="AW53" s="739">
        <v>7</v>
      </c>
      <c r="AX53" s="739">
        <v>3</v>
      </c>
      <c r="AY53" s="739">
        <v>11</v>
      </c>
      <c r="AZ53" s="739">
        <v>9</v>
      </c>
      <c r="BA53" s="739">
        <v>8</v>
      </c>
      <c r="BB53" s="739">
        <v>4</v>
      </c>
      <c r="BC53" s="739">
        <v>85</v>
      </c>
      <c r="BD53" s="739">
        <v>95</v>
      </c>
      <c r="BE53" s="2482">
        <f>SUM(BF53:BS53)</f>
        <v>85</v>
      </c>
      <c r="BF53" s="739">
        <v>9</v>
      </c>
      <c r="BG53" s="739">
        <v>7</v>
      </c>
      <c r="BH53" s="739">
        <v>6</v>
      </c>
      <c r="BI53" s="739">
        <v>4</v>
      </c>
      <c r="BJ53" s="739">
        <v>7</v>
      </c>
      <c r="BK53" s="739">
        <v>5</v>
      </c>
      <c r="BL53" s="739">
        <v>5</v>
      </c>
      <c r="BM53" s="739">
        <v>3</v>
      </c>
      <c r="BN53" s="739">
        <v>7</v>
      </c>
      <c r="BO53" s="739">
        <v>3</v>
      </c>
      <c r="BP53" s="739">
        <v>8</v>
      </c>
      <c r="BQ53" s="739">
        <v>9</v>
      </c>
      <c r="BR53" s="739">
        <v>8</v>
      </c>
      <c r="BS53" s="739">
        <v>4</v>
      </c>
      <c r="BT53" s="2102">
        <f>SUM(BU53:CH53)</f>
        <v>94</v>
      </c>
      <c r="BU53" s="739">
        <v>9</v>
      </c>
      <c r="BV53" s="739">
        <v>7</v>
      </c>
      <c r="BW53" s="739">
        <v>6</v>
      </c>
      <c r="BX53" s="739">
        <v>4</v>
      </c>
      <c r="BY53" s="739">
        <v>7</v>
      </c>
      <c r="BZ53" s="739">
        <v>5</v>
      </c>
      <c r="CA53" s="739">
        <v>7</v>
      </c>
      <c r="CB53" s="739">
        <v>5</v>
      </c>
      <c r="CC53" s="739">
        <v>7</v>
      </c>
      <c r="CD53" s="739">
        <v>6</v>
      </c>
      <c r="CE53" s="739">
        <v>8</v>
      </c>
      <c r="CF53" s="739">
        <v>9</v>
      </c>
      <c r="CG53" s="739">
        <v>8</v>
      </c>
      <c r="CH53" s="739">
        <v>6</v>
      </c>
      <c r="CI53" s="739">
        <v>87</v>
      </c>
      <c r="CJ53" s="739">
        <v>87</v>
      </c>
      <c r="CK53" s="739">
        <v>87</v>
      </c>
      <c r="CL53" s="1177">
        <f t="shared" si="34"/>
        <v>91.578947368421055</v>
      </c>
      <c r="CM53" s="1177">
        <f t="shared" si="35"/>
        <v>92.553191489361694</v>
      </c>
      <c r="CN53" s="1177">
        <f t="shared" si="36"/>
        <v>92.553191489361694</v>
      </c>
      <c r="CO53" s="2597">
        <v>101</v>
      </c>
      <c r="CP53" s="3013" t="s">
        <v>1017</v>
      </c>
      <c r="CQ53" s="2483"/>
      <c r="CR53" s="2483"/>
      <c r="CS53" s="2484"/>
      <c r="CT53" s="2485"/>
      <c r="CU53" s="2486"/>
    </row>
    <row r="54" spans="1:99" s="102" customFormat="1" ht="31.5" customHeight="1">
      <c r="A54" s="694"/>
      <c r="B54" s="584" t="s">
        <v>892</v>
      </c>
      <c r="C54" s="609" t="s">
        <v>32</v>
      </c>
      <c r="D54" s="522"/>
      <c r="E54" s="522"/>
      <c r="F54" s="522"/>
      <c r="G54" s="477"/>
      <c r="H54" s="726"/>
      <c r="I54" s="726"/>
      <c r="J54" s="726"/>
      <c r="K54" s="726"/>
      <c r="L54" s="726"/>
      <c r="M54" s="726"/>
      <c r="N54" s="726"/>
      <c r="O54" s="726"/>
      <c r="P54" s="726"/>
      <c r="Q54" s="726"/>
      <c r="R54" s="726"/>
      <c r="S54" s="726"/>
      <c r="T54" s="726"/>
      <c r="U54" s="726"/>
      <c r="V54" s="726"/>
      <c r="W54" s="726"/>
      <c r="X54" s="726"/>
      <c r="Y54" s="1161">
        <f>Y53/111%</f>
        <v>85.585585585585576</v>
      </c>
      <c r="Z54" s="726"/>
      <c r="AA54" s="726"/>
      <c r="AB54" s="726"/>
      <c r="AC54" s="726"/>
      <c r="AD54" s="726"/>
      <c r="AE54" s="726"/>
      <c r="AF54" s="726"/>
      <c r="AG54" s="726"/>
      <c r="AH54" s="726"/>
      <c r="AI54" s="726"/>
      <c r="AJ54" s="726"/>
      <c r="AK54" s="726"/>
      <c r="AL54" s="726"/>
      <c r="AM54" s="726"/>
      <c r="AN54" s="1161">
        <f>AN53/111%</f>
        <v>85.585585585585576</v>
      </c>
      <c r="AO54" s="726"/>
      <c r="AP54" s="726"/>
      <c r="AQ54" s="726"/>
      <c r="AR54" s="726"/>
      <c r="AS54" s="726"/>
      <c r="AT54" s="726"/>
      <c r="AU54" s="726"/>
      <c r="AV54" s="726"/>
      <c r="AW54" s="726"/>
      <c r="AX54" s="726"/>
      <c r="AY54" s="726"/>
      <c r="AZ54" s="726"/>
      <c r="BA54" s="726"/>
      <c r="BB54" s="726"/>
      <c r="BC54" s="1249">
        <f>BC53/111*100</f>
        <v>76.576576576576571</v>
      </c>
      <c r="BD54" s="726"/>
      <c r="BE54" s="1161">
        <f>BE53/111%</f>
        <v>76.576576576576571</v>
      </c>
      <c r="BF54" s="739">
        <f>BF53/BF25*100</f>
        <v>100</v>
      </c>
      <c r="BG54" s="739">
        <f t="shared" ref="BG54:BS54" si="37">BG53/BG25*100</f>
        <v>100</v>
      </c>
      <c r="BH54" s="739">
        <f t="shared" si="37"/>
        <v>100</v>
      </c>
      <c r="BI54" s="739">
        <f t="shared" si="37"/>
        <v>100</v>
      </c>
      <c r="BJ54" s="739">
        <f t="shared" si="37"/>
        <v>100</v>
      </c>
      <c r="BK54" s="739">
        <f t="shared" si="37"/>
        <v>100</v>
      </c>
      <c r="BL54" s="971">
        <f t="shared" si="37"/>
        <v>41.666666666666671</v>
      </c>
      <c r="BM54" s="971">
        <f t="shared" si="37"/>
        <v>27.27272727272727</v>
      </c>
      <c r="BN54" s="739">
        <f t="shared" si="37"/>
        <v>100</v>
      </c>
      <c r="BO54" s="739">
        <f t="shared" si="37"/>
        <v>50</v>
      </c>
      <c r="BP54" s="739">
        <f t="shared" si="37"/>
        <v>100</v>
      </c>
      <c r="BQ54" s="739">
        <f t="shared" si="37"/>
        <v>100</v>
      </c>
      <c r="BR54" s="739">
        <f t="shared" si="37"/>
        <v>100</v>
      </c>
      <c r="BS54" s="971">
        <f t="shared" si="37"/>
        <v>33.333333333333329</v>
      </c>
      <c r="BT54" s="2018">
        <f>BT53/111%</f>
        <v>84.684684684684683</v>
      </c>
      <c r="BU54" s="739">
        <f>BU53/BU25*100</f>
        <v>100</v>
      </c>
      <c r="BV54" s="739">
        <f t="shared" ref="BV54:CH54" si="38">BV53/BV25*100</f>
        <v>100</v>
      </c>
      <c r="BW54" s="739">
        <f t="shared" si="38"/>
        <v>100</v>
      </c>
      <c r="BX54" s="739">
        <f t="shared" si="38"/>
        <v>100</v>
      </c>
      <c r="BY54" s="739">
        <f t="shared" si="38"/>
        <v>100</v>
      </c>
      <c r="BZ54" s="739">
        <f t="shared" si="38"/>
        <v>100</v>
      </c>
      <c r="CA54" s="971">
        <f t="shared" si="38"/>
        <v>58.333333333333336</v>
      </c>
      <c r="CB54" s="971">
        <f t="shared" si="38"/>
        <v>45.454545454545453</v>
      </c>
      <c r="CC54" s="739">
        <f t="shared" si="38"/>
        <v>100</v>
      </c>
      <c r="CD54" s="739">
        <f t="shared" si="38"/>
        <v>100</v>
      </c>
      <c r="CE54" s="739">
        <f t="shared" si="38"/>
        <v>100</v>
      </c>
      <c r="CF54" s="739">
        <f t="shared" si="38"/>
        <v>100</v>
      </c>
      <c r="CG54" s="739">
        <f t="shared" si="38"/>
        <v>100</v>
      </c>
      <c r="CH54" s="971">
        <f t="shared" si="38"/>
        <v>50</v>
      </c>
      <c r="CI54" s="971">
        <f>CI53/111*100</f>
        <v>78.378378378378372</v>
      </c>
      <c r="CJ54" s="971">
        <v>78.378378378378372</v>
      </c>
      <c r="CK54" s="971">
        <v>78.378378378378372</v>
      </c>
      <c r="CL54" s="1177"/>
      <c r="CM54" s="1177">
        <f t="shared" si="35"/>
        <v>92.553191489361694</v>
      </c>
      <c r="CN54" s="1177">
        <f t="shared" si="36"/>
        <v>92.553191489361694</v>
      </c>
      <c r="CO54" s="1177">
        <f>CO53/111*100</f>
        <v>90.990990990990994</v>
      </c>
      <c r="CP54" s="3014"/>
      <c r="CQ54" s="479"/>
      <c r="CR54" s="479"/>
      <c r="CS54" s="465"/>
      <c r="CT54" s="189"/>
      <c r="CU54" s="1045"/>
    </row>
    <row r="55" spans="1:99" s="53" customFormat="1" ht="24" customHeight="1">
      <c r="A55" s="694">
        <v>3</v>
      </c>
      <c r="B55" s="546" t="s">
        <v>692</v>
      </c>
      <c r="C55" s="461"/>
      <c r="D55" s="601"/>
      <c r="E55" s="601"/>
      <c r="F55" s="601"/>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6"/>
      <c r="AL55" s="426"/>
      <c r="AM55" s="426"/>
      <c r="AN55" s="426"/>
      <c r="AO55" s="426"/>
      <c r="AP55" s="426"/>
      <c r="AQ55" s="426"/>
      <c r="AR55" s="426"/>
      <c r="AS55" s="426"/>
      <c r="AT55" s="426"/>
      <c r="AU55" s="426"/>
      <c r="AV55" s="426"/>
      <c r="AW55" s="426"/>
      <c r="AX55" s="426"/>
      <c r="AY55" s="426"/>
      <c r="AZ55" s="426"/>
      <c r="BA55" s="426"/>
      <c r="BB55" s="426"/>
      <c r="BC55" s="426"/>
      <c r="BD55" s="426"/>
      <c r="BE55" s="426"/>
      <c r="BF55" s="426"/>
      <c r="BG55" s="426"/>
      <c r="BH55" s="426"/>
      <c r="BI55" s="426"/>
      <c r="BJ55" s="426"/>
      <c r="BK55" s="426"/>
      <c r="BL55" s="426"/>
      <c r="BM55" s="426"/>
      <c r="BN55" s="426"/>
      <c r="BO55" s="426"/>
      <c r="BP55" s="426"/>
      <c r="BQ55" s="426"/>
      <c r="BR55" s="426"/>
      <c r="BS55" s="426"/>
      <c r="BT55" s="426"/>
      <c r="BU55" s="426"/>
      <c r="BV55" s="426"/>
      <c r="BW55" s="426"/>
      <c r="BX55" s="426"/>
      <c r="BY55" s="426"/>
      <c r="BZ55" s="426"/>
      <c r="CA55" s="426"/>
      <c r="CB55" s="426"/>
      <c r="CC55" s="426"/>
      <c r="CD55" s="426"/>
      <c r="CE55" s="426"/>
      <c r="CF55" s="426"/>
      <c r="CG55" s="426"/>
      <c r="CH55" s="426"/>
      <c r="CI55" s="426"/>
      <c r="CJ55" s="426"/>
      <c r="CK55" s="426"/>
      <c r="CL55" s="1177"/>
      <c r="CM55" s="1177"/>
      <c r="CN55" s="1177"/>
      <c r="CO55" s="1177"/>
      <c r="CP55" s="1932"/>
      <c r="CQ55" s="464"/>
      <c r="CR55" s="464"/>
      <c r="CS55" s="465"/>
      <c r="CT55" s="189"/>
      <c r="CU55" s="1045"/>
    </row>
    <row r="56" spans="1:99" s="53" customFormat="1" ht="19.5" customHeight="1">
      <c r="A56" s="694"/>
      <c r="B56" s="584" t="s">
        <v>693</v>
      </c>
      <c r="C56" s="609" t="s">
        <v>687</v>
      </c>
      <c r="D56" s="601">
        <v>1</v>
      </c>
      <c r="E56" s="601">
        <v>1</v>
      </c>
      <c r="F56" s="601">
        <v>1</v>
      </c>
      <c r="G56" s="601">
        <v>1</v>
      </c>
      <c r="H56" s="601"/>
      <c r="I56" s="601"/>
      <c r="J56" s="601"/>
      <c r="K56" s="601"/>
      <c r="L56" s="601"/>
      <c r="M56" s="601"/>
      <c r="N56" s="601"/>
      <c r="O56" s="601"/>
      <c r="P56" s="601"/>
      <c r="Q56" s="601"/>
      <c r="R56" s="601"/>
      <c r="S56" s="601"/>
      <c r="T56" s="601"/>
      <c r="U56" s="601"/>
      <c r="V56" s="601">
        <v>1</v>
      </c>
      <c r="W56" s="601">
        <v>1</v>
      </c>
      <c r="X56" s="601">
        <v>1</v>
      </c>
      <c r="Y56" s="601">
        <v>1</v>
      </c>
      <c r="Z56" s="601">
        <v>1</v>
      </c>
      <c r="AA56" s="601"/>
      <c r="AB56" s="601"/>
      <c r="AC56" s="601"/>
      <c r="AD56" s="601"/>
      <c r="AE56" s="601"/>
      <c r="AF56" s="601"/>
      <c r="AG56" s="601"/>
      <c r="AH56" s="601"/>
      <c r="AI56" s="601"/>
      <c r="AJ56" s="601"/>
      <c r="AK56" s="601"/>
      <c r="AL56" s="601"/>
      <c r="AM56" s="601"/>
      <c r="AN56" s="601">
        <v>1</v>
      </c>
      <c r="AO56" s="601">
        <v>1</v>
      </c>
      <c r="AP56" s="601"/>
      <c r="AQ56" s="601"/>
      <c r="AR56" s="601"/>
      <c r="AS56" s="601"/>
      <c r="AT56" s="601"/>
      <c r="AU56" s="601"/>
      <c r="AV56" s="601"/>
      <c r="AW56" s="601"/>
      <c r="AX56" s="601"/>
      <c r="AY56" s="601"/>
      <c r="AZ56" s="601"/>
      <c r="BA56" s="601"/>
      <c r="BB56" s="601"/>
      <c r="BC56" s="601">
        <v>1</v>
      </c>
      <c r="BD56" s="601">
        <v>1</v>
      </c>
      <c r="BE56" s="601">
        <v>1</v>
      </c>
      <c r="BF56" s="601"/>
      <c r="BG56" s="601"/>
      <c r="BH56" s="601"/>
      <c r="BI56" s="601"/>
      <c r="BJ56" s="601"/>
      <c r="BK56" s="601"/>
      <c r="BL56" s="601"/>
      <c r="BM56" s="601"/>
      <c r="BN56" s="601"/>
      <c r="BO56" s="601"/>
      <c r="BP56" s="601"/>
      <c r="BQ56" s="601"/>
      <c r="BR56" s="601"/>
      <c r="BS56" s="601"/>
      <c r="BT56" s="601">
        <v>1</v>
      </c>
      <c r="BU56" s="601"/>
      <c r="BV56" s="601"/>
      <c r="BW56" s="601"/>
      <c r="BX56" s="601"/>
      <c r="BY56" s="601"/>
      <c r="BZ56" s="601"/>
      <c r="CA56" s="601"/>
      <c r="CB56" s="601"/>
      <c r="CC56" s="601"/>
      <c r="CD56" s="601"/>
      <c r="CE56" s="601"/>
      <c r="CF56" s="601"/>
      <c r="CG56" s="601"/>
      <c r="CH56" s="601"/>
      <c r="CI56" s="601">
        <v>1</v>
      </c>
      <c r="CJ56" s="601">
        <v>1</v>
      </c>
      <c r="CK56" s="601">
        <v>1</v>
      </c>
      <c r="CL56" s="1177">
        <v>0</v>
      </c>
      <c r="CM56" s="1177">
        <v>0</v>
      </c>
      <c r="CN56" s="1177">
        <v>0</v>
      </c>
      <c r="CO56" s="2597">
        <v>1</v>
      </c>
      <c r="CP56" s="1932"/>
      <c r="CQ56" s="464"/>
      <c r="CR56" s="464"/>
      <c r="CS56" s="465"/>
      <c r="CT56" s="189"/>
      <c r="CU56" s="1045"/>
    </row>
    <row r="57" spans="1:99" s="53" customFormat="1" ht="19.5" hidden="1" customHeight="1">
      <c r="A57" s="694" t="s">
        <v>181</v>
      </c>
      <c r="B57" s="546" t="s">
        <v>694</v>
      </c>
      <c r="C57" s="609"/>
      <c r="D57" s="601"/>
      <c r="E57" s="601"/>
      <c r="F57" s="601"/>
      <c r="G57" s="426"/>
      <c r="H57" s="426"/>
      <c r="I57" s="426"/>
      <c r="J57" s="426"/>
      <c r="K57" s="426"/>
      <c r="L57" s="426"/>
      <c r="M57" s="426"/>
      <c r="N57" s="426"/>
      <c r="O57" s="426"/>
      <c r="P57" s="426"/>
      <c r="Q57" s="426"/>
      <c r="R57" s="426"/>
      <c r="S57" s="426"/>
      <c r="T57" s="426"/>
      <c r="U57" s="426"/>
      <c r="V57" s="426"/>
      <c r="W57" s="426"/>
      <c r="X57" s="426"/>
      <c r="Y57" s="426"/>
      <c r="Z57" s="426"/>
      <c r="AA57" s="426"/>
      <c r="AB57" s="426"/>
      <c r="AC57" s="426"/>
      <c r="AD57" s="426"/>
      <c r="AE57" s="426"/>
      <c r="AF57" s="426"/>
      <c r="AG57" s="426"/>
      <c r="AH57" s="426"/>
      <c r="AI57" s="426"/>
      <c r="AJ57" s="426"/>
      <c r="AK57" s="426"/>
      <c r="AL57" s="426"/>
      <c r="AM57" s="426"/>
      <c r="AN57" s="426"/>
      <c r="AO57" s="426"/>
      <c r="AP57" s="426"/>
      <c r="AQ57" s="426"/>
      <c r="AR57" s="426"/>
      <c r="AS57" s="426"/>
      <c r="AT57" s="426"/>
      <c r="AU57" s="426"/>
      <c r="AV57" s="426"/>
      <c r="AW57" s="426"/>
      <c r="AX57" s="426"/>
      <c r="AY57" s="426"/>
      <c r="AZ57" s="426"/>
      <c r="BA57" s="426"/>
      <c r="BB57" s="426"/>
      <c r="BC57" s="426"/>
      <c r="BD57" s="426"/>
      <c r="BE57" s="426"/>
      <c r="BF57" s="426"/>
      <c r="BG57" s="426"/>
      <c r="BH57" s="426"/>
      <c r="BI57" s="426"/>
      <c r="BJ57" s="426"/>
      <c r="BK57" s="426"/>
      <c r="BL57" s="426"/>
      <c r="BM57" s="426"/>
      <c r="BN57" s="426"/>
      <c r="BO57" s="426"/>
      <c r="BP57" s="426"/>
      <c r="BQ57" s="426"/>
      <c r="BR57" s="426"/>
      <c r="BS57" s="426"/>
      <c r="BT57" s="426"/>
      <c r="BU57" s="426"/>
      <c r="BV57" s="426"/>
      <c r="BW57" s="426"/>
      <c r="BX57" s="426"/>
      <c r="BY57" s="426"/>
      <c r="BZ57" s="426"/>
      <c r="CA57" s="426"/>
      <c r="CB57" s="426"/>
      <c r="CC57" s="426"/>
      <c r="CD57" s="426"/>
      <c r="CE57" s="426"/>
      <c r="CF57" s="426"/>
      <c r="CG57" s="426"/>
      <c r="CH57" s="426"/>
      <c r="CI57" s="426"/>
      <c r="CJ57" s="426"/>
      <c r="CK57" s="426"/>
      <c r="CL57" s="1177"/>
      <c r="CM57" s="1177"/>
      <c r="CN57" s="1177"/>
      <c r="CO57" s="1177"/>
      <c r="CP57" s="3017"/>
      <c r="CQ57" s="464"/>
      <c r="CR57" s="464"/>
      <c r="CS57" s="465"/>
      <c r="CT57" s="189"/>
      <c r="CU57" s="1045"/>
    </row>
    <row r="58" spans="1:99" s="53" customFormat="1" ht="19.5" hidden="1" customHeight="1">
      <c r="A58" s="694"/>
      <c r="B58" s="546" t="s">
        <v>695</v>
      </c>
      <c r="C58" s="609"/>
      <c r="D58" s="601"/>
      <c r="E58" s="601"/>
      <c r="F58" s="601"/>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26"/>
      <c r="AL58" s="426"/>
      <c r="AM58" s="426"/>
      <c r="AN58" s="426"/>
      <c r="AO58" s="426"/>
      <c r="AP58" s="426"/>
      <c r="AQ58" s="426"/>
      <c r="AR58" s="426"/>
      <c r="AS58" s="426"/>
      <c r="AT58" s="426"/>
      <c r="AU58" s="426"/>
      <c r="AV58" s="426"/>
      <c r="AW58" s="426"/>
      <c r="AX58" s="426"/>
      <c r="AY58" s="426"/>
      <c r="AZ58" s="426"/>
      <c r="BA58" s="426"/>
      <c r="BB58" s="426"/>
      <c r="BC58" s="426"/>
      <c r="BD58" s="426"/>
      <c r="BE58" s="426"/>
      <c r="BF58" s="426"/>
      <c r="BG58" s="426"/>
      <c r="BH58" s="426"/>
      <c r="BI58" s="426"/>
      <c r="BJ58" s="426"/>
      <c r="BK58" s="426"/>
      <c r="BL58" s="426"/>
      <c r="BM58" s="426"/>
      <c r="BN58" s="426"/>
      <c r="BO58" s="426"/>
      <c r="BP58" s="426"/>
      <c r="BQ58" s="426"/>
      <c r="BR58" s="426"/>
      <c r="BS58" s="426"/>
      <c r="BT58" s="426"/>
      <c r="BU58" s="426"/>
      <c r="BV58" s="426"/>
      <c r="BW58" s="426"/>
      <c r="BX58" s="426"/>
      <c r="BY58" s="426"/>
      <c r="BZ58" s="426"/>
      <c r="CA58" s="426"/>
      <c r="CB58" s="426"/>
      <c r="CC58" s="426"/>
      <c r="CD58" s="426"/>
      <c r="CE58" s="426"/>
      <c r="CF58" s="426"/>
      <c r="CG58" s="426"/>
      <c r="CH58" s="426"/>
      <c r="CI58" s="426"/>
      <c r="CJ58" s="426"/>
      <c r="CK58" s="426"/>
      <c r="CL58" s="1177"/>
      <c r="CM58" s="1177"/>
      <c r="CN58" s="1177"/>
      <c r="CO58" s="1177"/>
      <c r="CP58" s="3018"/>
      <c r="CQ58" s="464"/>
      <c r="CR58" s="464"/>
      <c r="CS58" s="465"/>
      <c r="CT58" s="189"/>
      <c r="CU58" s="1045"/>
    </row>
    <row r="59" spans="1:99" s="53" customFormat="1" ht="19.5" hidden="1" customHeight="1">
      <c r="A59" s="694"/>
      <c r="B59" s="584" t="s">
        <v>696</v>
      </c>
      <c r="C59" s="609" t="s">
        <v>697</v>
      </c>
      <c r="D59" s="601"/>
      <c r="E59" s="601"/>
      <c r="F59" s="601"/>
      <c r="G59" s="601"/>
      <c r="H59" s="601"/>
      <c r="I59" s="601"/>
      <c r="J59" s="601"/>
      <c r="K59" s="601"/>
      <c r="L59" s="601"/>
      <c r="M59" s="601"/>
      <c r="N59" s="601"/>
      <c r="O59" s="601"/>
      <c r="P59" s="601"/>
      <c r="Q59" s="601"/>
      <c r="R59" s="601"/>
      <c r="S59" s="601"/>
      <c r="T59" s="601"/>
      <c r="U59" s="601"/>
      <c r="V59" s="601"/>
      <c r="W59" s="601"/>
      <c r="X59" s="601"/>
      <c r="Y59" s="601"/>
      <c r="Z59" s="601"/>
      <c r="AA59" s="601"/>
      <c r="AB59" s="601"/>
      <c r="AC59" s="601"/>
      <c r="AD59" s="601"/>
      <c r="AE59" s="601"/>
      <c r="AF59" s="601"/>
      <c r="AG59" s="601"/>
      <c r="AH59" s="601"/>
      <c r="AI59" s="601"/>
      <c r="AJ59" s="601"/>
      <c r="AK59" s="601"/>
      <c r="AL59" s="601"/>
      <c r="AM59" s="601"/>
      <c r="AN59" s="601"/>
      <c r="AO59" s="601"/>
      <c r="AP59" s="601"/>
      <c r="AQ59" s="601"/>
      <c r="AR59" s="601"/>
      <c r="AS59" s="601"/>
      <c r="AT59" s="601"/>
      <c r="AU59" s="601"/>
      <c r="AV59" s="601"/>
      <c r="AW59" s="601"/>
      <c r="AX59" s="601"/>
      <c r="AY59" s="601"/>
      <c r="AZ59" s="601"/>
      <c r="BA59" s="601"/>
      <c r="BB59" s="601"/>
      <c r="BC59" s="601"/>
      <c r="BD59" s="601"/>
      <c r="BE59" s="601"/>
      <c r="BF59" s="601"/>
      <c r="BG59" s="601"/>
      <c r="BH59" s="601"/>
      <c r="BI59" s="601"/>
      <c r="BJ59" s="601"/>
      <c r="BK59" s="601"/>
      <c r="BL59" s="601"/>
      <c r="BM59" s="601"/>
      <c r="BN59" s="601"/>
      <c r="BO59" s="601"/>
      <c r="BP59" s="601"/>
      <c r="BQ59" s="601"/>
      <c r="BR59" s="601"/>
      <c r="BS59" s="601"/>
      <c r="BT59" s="601"/>
      <c r="BU59" s="601"/>
      <c r="BV59" s="601"/>
      <c r="BW59" s="601"/>
      <c r="BX59" s="601"/>
      <c r="BY59" s="601"/>
      <c r="BZ59" s="601"/>
      <c r="CA59" s="601"/>
      <c r="CB59" s="601"/>
      <c r="CC59" s="601"/>
      <c r="CD59" s="601"/>
      <c r="CE59" s="601"/>
      <c r="CF59" s="601"/>
      <c r="CG59" s="601"/>
      <c r="CH59" s="601"/>
      <c r="CI59" s="601"/>
      <c r="CJ59" s="601"/>
      <c r="CK59" s="601"/>
      <c r="CL59" s="1177"/>
      <c r="CM59" s="1177"/>
      <c r="CN59" s="1177"/>
      <c r="CO59" s="1177"/>
      <c r="CP59" s="3018"/>
      <c r="CQ59" s="464"/>
      <c r="CR59" s="464"/>
      <c r="CS59" s="465"/>
      <c r="CT59" s="189"/>
      <c r="CU59" s="1045"/>
    </row>
    <row r="60" spans="1:99" s="53" customFormat="1" ht="19.5" hidden="1" customHeight="1">
      <c r="A60" s="694"/>
      <c r="B60" s="584" t="s">
        <v>698</v>
      </c>
      <c r="C60" s="609" t="s">
        <v>699</v>
      </c>
      <c r="D60" s="601"/>
      <c r="E60" s="601"/>
      <c r="F60" s="601"/>
      <c r="G60" s="601"/>
      <c r="H60" s="601"/>
      <c r="I60" s="601"/>
      <c r="J60" s="601"/>
      <c r="K60" s="601"/>
      <c r="L60" s="601"/>
      <c r="M60" s="601"/>
      <c r="N60" s="601"/>
      <c r="O60" s="601"/>
      <c r="P60" s="601"/>
      <c r="Q60" s="601"/>
      <c r="R60" s="601"/>
      <c r="S60" s="601"/>
      <c r="T60" s="601"/>
      <c r="U60" s="601"/>
      <c r="V60" s="601"/>
      <c r="W60" s="601"/>
      <c r="X60" s="601"/>
      <c r="Y60" s="601"/>
      <c r="Z60" s="601"/>
      <c r="AA60" s="601"/>
      <c r="AB60" s="601"/>
      <c r="AC60" s="601"/>
      <c r="AD60" s="601"/>
      <c r="AE60" s="601"/>
      <c r="AF60" s="601"/>
      <c r="AG60" s="601"/>
      <c r="AH60" s="601"/>
      <c r="AI60" s="601"/>
      <c r="AJ60" s="601"/>
      <c r="AK60" s="601"/>
      <c r="AL60" s="601"/>
      <c r="AM60" s="601"/>
      <c r="AN60" s="601"/>
      <c r="AO60" s="601"/>
      <c r="AP60" s="601"/>
      <c r="AQ60" s="601"/>
      <c r="AR60" s="601"/>
      <c r="AS60" s="601"/>
      <c r="AT60" s="601"/>
      <c r="AU60" s="601"/>
      <c r="AV60" s="601"/>
      <c r="AW60" s="601"/>
      <c r="AX60" s="601"/>
      <c r="AY60" s="601"/>
      <c r="AZ60" s="601"/>
      <c r="BA60" s="601"/>
      <c r="BB60" s="601"/>
      <c r="BC60" s="601"/>
      <c r="BD60" s="601"/>
      <c r="BE60" s="601"/>
      <c r="BF60" s="601"/>
      <c r="BG60" s="601"/>
      <c r="BH60" s="601"/>
      <c r="BI60" s="601"/>
      <c r="BJ60" s="601"/>
      <c r="BK60" s="601"/>
      <c r="BL60" s="601"/>
      <c r="BM60" s="601"/>
      <c r="BN60" s="601"/>
      <c r="BO60" s="601"/>
      <c r="BP60" s="601"/>
      <c r="BQ60" s="601"/>
      <c r="BR60" s="601"/>
      <c r="BS60" s="601"/>
      <c r="BT60" s="601"/>
      <c r="BU60" s="601"/>
      <c r="BV60" s="601"/>
      <c r="BW60" s="601"/>
      <c r="BX60" s="601"/>
      <c r="BY60" s="601"/>
      <c r="BZ60" s="601"/>
      <c r="CA60" s="601"/>
      <c r="CB60" s="601"/>
      <c r="CC60" s="601"/>
      <c r="CD60" s="601"/>
      <c r="CE60" s="601"/>
      <c r="CF60" s="601"/>
      <c r="CG60" s="601"/>
      <c r="CH60" s="601"/>
      <c r="CI60" s="601"/>
      <c r="CJ60" s="601"/>
      <c r="CK60" s="601"/>
      <c r="CL60" s="1177"/>
      <c r="CM60" s="1177"/>
      <c r="CN60" s="1177"/>
      <c r="CO60" s="1177"/>
      <c r="CP60" s="3018"/>
      <c r="CQ60" s="464"/>
      <c r="CR60" s="464"/>
      <c r="CS60" s="465"/>
      <c r="CT60" s="189"/>
      <c r="CU60" s="1045"/>
    </row>
    <row r="61" spans="1:99" s="53" customFormat="1" ht="23.25" customHeight="1">
      <c r="A61" s="694" t="s">
        <v>197</v>
      </c>
      <c r="B61" s="546" t="s">
        <v>700</v>
      </c>
      <c r="C61" s="609"/>
      <c r="D61" s="601"/>
      <c r="E61" s="601"/>
      <c r="F61" s="601"/>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6"/>
      <c r="AL61" s="426"/>
      <c r="AM61" s="426"/>
      <c r="AN61" s="426"/>
      <c r="AO61" s="426"/>
      <c r="AP61" s="426"/>
      <c r="AQ61" s="426"/>
      <c r="AR61" s="426"/>
      <c r="AS61" s="426"/>
      <c r="AT61" s="426"/>
      <c r="AU61" s="426"/>
      <c r="AV61" s="426"/>
      <c r="AW61" s="426"/>
      <c r="AX61" s="426"/>
      <c r="AY61" s="426"/>
      <c r="AZ61" s="426"/>
      <c r="BA61" s="426"/>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6"/>
      <c r="BY61" s="426"/>
      <c r="BZ61" s="426"/>
      <c r="CA61" s="426"/>
      <c r="CB61" s="426"/>
      <c r="CC61" s="426"/>
      <c r="CD61" s="426"/>
      <c r="CE61" s="426"/>
      <c r="CF61" s="426"/>
      <c r="CG61" s="426"/>
      <c r="CH61" s="426"/>
      <c r="CI61" s="426"/>
      <c r="CJ61" s="426"/>
      <c r="CK61" s="426"/>
      <c r="CL61" s="1177"/>
      <c r="CM61" s="1177"/>
      <c r="CN61" s="1177"/>
      <c r="CO61" s="1177"/>
      <c r="CP61" s="3018"/>
      <c r="CQ61" s="464"/>
      <c r="CR61" s="464"/>
      <c r="CS61" s="465"/>
      <c r="CT61" s="189"/>
      <c r="CU61" s="1045"/>
    </row>
    <row r="62" spans="1:99" s="53" customFormat="1" ht="30" customHeight="1">
      <c r="A62" s="702">
        <v>1</v>
      </c>
      <c r="B62" s="584" t="s">
        <v>701</v>
      </c>
      <c r="C62" s="609" t="s">
        <v>103</v>
      </c>
      <c r="D62" s="726">
        <v>7500</v>
      </c>
      <c r="E62" s="726">
        <v>11420</v>
      </c>
      <c r="F62" s="726">
        <v>13431</v>
      </c>
      <c r="G62" s="726">
        <f>SUM(H62:U62)</f>
        <v>14092</v>
      </c>
      <c r="H62" s="726">
        <v>5109</v>
      </c>
      <c r="I62" s="726">
        <v>1376</v>
      </c>
      <c r="J62" s="726">
        <v>585</v>
      </c>
      <c r="K62" s="726">
        <v>410</v>
      </c>
      <c r="L62" s="726">
        <v>1850</v>
      </c>
      <c r="M62" s="726">
        <v>378</v>
      </c>
      <c r="N62" s="726">
        <v>388</v>
      </c>
      <c r="O62" s="726">
        <v>396</v>
      </c>
      <c r="P62" s="726">
        <v>636</v>
      </c>
      <c r="Q62" s="726">
        <v>292</v>
      </c>
      <c r="R62" s="726">
        <v>862</v>
      </c>
      <c r="S62" s="726">
        <v>810</v>
      </c>
      <c r="T62" s="726">
        <v>610</v>
      </c>
      <c r="U62" s="726">
        <v>390</v>
      </c>
      <c r="V62" s="726">
        <v>8470</v>
      </c>
      <c r="W62" s="726">
        <v>8470</v>
      </c>
      <c r="X62" s="726">
        <v>11770</v>
      </c>
      <c r="Y62" s="726">
        <f>SUM(Z62:AM62)</f>
        <v>14092</v>
      </c>
      <c r="Z62" s="726">
        <v>5109</v>
      </c>
      <c r="AA62" s="726">
        <v>1376</v>
      </c>
      <c r="AB62" s="726">
        <v>585</v>
      </c>
      <c r="AC62" s="726">
        <v>410</v>
      </c>
      <c r="AD62" s="726">
        <v>1850</v>
      </c>
      <c r="AE62" s="726">
        <v>378</v>
      </c>
      <c r="AF62" s="726">
        <v>388</v>
      </c>
      <c r="AG62" s="726">
        <v>396</v>
      </c>
      <c r="AH62" s="726">
        <v>636</v>
      </c>
      <c r="AI62" s="726">
        <v>292</v>
      </c>
      <c r="AJ62" s="726">
        <v>862</v>
      </c>
      <c r="AK62" s="726">
        <v>810</v>
      </c>
      <c r="AL62" s="726">
        <v>610</v>
      </c>
      <c r="AM62" s="726">
        <v>390</v>
      </c>
      <c r="AN62" s="726">
        <f>SUM(AO62:BB62)</f>
        <v>14580</v>
      </c>
      <c r="AO62" s="1693">
        <v>5597</v>
      </c>
      <c r="AP62" s="1693">
        <v>1376</v>
      </c>
      <c r="AQ62" s="1693">
        <v>585</v>
      </c>
      <c r="AR62" s="1693">
        <v>410</v>
      </c>
      <c r="AS62" s="1693">
        <v>1850</v>
      </c>
      <c r="AT62" s="1693">
        <v>378</v>
      </c>
      <c r="AU62" s="1693">
        <v>388</v>
      </c>
      <c r="AV62" s="1693">
        <v>396</v>
      </c>
      <c r="AW62" s="1693">
        <v>636</v>
      </c>
      <c r="AX62" s="1693">
        <v>292</v>
      </c>
      <c r="AY62" s="1693">
        <v>862</v>
      </c>
      <c r="AZ62" s="1693">
        <v>810</v>
      </c>
      <c r="BA62" s="1693">
        <v>610</v>
      </c>
      <c r="BB62" s="1693">
        <v>390</v>
      </c>
      <c r="BC62" s="760">
        <v>8000</v>
      </c>
      <c r="BD62" s="760">
        <v>12250</v>
      </c>
      <c r="BE62" s="1251">
        <v>14580</v>
      </c>
      <c r="BF62" s="1251">
        <v>5597</v>
      </c>
      <c r="BG62" s="1251">
        <v>1376</v>
      </c>
      <c r="BH62" s="1251">
        <v>585</v>
      </c>
      <c r="BI62" s="1251">
        <v>410</v>
      </c>
      <c r="BJ62" s="1251">
        <v>1850</v>
      </c>
      <c r="BK62" s="1251">
        <v>378</v>
      </c>
      <c r="BL62" s="1251">
        <v>388</v>
      </c>
      <c r="BM62" s="1251">
        <v>396</v>
      </c>
      <c r="BN62" s="1251">
        <v>636</v>
      </c>
      <c r="BO62" s="1251">
        <v>292</v>
      </c>
      <c r="BP62" s="1251">
        <v>862</v>
      </c>
      <c r="BQ62" s="1251">
        <v>810</v>
      </c>
      <c r="BR62" s="1251">
        <v>610</v>
      </c>
      <c r="BS62" s="1251">
        <v>390</v>
      </c>
      <c r="BT62" s="1251">
        <v>14930</v>
      </c>
      <c r="BU62" s="1693">
        <v>5648</v>
      </c>
      <c r="BV62" s="1693">
        <v>1380</v>
      </c>
      <c r="BW62" s="1693">
        <v>590</v>
      </c>
      <c r="BX62" s="1693">
        <v>410</v>
      </c>
      <c r="BY62" s="1693">
        <v>1873</v>
      </c>
      <c r="BZ62" s="1693">
        <v>378</v>
      </c>
      <c r="CA62" s="1693">
        <v>395</v>
      </c>
      <c r="CB62" s="1693">
        <v>400</v>
      </c>
      <c r="CC62" s="1693">
        <v>690</v>
      </c>
      <c r="CD62" s="1693">
        <v>295</v>
      </c>
      <c r="CE62" s="1693">
        <v>870</v>
      </c>
      <c r="CF62" s="1693">
        <v>850</v>
      </c>
      <c r="CG62" s="1693">
        <v>610</v>
      </c>
      <c r="CH62" s="1693">
        <v>400</v>
      </c>
      <c r="CI62" s="1693">
        <v>8650</v>
      </c>
      <c r="CJ62" s="2790">
        <v>11000</v>
      </c>
      <c r="CK62" s="2790">
        <v>14930</v>
      </c>
      <c r="CL62" s="1177">
        <f t="shared" ref="CL62:CL65" si="39">CJ62/BD62*100</f>
        <v>89.795918367346943</v>
      </c>
      <c r="CM62" s="1177">
        <f t="shared" ref="CM62:CM65" si="40">CJ62/BT62*100</f>
        <v>73.677160080375074</v>
      </c>
      <c r="CN62" s="1177">
        <f t="shared" ref="CN62:CN65" si="41">CK62/BT62*100</f>
        <v>100</v>
      </c>
      <c r="CO62" s="2597">
        <v>14950</v>
      </c>
      <c r="CP62" s="1932"/>
      <c r="CQ62" s="470"/>
      <c r="CR62" s="470"/>
      <c r="CS62" s="465"/>
      <c r="CT62" s="189"/>
      <c r="CU62" s="1045"/>
    </row>
    <row r="63" spans="1:99" s="636" customFormat="1" ht="23.25" customHeight="1">
      <c r="A63" s="693"/>
      <c r="B63" s="632" t="s">
        <v>702</v>
      </c>
      <c r="C63" s="633" t="s">
        <v>32</v>
      </c>
      <c r="D63" s="727">
        <f>D62/'DS-GD&amp;TE B9 '!D9*100</f>
        <v>16.617184384277927</v>
      </c>
      <c r="E63" s="727">
        <v>25.229763167197</v>
      </c>
      <c r="F63" s="727">
        <v>29.568069742867209</v>
      </c>
      <c r="G63" s="727">
        <f>G62/'DS-GD&amp;TE B9 '!G9*100</f>
        <v>30.431027036365204</v>
      </c>
      <c r="H63" s="727">
        <f>H62/'DS-GD&amp;TE B9 '!H9*100</f>
        <v>92.470588235294116</v>
      </c>
      <c r="I63" s="727">
        <f>I62/'DS-GD&amp;TE B9 '!I9*100</f>
        <v>36.115485564304464</v>
      </c>
      <c r="J63" s="727">
        <f>J62/'DS-GD&amp;TE B9 '!J9*100</f>
        <v>20.103092783505154</v>
      </c>
      <c r="K63" s="727">
        <f>K62/'DS-GD&amp;TE B9 '!K9*100</f>
        <v>25</v>
      </c>
      <c r="L63" s="727">
        <f>L62/'DS-GD&amp;TE B9 '!L9*100</f>
        <v>41.950113378684804</v>
      </c>
      <c r="M63" s="727">
        <f>M62/'DS-GD&amp;TE B9 '!M9*100</f>
        <v>17.688348151614413</v>
      </c>
      <c r="N63" s="727">
        <f>N62/'DS-GD&amp;TE B9 '!N9*100</f>
        <v>14.259463432561558</v>
      </c>
      <c r="O63" s="727">
        <f>O62/'DS-GD&amp;TE B9 '!O9*100</f>
        <v>11.362984218077475</v>
      </c>
      <c r="P63" s="727">
        <f>P62/'DS-GD&amp;TE B9 '!P9*100</f>
        <v>18.477629285299244</v>
      </c>
      <c r="Q63" s="727">
        <f>Q62/'DS-GD&amp;TE B9 '!Q9*100</f>
        <v>16.02634467618002</v>
      </c>
      <c r="R63" s="727">
        <f>R62/'DS-GD&amp;TE B9 '!R9*100</f>
        <v>35.414954806902223</v>
      </c>
      <c r="S63" s="727">
        <f>S62/'DS-GD&amp;TE B9 '!S9*100</f>
        <v>32.079207920792079</v>
      </c>
      <c r="T63" s="727">
        <f>T62/'DS-GD&amp;TE B9 '!T9*100</f>
        <v>26.521739130434785</v>
      </c>
      <c r="U63" s="727">
        <f>U62/'DS-GD&amp;TE B9 '!U9*100</f>
        <v>5.4568350356793065</v>
      </c>
      <c r="V63" s="727">
        <f>V62/'DS-GD&amp;TE B9 '!V9*100</f>
        <v>18.403841557482128</v>
      </c>
      <c r="W63" s="727">
        <f>W62/'DS-GD&amp;TE B9 '!W9*100</f>
        <v>18.397046046915726</v>
      </c>
      <c r="X63" s="727">
        <f>X62/'DS-GD&amp;TE B9 '!X9*100</f>
        <v>25.50931946250542</v>
      </c>
      <c r="Y63" s="727">
        <f>Y62/'DS-GD&amp;TE B9 '!Y9*100</f>
        <v>30.442202587976062</v>
      </c>
      <c r="Z63" s="727">
        <f>Z62/'DS-GD&amp;TE B9 '!Z9*100</f>
        <v>92.840268944212241</v>
      </c>
      <c r="AA63" s="727">
        <f>AA62/'DS-GD&amp;TE B9 '!AA9*100</f>
        <v>36.450331125827816</v>
      </c>
      <c r="AB63" s="727">
        <f>AB62/'DS-GD&amp;TE B9 '!AB9*100</f>
        <v>19.979508196721312</v>
      </c>
      <c r="AC63" s="727">
        <f>AC62/'DS-GD&amp;TE B9 '!AC9*100</f>
        <v>24.83343428225318</v>
      </c>
      <c r="AD63" s="727">
        <f>AD62/'DS-GD&amp;TE B9 '!AD9*100</f>
        <v>41.969147005444647</v>
      </c>
      <c r="AE63" s="727">
        <f>AE62/'DS-GD&amp;TE B9 '!AE9*100</f>
        <v>17.713214620431113</v>
      </c>
      <c r="AF63" s="727">
        <f>AF62/'DS-GD&amp;TE B9 '!AF9*100</f>
        <v>14.139941690962099</v>
      </c>
      <c r="AG63" s="727">
        <f>AG62/'DS-GD&amp;TE B9 '!AG9*100</f>
        <v>11.311053984575835</v>
      </c>
      <c r="AH63" s="727">
        <f>AH62/'DS-GD&amp;TE B9 '!AH9*100</f>
        <v>18.386816999132698</v>
      </c>
      <c r="AI63" s="727">
        <f>AI62/'DS-GD&amp;TE B9 '!AI9*100</f>
        <v>16.609783845278724</v>
      </c>
      <c r="AJ63" s="727">
        <f>AJ62/'DS-GD&amp;TE B9 '!AJ9*100</f>
        <v>34.057684709600949</v>
      </c>
      <c r="AK63" s="727">
        <f>AK62/'DS-GD&amp;TE B9 '!AK9*100</f>
        <v>32.232391563867886</v>
      </c>
      <c r="AL63" s="727">
        <f>AL62/'DS-GD&amp;TE B9 '!AL9*100</f>
        <v>26.579520697167759</v>
      </c>
      <c r="AM63" s="727">
        <f>AM62/'DS-GD&amp;TE B9 '!AM9*100</f>
        <v>5.4999294880834864</v>
      </c>
      <c r="AN63" s="727">
        <f>AN62/'DS-GD&amp;TE B9 '!AN9*100</f>
        <v>30.893757681061153</v>
      </c>
      <c r="AO63" s="727">
        <f>AO62/'DS-GD&amp;TE B9 '!AO9*100</f>
        <v>100</v>
      </c>
      <c r="AP63" s="727">
        <f>AP62/'DS-GD&amp;TE B9 '!AP9*100</f>
        <v>35.908141962421716</v>
      </c>
      <c r="AQ63" s="727">
        <f>AQ62/'DS-GD&amp;TE B9 '!AQ9*100</f>
        <v>19.683714670255721</v>
      </c>
      <c r="AR63" s="727">
        <f>AR62/'DS-GD&amp;TE B9 '!AR9*100</f>
        <v>24.361259655377303</v>
      </c>
      <c r="AS63" s="727">
        <f>AS62/'DS-GD&amp;TE B9 '!AS9*100</f>
        <v>41.239411502452072</v>
      </c>
      <c r="AT63" s="727">
        <f>AT62/'DS-GD&amp;TE B9 '!AT9*100</f>
        <v>17.467652495378928</v>
      </c>
      <c r="AU63" s="727">
        <f>AU62/'DS-GD&amp;TE B9 '!AU9*100</f>
        <v>13.734513274336283</v>
      </c>
      <c r="AV63" s="727">
        <f>AV62/'DS-GD&amp;TE B9 '!AV9*100</f>
        <v>10.966491276654667</v>
      </c>
      <c r="AW63" s="727">
        <f>AW62/'DS-GD&amp;TE B9 '!AW9*100</f>
        <v>17.930645616013532</v>
      </c>
      <c r="AX63" s="727">
        <f>AX62/'DS-GD&amp;TE B9 '!AX9*100</f>
        <v>16.123688569850909</v>
      </c>
      <c r="AY63" s="727">
        <f>AY62/'DS-GD&amp;TE B9 '!AY9*100</f>
        <v>33.593141075604052</v>
      </c>
      <c r="AZ63" s="727">
        <f>AZ62/'DS-GD&amp;TE B9 '!AZ9*100</f>
        <v>31.714956930305405</v>
      </c>
      <c r="BA63" s="727">
        <f>BA62/'DS-GD&amp;TE B9 '!BA9*100</f>
        <v>26.214009454232919</v>
      </c>
      <c r="BB63" s="727">
        <f>BB62/'DS-GD&amp;TE B9 '!BB9*100</f>
        <v>5.4024103061365842</v>
      </c>
      <c r="BC63" s="727">
        <f>BC62/'[1]DS-GD&amp;TE B9 '!BC9*100</f>
        <v>17.215407789972026</v>
      </c>
      <c r="BD63" s="727">
        <f>BD62/'[2]DS-GD&amp;TE B9 '!BD9%</f>
        <v>25.956689409670719</v>
      </c>
      <c r="BE63" s="972">
        <f>BE62/'DS-GD&amp;TE B9 '!BE9%</f>
        <v>31.115948524233307</v>
      </c>
      <c r="BF63" s="1252"/>
      <c r="BG63" s="1252"/>
      <c r="BH63" s="1252"/>
      <c r="BI63" s="1252"/>
      <c r="BJ63" s="1252"/>
      <c r="BK63" s="1252"/>
      <c r="BL63" s="1252"/>
      <c r="BM63" s="1252"/>
      <c r="BN63" s="1252"/>
      <c r="BO63" s="1252"/>
      <c r="BP63" s="1252"/>
      <c r="BQ63" s="1252"/>
      <c r="BR63" s="1252"/>
      <c r="BS63" s="1252"/>
      <c r="BT63" s="972">
        <f>BT62/'DS-GD&amp;TE B9 '!BT9%</f>
        <v>31.102870713720264</v>
      </c>
      <c r="BU63" s="1078">
        <f>BU62/'DS-GD&amp;TE B9 '!BU9%</f>
        <v>100</v>
      </c>
      <c r="BV63" s="1078">
        <f>BV62/'DS-GD&amp;TE B9 '!BV9%</f>
        <v>35.213064557285023</v>
      </c>
      <c r="BW63" s="1078">
        <f>BW62/'DS-GD&amp;TE B9 '!BW9%</f>
        <v>19.237039452233454</v>
      </c>
      <c r="BX63" s="1078">
        <f>BX62/'DS-GD&amp;TE B9 '!BX9%</f>
        <v>23.823358512492735</v>
      </c>
      <c r="BY63" s="1078">
        <f>BY62/'DS-GD&amp;TE B9 '!BY9%</f>
        <v>41.074561403508774</v>
      </c>
      <c r="BZ63" s="1078">
        <f>BZ62/'DS-GD&amp;TE B9 '!BZ9%</f>
        <v>16.600790513833992</v>
      </c>
      <c r="CA63" s="1078">
        <f>CA62/'DS-GD&amp;TE B9 '!CA9%</f>
        <v>14.332365747460088</v>
      </c>
      <c r="CB63" s="1078">
        <f>CB62/'DS-GD&amp;TE B9 '!CB9%</f>
        <v>11.025358324145534</v>
      </c>
      <c r="CC63" s="1078">
        <f>CC62/'DS-GD&amp;TE B9 '!CC9%</f>
        <v>19.753793300887491</v>
      </c>
      <c r="CD63" s="1078">
        <f>CD62/'DS-GD&amp;TE B9 '!CD9%</f>
        <v>15.741728922091784</v>
      </c>
      <c r="CE63" s="1078">
        <f>CE62/'DS-GD&amp;TE B9 '!CE9%</f>
        <v>32.756024096385545</v>
      </c>
      <c r="CF63" s="1078">
        <f>CF62/'DS-GD&amp;TE B9 '!CF9%</f>
        <v>33.022533022533025</v>
      </c>
      <c r="CG63" s="1078">
        <f>CG62/'DS-GD&amp;TE B9 '!CG9%</f>
        <v>24.979524979524978</v>
      </c>
      <c r="CH63" s="1078">
        <f>CH62/'DS-GD&amp;TE B9 '!CH9%</f>
        <v>5.4149180993637467</v>
      </c>
      <c r="CI63" s="1078">
        <f>CI62/'DS-GD&amp;TE B9 '!CI9*100</f>
        <v>18.252025658338962</v>
      </c>
      <c r="CJ63" s="2791">
        <f>CJ62/'[3]DS-GD&amp;TE B9 '!BD9%</f>
        <v>23.638629819057034</v>
      </c>
      <c r="CK63" s="2791">
        <v>31.1</v>
      </c>
      <c r="CL63" s="1177">
        <f t="shared" si="39"/>
        <v>91.069509851475729</v>
      </c>
      <c r="CM63" s="1177">
        <f t="shared" si="40"/>
        <v>76.001440627888513</v>
      </c>
      <c r="CN63" s="1177">
        <f t="shared" si="41"/>
        <v>99.990770261219026</v>
      </c>
      <c r="CO63" s="2597">
        <v>31.144535644348153</v>
      </c>
      <c r="CP63" s="1930"/>
      <c r="CQ63" s="634"/>
      <c r="CR63" s="634"/>
      <c r="CS63" s="635"/>
      <c r="CT63" s="1067"/>
      <c r="CU63" s="1068"/>
    </row>
    <row r="64" spans="1:99" s="53" customFormat="1" ht="30">
      <c r="A64" s="702">
        <v>2</v>
      </c>
      <c r="B64" s="584" t="s">
        <v>703</v>
      </c>
      <c r="C64" s="609" t="s">
        <v>704</v>
      </c>
      <c r="D64" s="603">
        <v>988</v>
      </c>
      <c r="E64" s="603">
        <v>988</v>
      </c>
      <c r="F64" s="603">
        <v>988</v>
      </c>
      <c r="G64" s="726">
        <f>SUM(H64:U64)</f>
        <v>995</v>
      </c>
      <c r="H64" s="601">
        <v>550</v>
      </c>
      <c r="I64" s="601">
        <v>75</v>
      </c>
      <c r="J64" s="601">
        <v>20</v>
      </c>
      <c r="K64" s="601">
        <v>20</v>
      </c>
      <c r="L64" s="601">
        <v>70</v>
      </c>
      <c r="M64" s="601">
        <v>20</v>
      </c>
      <c r="N64" s="601">
        <v>30</v>
      </c>
      <c r="O64" s="601">
        <v>15</v>
      </c>
      <c r="P64" s="601">
        <v>45</v>
      </c>
      <c r="Q64" s="601">
        <v>30</v>
      </c>
      <c r="R64" s="601">
        <v>35</v>
      </c>
      <c r="S64" s="601">
        <v>35</v>
      </c>
      <c r="T64" s="601">
        <v>35</v>
      </c>
      <c r="U64" s="601">
        <v>15</v>
      </c>
      <c r="V64" s="601">
        <v>988</v>
      </c>
      <c r="W64" s="601">
        <v>988</v>
      </c>
      <c r="X64" s="601">
        <v>995</v>
      </c>
      <c r="Y64" s="726">
        <f>SUM(Z64:AM64)</f>
        <v>995</v>
      </c>
      <c r="Z64" s="601">
        <v>550</v>
      </c>
      <c r="AA64" s="601">
        <v>75</v>
      </c>
      <c r="AB64" s="601">
        <v>20</v>
      </c>
      <c r="AC64" s="601">
        <v>20</v>
      </c>
      <c r="AD64" s="601">
        <v>70</v>
      </c>
      <c r="AE64" s="601">
        <v>20</v>
      </c>
      <c r="AF64" s="601">
        <v>30</v>
      </c>
      <c r="AG64" s="601">
        <v>15</v>
      </c>
      <c r="AH64" s="601">
        <v>45</v>
      </c>
      <c r="AI64" s="601">
        <v>30</v>
      </c>
      <c r="AJ64" s="601">
        <v>35</v>
      </c>
      <c r="AK64" s="601">
        <v>35</v>
      </c>
      <c r="AL64" s="601">
        <v>35</v>
      </c>
      <c r="AM64" s="601">
        <v>15</v>
      </c>
      <c r="AN64" s="1071">
        <f>SUM(AO64:BB64)</f>
        <v>995</v>
      </c>
      <c r="AO64" s="1694">
        <v>550</v>
      </c>
      <c r="AP64" s="1694">
        <v>75</v>
      </c>
      <c r="AQ64" s="1694">
        <v>20</v>
      </c>
      <c r="AR64" s="1694">
        <v>20</v>
      </c>
      <c r="AS64" s="1694">
        <v>70</v>
      </c>
      <c r="AT64" s="1694">
        <v>20</v>
      </c>
      <c r="AU64" s="1694">
        <v>30</v>
      </c>
      <c r="AV64" s="1694">
        <v>15</v>
      </c>
      <c r="AW64" s="1694">
        <v>45</v>
      </c>
      <c r="AX64" s="1694">
        <v>30</v>
      </c>
      <c r="AY64" s="1694">
        <v>35</v>
      </c>
      <c r="AZ64" s="1694">
        <v>35</v>
      </c>
      <c r="BA64" s="1694">
        <v>35</v>
      </c>
      <c r="BB64" s="1694">
        <v>15</v>
      </c>
      <c r="BC64" s="601">
        <v>988</v>
      </c>
      <c r="BD64" s="601">
        <v>995</v>
      </c>
      <c r="BE64" s="1071">
        <f>SUM(BF64:BS64)</f>
        <v>995</v>
      </c>
      <c r="BF64" s="962">
        <v>550</v>
      </c>
      <c r="BG64" s="962">
        <v>75</v>
      </c>
      <c r="BH64" s="962">
        <v>20</v>
      </c>
      <c r="BI64" s="962">
        <v>20</v>
      </c>
      <c r="BJ64" s="962">
        <v>70</v>
      </c>
      <c r="BK64" s="962">
        <v>20</v>
      </c>
      <c r="BL64" s="962">
        <v>30</v>
      </c>
      <c r="BM64" s="962">
        <v>15</v>
      </c>
      <c r="BN64" s="962">
        <v>45</v>
      </c>
      <c r="BO64" s="962">
        <v>30</v>
      </c>
      <c r="BP64" s="962">
        <v>35</v>
      </c>
      <c r="BQ64" s="962">
        <v>35</v>
      </c>
      <c r="BR64" s="962">
        <v>35</v>
      </c>
      <c r="BS64" s="962">
        <v>15</v>
      </c>
      <c r="BT64" s="962">
        <f>SUM(BU64:CH64)</f>
        <v>995</v>
      </c>
      <c r="BU64" s="1694">
        <v>550</v>
      </c>
      <c r="BV64" s="1694">
        <v>75</v>
      </c>
      <c r="BW64" s="1694">
        <v>20</v>
      </c>
      <c r="BX64" s="1694">
        <v>20</v>
      </c>
      <c r="BY64" s="1694">
        <v>70</v>
      </c>
      <c r="BZ64" s="1694">
        <v>20</v>
      </c>
      <c r="CA64" s="1694">
        <v>30</v>
      </c>
      <c r="CB64" s="1694">
        <v>15</v>
      </c>
      <c r="CC64" s="1694">
        <v>45</v>
      </c>
      <c r="CD64" s="1694">
        <v>30</v>
      </c>
      <c r="CE64" s="1694">
        <v>35</v>
      </c>
      <c r="CF64" s="1694">
        <v>35</v>
      </c>
      <c r="CG64" s="1694">
        <v>35</v>
      </c>
      <c r="CH64" s="1694">
        <v>15</v>
      </c>
      <c r="CI64" s="1694">
        <v>995</v>
      </c>
      <c r="CJ64" s="1694">
        <v>995</v>
      </c>
      <c r="CK64" s="1694">
        <v>995</v>
      </c>
      <c r="CL64" s="1177">
        <f t="shared" si="39"/>
        <v>100</v>
      </c>
      <c r="CM64" s="1177">
        <f t="shared" si="40"/>
        <v>100</v>
      </c>
      <c r="CN64" s="1177">
        <f t="shared" si="41"/>
        <v>100</v>
      </c>
      <c r="CO64" s="2597">
        <v>995</v>
      </c>
      <c r="CP64" s="1932"/>
      <c r="CQ64" s="464"/>
      <c r="CR64" s="464"/>
      <c r="CS64" s="465"/>
      <c r="CT64" s="1130"/>
      <c r="CU64" s="1068"/>
    </row>
    <row r="65" spans="1:99" s="53" customFormat="1" ht="23.25" customHeight="1">
      <c r="A65" s="702">
        <v>3</v>
      </c>
      <c r="B65" s="584" t="s">
        <v>705</v>
      </c>
      <c r="C65" s="609" t="s">
        <v>706</v>
      </c>
      <c r="D65" s="603">
        <v>28</v>
      </c>
      <c r="E65" s="603">
        <v>28</v>
      </c>
      <c r="F65" s="603">
        <v>28</v>
      </c>
      <c r="G65" s="726">
        <f>SUM(H65:U65)</f>
        <v>28</v>
      </c>
      <c r="H65" s="601">
        <v>8</v>
      </c>
      <c r="I65" s="601">
        <v>2</v>
      </c>
      <c r="J65" s="601">
        <v>2</v>
      </c>
      <c r="K65" s="601">
        <v>1</v>
      </c>
      <c r="L65" s="601">
        <v>2</v>
      </c>
      <c r="M65" s="601">
        <v>1</v>
      </c>
      <c r="N65" s="601">
        <v>1</v>
      </c>
      <c r="O65" s="601">
        <v>1</v>
      </c>
      <c r="P65" s="601">
        <v>2</v>
      </c>
      <c r="Q65" s="601">
        <v>1</v>
      </c>
      <c r="R65" s="601">
        <v>3</v>
      </c>
      <c r="S65" s="601">
        <v>2</v>
      </c>
      <c r="T65" s="601">
        <v>1</v>
      </c>
      <c r="U65" s="601">
        <v>1</v>
      </c>
      <c r="V65" s="601">
        <v>28</v>
      </c>
      <c r="W65" s="601">
        <v>28</v>
      </c>
      <c r="X65" s="601">
        <v>28</v>
      </c>
      <c r="Y65" s="726">
        <f>SUM(Z65:AM65)</f>
        <v>28</v>
      </c>
      <c r="Z65" s="601">
        <v>8</v>
      </c>
      <c r="AA65" s="601">
        <v>2</v>
      </c>
      <c r="AB65" s="601">
        <v>2</v>
      </c>
      <c r="AC65" s="601">
        <v>1</v>
      </c>
      <c r="AD65" s="601">
        <v>2</v>
      </c>
      <c r="AE65" s="601">
        <v>1</v>
      </c>
      <c r="AF65" s="601">
        <v>1</v>
      </c>
      <c r="AG65" s="601">
        <v>1</v>
      </c>
      <c r="AH65" s="601">
        <v>2</v>
      </c>
      <c r="AI65" s="601">
        <v>1</v>
      </c>
      <c r="AJ65" s="601">
        <v>3</v>
      </c>
      <c r="AK65" s="601">
        <v>2</v>
      </c>
      <c r="AL65" s="601">
        <v>1</v>
      </c>
      <c r="AM65" s="601">
        <v>1</v>
      </c>
      <c r="AN65" s="1071">
        <f>SUM(AO65:BB65)</f>
        <v>28</v>
      </c>
      <c r="AO65" s="1694">
        <v>8</v>
      </c>
      <c r="AP65" s="1694">
        <v>2</v>
      </c>
      <c r="AQ65" s="1694">
        <v>2</v>
      </c>
      <c r="AR65" s="1694">
        <v>1</v>
      </c>
      <c r="AS65" s="1694">
        <v>2</v>
      </c>
      <c r="AT65" s="1694">
        <v>1</v>
      </c>
      <c r="AU65" s="1694">
        <v>1</v>
      </c>
      <c r="AV65" s="1694">
        <v>1</v>
      </c>
      <c r="AW65" s="1694">
        <v>2</v>
      </c>
      <c r="AX65" s="1694">
        <v>1</v>
      </c>
      <c r="AY65" s="1694">
        <v>3</v>
      </c>
      <c r="AZ65" s="1694">
        <v>2</v>
      </c>
      <c r="BA65" s="1694">
        <v>1</v>
      </c>
      <c r="BB65" s="1694">
        <v>1</v>
      </c>
      <c r="BC65" s="601">
        <v>28</v>
      </c>
      <c r="BD65" s="601">
        <v>28</v>
      </c>
      <c r="BE65" s="1071">
        <f t="shared" ref="BE65:BE68" si="42">SUM(BF65:BS65)</f>
        <v>28</v>
      </c>
      <c r="BF65" s="962">
        <v>8</v>
      </c>
      <c r="BG65" s="962">
        <v>2</v>
      </c>
      <c r="BH65" s="962">
        <v>2</v>
      </c>
      <c r="BI65" s="962">
        <v>1</v>
      </c>
      <c r="BJ65" s="962">
        <v>2</v>
      </c>
      <c r="BK65" s="962">
        <v>1</v>
      </c>
      <c r="BL65" s="962">
        <v>1</v>
      </c>
      <c r="BM65" s="962">
        <v>1</v>
      </c>
      <c r="BN65" s="962">
        <v>2</v>
      </c>
      <c r="BO65" s="962">
        <v>1</v>
      </c>
      <c r="BP65" s="962">
        <v>3</v>
      </c>
      <c r="BQ65" s="962">
        <v>2</v>
      </c>
      <c r="BR65" s="962">
        <v>1</v>
      </c>
      <c r="BS65" s="962">
        <v>1</v>
      </c>
      <c r="BT65" s="962">
        <f>SUM(BU65:CH65)</f>
        <v>28</v>
      </c>
      <c r="BU65" s="1694">
        <v>8</v>
      </c>
      <c r="BV65" s="1694">
        <v>2</v>
      </c>
      <c r="BW65" s="1694">
        <v>2</v>
      </c>
      <c r="BX65" s="1694">
        <v>1</v>
      </c>
      <c r="BY65" s="1694">
        <v>2</v>
      </c>
      <c r="BZ65" s="1694">
        <v>1</v>
      </c>
      <c r="CA65" s="1694">
        <v>1</v>
      </c>
      <c r="CB65" s="1694">
        <v>1</v>
      </c>
      <c r="CC65" s="1694">
        <v>2</v>
      </c>
      <c r="CD65" s="1694">
        <v>1</v>
      </c>
      <c r="CE65" s="1694">
        <v>3</v>
      </c>
      <c r="CF65" s="1694">
        <v>2</v>
      </c>
      <c r="CG65" s="1694">
        <v>1</v>
      </c>
      <c r="CH65" s="1694">
        <v>1</v>
      </c>
      <c r="CI65" s="1694">
        <v>28</v>
      </c>
      <c r="CJ65" s="1694">
        <v>28</v>
      </c>
      <c r="CK65" s="1694">
        <v>28</v>
      </c>
      <c r="CL65" s="1177">
        <f t="shared" si="39"/>
        <v>100</v>
      </c>
      <c r="CM65" s="1177">
        <f t="shared" si="40"/>
        <v>100</v>
      </c>
      <c r="CN65" s="1177">
        <f t="shared" si="41"/>
        <v>100</v>
      </c>
      <c r="CO65" s="2597">
        <v>28</v>
      </c>
      <c r="CP65" s="1932"/>
      <c r="CQ65" s="464"/>
      <c r="CR65" s="464"/>
      <c r="CS65" s="465"/>
      <c r="CT65" s="1130"/>
      <c r="CU65" s="1068"/>
    </row>
    <row r="66" spans="1:99" s="53" customFormat="1" ht="23.25" customHeight="1">
      <c r="A66" s="702">
        <v>4</v>
      </c>
      <c r="B66" s="584" t="s">
        <v>707</v>
      </c>
      <c r="C66" s="609"/>
      <c r="D66" s="603"/>
      <c r="E66" s="603"/>
      <c r="F66" s="603">
        <v>0</v>
      </c>
      <c r="G66" s="726">
        <f>SUM(H66:U66)</f>
        <v>0</v>
      </c>
      <c r="H66" s="601"/>
      <c r="I66" s="601"/>
      <c r="J66" s="601"/>
      <c r="K66" s="601"/>
      <c r="L66" s="601"/>
      <c r="M66" s="601"/>
      <c r="N66" s="601"/>
      <c r="O66" s="601"/>
      <c r="P66" s="601"/>
      <c r="Q66" s="601"/>
      <c r="R66" s="601"/>
      <c r="S66" s="601"/>
      <c r="T66" s="601"/>
      <c r="U66" s="601"/>
      <c r="V66" s="601"/>
      <c r="W66" s="601"/>
      <c r="X66" s="601"/>
      <c r="Y66" s="726">
        <f t="shared" ref="Y66:Y68" si="43">SUM(Z66:AM66)</f>
        <v>0</v>
      </c>
      <c r="Z66" s="601"/>
      <c r="AA66" s="601"/>
      <c r="AB66" s="601"/>
      <c r="AC66" s="601"/>
      <c r="AD66" s="601"/>
      <c r="AE66" s="601"/>
      <c r="AF66" s="601"/>
      <c r="AG66" s="601"/>
      <c r="AH66" s="601"/>
      <c r="AI66" s="601"/>
      <c r="AJ66" s="601"/>
      <c r="AK66" s="601"/>
      <c r="AL66" s="601"/>
      <c r="AM66" s="601"/>
      <c r="AN66" s="1071">
        <f t="shared" ref="AN66:AN68" si="44">SUM(AO66:BB66)</f>
        <v>0</v>
      </c>
      <c r="AO66" s="1694"/>
      <c r="AP66" s="1694"/>
      <c r="AQ66" s="1694"/>
      <c r="AR66" s="1694"/>
      <c r="AS66" s="1694"/>
      <c r="AT66" s="1694"/>
      <c r="AU66" s="1694"/>
      <c r="AV66" s="1694"/>
      <c r="AW66" s="1694"/>
      <c r="AX66" s="1694"/>
      <c r="AY66" s="1694"/>
      <c r="AZ66" s="1694"/>
      <c r="BA66" s="1694"/>
      <c r="BB66" s="1694"/>
      <c r="BC66" s="601"/>
      <c r="BD66" s="601"/>
      <c r="BE66" s="1071">
        <f t="shared" si="42"/>
        <v>0</v>
      </c>
      <c r="BF66" s="962"/>
      <c r="BG66" s="962"/>
      <c r="BH66" s="962"/>
      <c r="BI66" s="962"/>
      <c r="BJ66" s="962"/>
      <c r="BK66" s="962"/>
      <c r="BL66" s="962"/>
      <c r="BM66" s="962"/>
      <c r="BN66" s="962"/>
      <c r="BO66" s="962"/>
      <c r="BP66" s="962"/>
      <c r="BQ66" s="962"/>
      <c r="BR66" s="962"/>
      <c r="BS66" s="962"/>
      <c r="BT66" s="962"/>
      <c r="BU66" s="1694"/>
      <c r="BV66" s="1694"/>
      <c r="BW66" s="1694"/>
      <c r="BX66" s="1694"/>
      <c r="BY66" s="1694"/>
      <c r="BZ66" s="1694"/>
      <c r="CA66" s="1694"/>
      <c r="CB66" s="1694"/>
      <c r="CC66" s="1694"/>
      <c r="CD66" s="1694"/>
      <c r="CE66" s="1694"/>
      <c r="CF66" s="1694"/>
      <c r="CG66" s="1694"/>
      <c r="CH66" s="1694"/>
      <c r="CI66" s="1694"/>
      <c r="CJ66" s="1694"/>
      <c r="CK66" s="1694"/>
      <c r="CL66" s="1177"/>
      <c r="CM66" s="1177"/>
      <c r="CN66" s="1177"/>
      <c r="CO66" s="2597"/>
      <c r="CP66" s="1932"/>
      <c r="CQ66" s="464"/>
      <c r="CR66" s="464"/>
      <c r="CS66" s="465"/>
      <c r="CT66" s="1133"/>
      <c r="CU66" s="1134"/>
    </row>
    <row r="67" spans="1:99" s="636" customFormat="1" ht="23.25" customHeight="1">
      <c r="A67" s="693"/>
      <c r="B67" s="632" t="s">
        <v>708</v>
      </c>
      <c r="C67" s="633" t="s">
        <v>709</v>
      </c>
      <c r="D67" s="605">
        <v>1</v>
      </c>
      <c r="E67" s="605">
        <v>1</v>
      </c>
      <c r="F67" s="605">
        <v>1</v>
      </c>
      <c r="G67" s="728">
        <f>SUM(H67:U67)</f>
        <v>1</v>
      </c>
      <c r="H67" s="602">
        <v>1</v>
      </c>
      <c r="I67" s="602"/>
      <c r="J67" s="602"/>
      <c r="K67" s="602"/>
      <c r="L67" s="602"/>
      <c r="M67" s="602"/>
      <c r="N67" s="602"/>
      <c r="O67" s="602"/>
      <c r="P67" s="602"/>
      <c r="Q67" s="602"/>
      <c r="R67" s="602"/>
      <c r="S67" s="602"/>
      <c r="T67" s="602"/>
      <c r="U67" s="602"/>
      <c r="V67" s="728">
        <v>1</v>
      </c>
      <c r="W67" s="728">
        <v>1</v>
      </c>
      <c r="X67" s="728">
        <v>1</v>
      </c>
      <c r="Y67" s="728">
        <f t="shared" si="43"/>
        <v>1</v>
      </c>
      <c r="Z67" s="602">
        <v>1</v>
      </c>
      <c r="AA67" s="602"/>
      <c r="AB67" s="602"/>
      <c r="AC67" s="602"/>
      <c r="AD67" s="602"/>
      <c r="AE67" s="602"/>
      <c r="AF67" s="602"/>
      <c r="AG67" s="602"/>
      <c r="AH67" s="602"/>
      <c r="AI67" s="602"/>
      <c r="AJ67" s="602"/>
      <c r="AK67" s="602"/>
      <c r="AL67" s="602"/>
      <c r="AM67" s="602"/>
      <c r="AN67" s="1387">
        <f t="shared" si="44"/>
        <v>1</v>
      </c>
      <c r="AO67" s="1695">
        <v>1</v>
      </c>
      <c r="AP67" s="1695"/>
      <c r="AQ67" s="1695"/>
      <c r="AR67" s="1695"/>
      <c r="AS67" s="1695"/>
      <c r="AT67" s="1695"/>
      <c r="AU67" s="1695"/>
      <c r="AV67" s="1695"/>
      <c r="AW67" s="1695"/>
      <c r="AX67" s="1695"/>
      <c r="AY67" s="1695"/>
      <c r="AZ67" s="1695"/>
      <c r="BA67" s="1695"/>
      <c r="BB67" s="1695"/>
      <c r="BC67" s="602">
        <v>1</v>
      </c>
      <c r="BD67" s="602">
        <v>1</v>
      </c>
      <c r="BE67" s="1387">
        <f t="shared" si="42"/>
        <v>1</v>
      </c>
      <c r="BF67" s="1184">
        <v>1</v>
      </c>
      <c r="BG67" s="1184"/>
      <c r="BH67" s="1184"/>
      <c r="BI67" s="1184"/>
      <c r="BJ67" s="1184"/>
      <c r="BK67" s="1184"/>
      <c r="BL67" s="1184"/>
      <c r="BM67" s="1184"/>
      <c r="BN67" s="1184"/>
      <c r="BO67" s="1184"/>
      <c r="BP67" s="1184"/>
      <c r="BQ67" s="1184"/>
      <c r="BR67" s="1184"/>
      <c r="BS67" s="1184"/>
      <c r="BT67" s="1184">
        <f>SUM(BU67:CH67)</f>
        <v>1</v>
      </c>
      <c r="BU67" s="1695">
        <v>1</v>
      </c>
      <c r="BV67" s="1695"/>
      <c r="BW67" s="1695"/>
      <c r="BX67" s="1695"/>
      <c r="BY67" s="1695"/>
      <c r="BZ67" s="1695"/>
      <c r="CA67" s="1695"/>
      <c r="CB67" s="1695"/>
      <c r="CC67" s="1695"/>
      <c r="CD67" s="1695"/>
      <c r="CE67" s="1695"/>
      <c r="CF67" s="1695"/>
      <c r="CG67" s="1695"/>
      <c r="CH67" s="1695"/>
      <c r="CI67" s="1695">
        <v>1</v>
      </c>
      <c r="CJ67" s="1695">
        <v>1</v>
      </c>
      <c r="CK67" s="1695">
        <v>1</v>
      </c>
      <c r="CL67" s="1177">
        <f t="shared" ref="CL67:CL68" si="45">CJ67/BD67*100</f>
        <v>100</v>
      </c>
      <c r="CM67" s="1177">
        <f t="shared" ref="CM67:CM68" si="46">CJ67/BT67*100</f>
        <v>100</v>
      </c>
      <c r="CN67" s="1177">
        <f t="shared" ref="CN67:CN68" si="47">CK67/BT67*100</f>
        <v>100</v>
      </c>
      <c r="CO67" s="2597">
        <v>1</v>
      </c>
      <c r="CP67" s="1930"/>
      <c r="CQ67" s="634"/>
      <c r="CR67" s="634"/>
      <c r="CS67" s="635"/>
      <c r="CT67" s="1135"/>
      <c r="CU67" s="1389"/>
    </row>
    <row r="68" spans="1:99" s="636" customFormat="1" ht="23.25" customHeight="1">
      <c r="A68" s="693"/>
      <c r="B68" s="632" t="s">
        <v>710</v>
      </c>
      <c r="C68" s="633" t="s">
        <v>687</v>
      </c>
      <c r="D68" s="605">
        <v>9</v>
      </c>
      <c r="E68" s="605">
        <v>9</v>
      </c>
      <c r="F68" s="605">
        <v>9</v>
      </c>
      <c r="G68" s="728">
        <f>SUM(H68:U68)</f>
        <v>9</v>
      </c>
      <c r="H68" s="637">
        <v>7</v>
      </c>
      <c r="I68" s="637"/>
      <c r="J68" s="637"/>
      <c r="K68" s="637"/>
      <c r="L68" s="637"/>
      <c r="M68" s="637"/>
      <c r="N68" s="637"/>
      <c r="O68" s="637"/>
      <c r="P68" s="637"/>
      <c r="Q68" s="637"/>
      <c r="R68" s="637">
        <v>1</v>
      </c>
      <c r="S68" s="637">
        <v>1</v>
      </c>
      <c r="T68" s="637"/>
      <c r="U68" s="637"/>
      <c r="V68" s="728">
        <v>9</v>
      </c>
      <c r="W68" s="728">
        <v>9</v>
      </c>
      <c r="X68" s="728">
        <v>9</v>
      </c>
      <c r="Y68" s="728">
        <f t="shared" si="43"/>
        <v>9</v>
      </c>
      <c r="Z68" s="637">
        <v>7</v>
      </c>
      <c r="AA68" s="637"/>
      <c r="AB68" s="637"/>
      <c r="AC68" s="637"/>
      <c r="AD68" s="637"/>
      <c r="AE68" s="637"/>
      <c r="AF68" s="637"/>
      <c r="AG68" s="637"/>
      <c r="AH68" s="637"/>
      <c r="AI68" s="637"/>
      <c r="AJ68" s="637">
        <v>1</v>
      </c>
      <c r="AK68" s="637">
        <v>1</v>
      </c>
      <c r="AL68" s="637"/>
      <c r="AM68" s="637"/>
      <c r="AN68" s="1387">
        <f t="shared" si="44"/>
        <v>9</v>
      </c>
      <c r="AO68" s="1696">
        <v>7</v>
      </c>
      <c r="AP68" s="1696"/>
      <c r="AQ68" s="1696"/>
      <c r="AR68" s="1696"/>
      <c r="AS68" s="1696"/>
      <c r="AT68" s="1696"/>
      <c r="AU68" s="1696"/>
      <c r="AV68" s="1696"/>
      <c r="AW68" s="1696"/>
      <c r="AX68" s="1696"/>
      <c r="AY68" s="1696">
        <v>1</v>
      </c>
      <c r="AZ68" s="1696">
        <v>1</v>
      </c>
      <c r="BA68" s="1696"/>
      <c r="BB68" s="1696"/>
      <c r="BC68" s="602">
        <v>9</v>
      </c>
      <c r="BD68" s="602">
        <v>9</v>
      </c>
      <c r="BE68" s="1387">
        <f t="shared" si="42"/>
        <v>9</v>
      </c>
      <c r="BF68" s="1184">
        <v>7</v>
      </c>
      <c r="BG68" s="1184"/>
      <c r="BH68" s="1184"/>
      <c r="BI68" s="1184"/>
      <c r="BJ68" s="1184"/>
      <c r="BK68" s="1184"/>
      <c r="BL68" s="1184"/>
      <c r="BM68" s="1184"/>
      <c r="BN68" s="1184"/>
      <c r="BO68" s="1184"/>
      <c r="BP68" s="1184">
        <v>1</v>
      </c>
      <c r="BQ68" s="1184">
        <v>1</v>
      </c>
      <c r="BR68" s="1184"/>
      <c r="BS68" s="1184"/>
      <c r="BT68" s="1184">
        <f>SUM(BU68:CH68)</f>
        <v>9</v>
      </c>
      <c r="BU68" s="1696">
        <v>7</v>
      </c>
      <c r="BV68" s="1696"/>
      <c r="BW68" s="1696"/>
      <c r="BX68" s="1696"/>
      <c r="BY68" s="1696"/>
      <c r="BZ68" s="1696"/>
      <c r="CA68" s="1696"/>
      <c r="CB68" s="1696"/>
      <c r="CC68" s="1696"/>
      <c r="CD68" s="1696"/>
      <c r="CE68" s="1696">
        <v>1</v>
      </c>
      <c r="CF68" s="1696">
        <v>1</v>
      </c>
      <c r="CG68" s="1696"/>
      <c r="CH68" s="1696"/>
      <c r="CI68" s="1696">
        <v>9</v>
      </c>
      <c r="CJ68" s="1696">
        <v>9</v>
      </c>
      <c r="CK68" s="1696">
        <v>9</v>
      </c>
      <c r="CL68" s="1177">
        <f t="shared" si="45"/>
        <v>100</v>
      </c>
      <c r="CM68" s="1177">
        <f t="shared" si="46"/>
        <v>100</v>
      </c>
      <c r="CN68" s="1177">
        <f t="shared" si="47"/>
        <v>100</v>
      </c>
      <c r="CO68" s="2597">
        <v>9</v>
      </c>
      <c r="CP68" s="1930"/>
      <c r="CQ68" s="634"/>
      <c r="CR68" s="634"/>
      <c r="CS68" s="635"/>
      <c r="CT68" s="1135"/>
      <c r="CU68" s="1389"/>
    </row>
    <row r="69" spans="1:99" ht="8.25" customHeight="1">
      <c r="A69" s="2002"/>
      <c r="B69" s="2003"/>
      <c r="C69" s="2004"/>
      <c r="D69" s="2005"/>
      <c r="E69" s="2005"/>
      <c r="F69" s="2005"/>
      <c r="G69" s="2005"/>
      <c r="H69" s="2005"/>
      <c r="I69" s="2005"/>
      <c r="J69" s="2005"/>
      <c r="K69" s="2005"/>
      <c r="L69" s="2005"/>
      <c r="M69" s="2005"/>
      <c r="N69" s="2005"/>
      <c r="O69" s="2005"/>
      <c r="P69" s="2005"/>
      <c r="Q69" s="2005"/>
      <c r="R69" s="2005"/>
      <c r="S69" s="2005"/>
      <c r="T69" s="2005"/>
      <c r="U69" s="2005"/>
      <c r="V69" s="2005"/>
      <c r="W69" s="2005"/>
      <c r="X69" s="2005"/>
      <c r="Y69" s="2005"/>
      <c r="Z69" s="2005"/>
      <c r="AA69" s="2005"/>
      <c r="AB69" s="2005"/>
      <c r="AC69" s="2005"/>
      <c r="AD69" s="2005"/>
      <c r="AE69" s="2005"/>
      <c r="AF69" s="2005"/>
      <c r="AG69" s="2005"/>
      <c r="AH69" s="2005"/>
      <c r="AI69" s="2005"/>
      <c r="AJ69" s="2005"/>
      <c r="AK69" s="2005"/>
      <c r="AL69" s="2005"/>
      <c r="AM69" s="2005"/>
      <c r="AN69" s="2005"/>
      <c r="AO69" s="2005"/>
      <c r="AP69" s="2005"/>
      <c r="AQ69" s="2005"/>
      <c r="AR69" s="2005"/>
      <c r="AS69" s="2005"/>
      <c r="AT69" s="2005"/>
      <c r="AU69" s="2005"/>
      <c r="AV69" s="2005"/>
      <c r="AW69" s="2005"/>
      <c r="AX69" s="2005"/>
      <c r="AY69" s="2005"/>
      <c r="AZ69" s="2005"/>
      <c r="BA69" s="2005"/>
      <c r="BB69" s="2005"/>
      <c r="BC69" s="2005"/>
      <c r="BD69" s="2005"/>
      <c r="BE69" s="2005"/>
      <c r="BF69" s="2005"/>
      <c r="BG69" s="2005"/>
      <c r="BH69" s="2005"/>
      <c r="BI69" s="2005"/>
      <c r="BJ69" s="2005"/>
      <c r="BK69" s="2005"/>
      <c r="BL69" s="2005"/>
      <c r="BM69" s="2005"/>
      <c r="BN69" s="2005"/>
      <c r="BO69" s="2005"/>
      <c r="BP69" s="2005"/>
      <c r="BQ69" s="2005"/>
      <c r="BR69" s="2005"/>
      <c r="BS69" s="2005"/>
      <c r="BT69" s="2005"/>
      <c r="BU69" s="2005"/>
      <c r="BV69" s="2005"/>
      <c r="BW69" s="2005"/>
      <c r="BX69" s="2005"/>
      <c r="BY69" s="2005"/>
      <c r="BZ69" s="2005"/>
      <c r="CA69" s="2005"/>
      <c r="CB69" s="2005"/>
      <c r="CC69" s="2005"/>
      <c r="CD69" s="2005"/>
      <c r="CE69" s="2005"/>
      <c r="CF69" s="2005"/>
      <c r="CG69" s="2005"/>
      <c r="CH69" s="2005"/>
      <c r="CI69" s="2005"/>
      <c r="CJ69" s="2005"/>
      <c r="CK69" s="2005"/>
      <c r="CL69" s="2005"/>
      <c r="CM69" s="2005"/>
      <c r="CN69" s="2005"/>
      <c r="CO69" s="2005"/>
      <c r="CP69" s="1920"/>
    </row>
    <row r="70" spans="1:99" ht="15.75" customHeight="1">
      <c r="A70" s="215"/>
      <c r="B70" s="216"/>
      <c r="C70" s="631"/>
      <c r="D70" s="114"/>
      <c r="E70" s="114"/>
      <c r="F70" s="210"/>
      <c r="G70" s="114"/>
      <c r="H70" s="114"/>
      <c r="I70" s="114"/>
      <c r="J70" s="114"/>
      <c r="K70" s="114"/>
      <c r="L70" s="114"/>
      <c r="M70" s="114"/>
      <c r="N70" s="114"/>
      <c r="O70" s="114"/>
      <c r="P70" s="114"/>
      <c r="Q70" s="114"/>
      <c r="R70" s="114"/>
      <c r="S70" s="114"/>
      <c r="T70" s="114"/>
      <c r="U70" s="114"/>
      <c r="V70" s="114"/>
      <c r="W70" s="114"/>
      <c r="X70" s="114"/>
      <c r="Y70" s="114"/>
      <c r="Z70" s="210"/>
      <c r="AA70" s="210"/>
      <c r="AB70" s="210"/>
      <c r="AC70" s="210"/>
      <c r="AD70" s="210"/>
      <c r="AE70" s="210"/>
      <c r="AF70" s="210"/>
      <c r="AG70" s="210"/>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c r="BI70" s="210"/>
      <c r="BJ70" s="210"/>
      <c r="BK70" s="210"/>
      <c r="BL70" s="210"/>
      <c r="BM70" s="210"/>
      <c r="BN70" s="210"/>
      <c r="BO70" s="210"/>
      <c r="BP70" s="210"/>
      <c r="BQ70" s="210"/>
      <c r="BR70" s="210"/>
      <c r="BS70" s="210"/>
      <c r="BT70" s="210"/>
      <c r="BU70" s="210"/>
      <c r="BV70" s="210"/>
      <c r="BW70" s="210"/>
      <c r="BX70" s="210"/>
      <c r="BY70" s="210"/>
      <c r="BZ70" s="210"/>
      <c r="CA70" s="210"/>
      <c r="CB70" s="210"/>
      <c r="CC70" s="210"/>
      <c r="CD70" s="210"/>
      <c r="CE70" s="210"/>
      <c r="CF70" s="210"/>
      <c r="CG70" s="210"/>
      <c r="CH70" s="210"/>
      <c r="CI70" s="210"/>
      <c r="CJ70" s="210"/>
      <c r="CK70" s="210"/>
      <c r="CL70" s="114"/>
      <c r="CM70" s="210"/>
      <c r="CN70" s="114"/>
      <c r="CO70" s="210"/>
      <c r="CP70" s="114"/>
    </row>
    <row r="71" spans="1:99" ht="15.75" customHeight="1">
      <c r="B71" s="8"/>
      <c r="C71" s="631"/>
    </row>
  </sheetData>
  <mergeCells count="39">
    <mergeCell ref="CP17:CP18"/>
    <mergeCell ref="F5:F7"/>
    <mergeCell ref="Z5:AM6"/>
    <mergeCell ref="W5:W7"/>
    <mergeCell ref="X5:X7"/>
    <mergeCell ref="Y5:Y7"/>
    <mergeCell ref="AO6:BB6"/>
    <mergeCell ref="CP57:CP61"/>
    <mergeCell ref="CP5:CP7"/>
    <mergeCell ref="CN6:CN7"/>
    <mergeCell ref="AN5:BS5"/>
    <mergeCell ref="AN6:AN7"/>
    <mergeCell ref="BC6:BC7"/>
    <mergeCell ref="BE6:BE7"/>
    <mergeCell ref="BD6:BD7"/>
    <mergeCell ref="BF6:BS6"/>
    <mergeCell ref="BU6:CH6"/>
    <mergeCell ref="BT6:BT7"/>
    <mergeCell ref="BT5:CK5"/>
    <mergeCell ref="CI6:CI7"/>
    <mergeCell ref="CK6:CK7"/>
    <mergeCell ref="CO5:CO7"/>
    <mergeCell ref="CJ6:CJ7"/>
    <mergeCell ref="CP53:CP54"/>
    <mergeCell ref="A1:B1"/>
    <mergeCell ref="CL5:CN5"/>
    <mergeCell ref="A4:CN4"/>
    <mergeCell ref="A5:A7"/>
    <mergeCell ref="C5:C7"/>
    <mergeCell ref="B5:B7"/>
    <mergeCell ref="G6:G7"/>
    <mergeCell ref="CL6:CL7"/>
    <mergeCell ref="D5:D7"/>
    <mergeCell ref="E5:E7"/>
    <mergeCell ref="A3:CP3"/>
    <mergeCell ref="A2:CP2"/>
    <mergeCell ref="H6:U6"/>
    <mergeCell ref="V6:V7"/>
    <mergeCell ref="CM6:CM7"/>
  </mergeCells>
  <printOptions horizontalCentered="1"/>
  <pageMargins left="0.25" right="0.25" top="0.5" bottom="0.25" header="0.25" footer="0.25"/>
  <pageSetup paperSize="9" scale="75" orientation="portrait" r:id="rId1"/>
  <headerFooter>
    <oddHeader>Page &amp;P</oddHeader>
    <evenFooter>Page &amp;P</evenFooter>
  </headerFooter>
  <legacyDrawing r:id="rId2"/>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71"/>
  <sheetViews>
    <sheetView tabSelected="1" view="pageBreakPreview" topLeftCell="A4" zoomScaleNormal="85" zoomScaleSheetLayoutView="100" workbookViewId="0">
      <pane xSplit="15" ySplit="4" topLeftCell="P8" activePane="bottomRight" state="frozen"/>
      <selection activeCell="A4" sqref="A4"/>
      <selection pane="topRight" activeCell="P4" sqref="P4"/>
      <selection pane="bottomLeft" activeCell="A8" sqref="A8"/>
      <selection pane="bottomRight" activeCell="S20" sqref="S20"/>
    </sheetView>
  </sheetViews>
  <sheetFormatPr defaultColWidth="9" defaultRowHeight="15.75" customHeight="1"/>
  <cols>
    <col min="1" max="1" width="5" style="74" customWidth="1"/>
    <col min="2" max="2" width="37.75" style="76" customWidth="1"/>
    <col min="3" max="3" width="7.375" style="76" customWidth="1"/>
    <col min="4" max="6" width="9.5" style="120" hidden="1" customWidth="1"/>
    <col min="7" max="8" width="12.75" style="120" hidden="1" customWidth="1"/>
    <col min="9" max="9" width="9.375" style="120" hidden="1" customWidth="1"/>
    <col min="10" max="10" width="11.25" style="120" hidden="1" customWidth="1"/>
    <col min="11" max="11" width="12.75" style="120" hidden="1" customWidth="1"/>
    <col min="12" max="12" width="11" style="120" hidden="1" customWidth="1"/>
    <col min="13" max="13" width="10.375" style="120" hidden="1" customWidth="1"/>
    <col min="14" max="14" width="10.375" style="120" customWidth="1"/>
    <col min="15" max="15" width="11" style="120" hidden="1" customWidth="1"/>
    <col min="16" max="16" width="9.875" style="120" customWidth="1"/>
    <col min="17" max="17" width="9.875" style="120" hidden="1" customWidth="1"/>
    <col min="18" max="19" width="9.875" style="120" customWidth="1"/>
    <col min="20" max="22" width="8.25" style="120" customWidth="1"/>
    <col min="23" max="23" width="9.375" style="120" hidden="1" customWidth="1"/>
    <col min="24" max="24" width="43" style="76" customWidth="1"/>
    <col min="25" max="25" width="8.75" style="123" hidden="1" customWidth="1"/>
    <col min="26" max="26" width="0" style="76" hidden="1" customWidth="1"/>
    <col min="27" max="27" width="11.625" hidden="1" customWidth="1"/>
    <col min="28" max="29" width="0" hidden="1" customWidth="1"/>
    <col min="30" max="30" width="15.25" hidden="1" customWidth="1"/>
  </cols>
  <sheetData>
    <row r="1" spans="1:30" s="1697" customFormat="1" ht="15.75" customHeight="1">
      <c r="A1" s="2990" t="s">
        <v>711</v>
      </c>
      <c r="B1" s="2990"/>
      <c r="D1" s="145"/>
      <c r="E1" s="145"/>
      <c r="F1" s="145"/>
      <c r="G1" s="145"/>
      <c r="H1" s="145"/>
      <c r="I1" s="145"/>
      <c r="J1" s="145"/>
      <c r="K1" s="145"/>
      <c r="L1" s="145"/>
      <c r="M1" s="145"/>
      <c r="N1" s="145"/>
      <c r="O1" s="145"/>
      <c r="P1" s="145"/>
      <c r="Q1" s="145"/>
      <c r="R1" s="145"/>
      <c r="S1" s="145"/>
      <c r="T1" s="145"/>
      <c r="U1" s="145"/>
      <c r="V1" s="145"/>
      <c r="W1" s="145"/>
      <c r="Y1" s="145"/>
    </row>
    <row r="2" spans="1:30" s="1697" customFormat="1" ht="18.75" customHeight="1">
      <c r="A2" s="3030" t="s">
        <v>712</v>
      </c>
      <c r="B2" s="3030"/>
      <c r="C2" s="3030"/>
      <c r="D2" s="3030"/>
      <c r="E2" s="3030"/>
      <c r="F2" s="3030"/>
      <c r="G2" s="3030"/>
      <c r="H2" s="3030"/>
      <c r="I2" s="3030"/>
      <c r="J2" s="3030"/>
      <c r="K2" s="3030"/>
      <c r="L2" s="3030"/>
      <c r="M2" s="3030"/>
      <c r="N2" s="3030"/>
      <c r="O2" s="3030"/>
      <c r="P2" s="3030"/>
      <c r="Q2" s="3030"/>
      <c r="R2" s="3030"/>
      <c r="S2" s="3030"/>
      <c r="T2" s="3030"/>
      <c r="U2" s="3030"/>
      <c r="V2" s="3030"/>
      <c r="W2" s="3030"/>
      <c r="X2" s="3030"/>
      <c r="Y2" s="145"/>
    </row>
    <row r="3" spans="1:30" s="1697" customFormat="1" ht="29.25" customHeight="1">
      <c r="A3" s="3029" t="str">
        <f>'VHTT B12'!A3:CN3</f>
        <v>(Kèm theo Báo cáo số:             /BC-UBND, ngày        /9/2021 của UBND huyện Mường Tè)</v>
      </c>
      <c r="B3" s="3029"/>
      <c r="C3" s="3029"/>
      <c r="D3" s="3029"/>
      <c r="E3" s="3029"/>
      <c r="F3" s="3029"/>
      <c r="G3" s="3029"/>
      <c r="H3" s="3029"/>
      <c r="I3" s="3029"/>
      <c r="J3" s="3029"/>
      <c r="K3" s="3029"/>
      <c r="L3" s="3029"/>
      <c r="M3" s="3029"/>
      <c r="N3" s="3029"/>
      <c r="O3" s="3029"/>
      <c r="P3" s="3029"/>
      <c r="Q3" s="3029"/>
      <c r="R3" s="3029"/>
      <c r="S3" s="3029"/>
      <c r="T3" s="3029"/>
      <c r="U3" s="3029"/>
      <c r="V3" s="3029"/>
      <c r="W3" s="3029"/>
      <c r="X3" s="3029"/>
      <c r="Y3" s="145"/>
    </row>
    <row r="4" spans="1:30" ht="12.75" customHeight="1">
      <c r="B4" s="78"/>
      <c r="C4" s="78"/>
      <c r="D4" s="121"/>
      <c r="E4" s="121"/>
      <c r="F4" s="121"/>
      <c r="G4" s="121"/>
      <c r="H4" s="121"/>
      <c r="I4" s="121"/>
      <c r="J4" s="121"/>
      <c r="K4" s="121"/>
      <c r="L4" s="121"/>
      <c r="M4" s="121"/>
      <c r="N4" s="121"/>
      <c r="O4" s="121"/>
      <c r="P4" s="121"/>
      <c r="Q4" s="121"/>
      <c r="R4" s="121"/>
      <c r="S4" s="121"/>
      <c r="T4" s="121"/>
      <c r="U4" s="121"/>
      <c r="V4" s="121"/>
      <c r="W4" s="121"/>
    </row>
    <row r="5" spans="1:30" s="103" customFormat="1" ht="33" customHeight="1">
      <c r="A5" s="2998" t="s">
        <v>4</v>
      </c>
      <c r="B5" s="3028" t="s">
        <v>5</v>
      </c>
      <c r="C5" s="2893" t="s">
        <v>6</v>
      </c>
      <c r="D5" s="2896" t="s">
        <v>8</v>
      </c>
      <c r="E5" s="2897" t="s">
        <v>9</v>
      </c>
      <c r="F5" s="2897" t="s">
        <v>764</v>
      </c>
      <c r="G5" s="1530" t="s">
        <v>10</v>
      </c>
      <c r="H5" s="1530"/>
      <c r="I5" s="2897" t="s">
        <v>819</v>
      </c>
      <c r="J5" s="2897" t="s">
        <v>803</v>
      </c>
      <c r="K5" s="2887" t="s">
        <v>832</v>
      </c>
      <c r="L5" s="2887" t="s">
        <v>829</v>
      </c>
      <c r="M5" s="2887"/>
      <c r="N5" s="2887"/>
      <c r="O5" s="2888"/>
      <c r="P5" s="2905" t="s">
        <v>965</v>
      </c>
      <c r="Q5" s="2905"/>
      <c r="R5" s="2905"/>
      <c r="S5" s="2905"/>
      <c r="T5" s="3034" t="s">
        <v>11</v>
      </c>
      <c r="U5" s="2931"/>
      <c r="V5" s="2931"/>
      <c r="W5" s="2931" t="s">
        <v>979</v>
      </c>
      <c r="X5" s="2998" t="s">
        <v>996</v>
      </c>
      <c r="Y5" s="480"/>
      <c r="Z5" s="481"/>
    </row>
    <row r="6" spans="1:30" s="103" customFormat="1" ht="15" customHeight="1">
      <c r="A6" s="2998"/>
      <c r="B6" s="3028"/>
      <c r="C6" s="2893"/>
      <c r="D6" s="2899"/>
      <c r="E6" s="2898"/>
      <c r="F6" s="2898"/>
      <c r="G6" s="3035" t="s">
        <v>15</v>
      </c>
      <c r="H6" s="2897" t="s">
        <v>17</v>
      </c>
      <c r="I6" s="2898"/>
      <c r="J6" s="2898"/>
      <c r="K6" s="2906"/>
      <c r="L6" s="2906" t="s">
        <v>15</v>
      </c>
      <c r="M6" s="2906" t="s">
        <v>821</v>
      </c>
      <c r="N6" s="2906" t="s">
        <v>803</v>
      </c>
      <c r="O6" s="3031" t="s">
        <v>18</v>
      </c>
      <c r="P6" s="2905" t="s">
        <v>15</v>
      </c>
      <c r="Q6" s="3026" t="s">
        <v>821</v>
      </c>
      <c r="R6" s="2906" t="s">
        <v>822</v>
      </c>
      <c r="S6" s="2905" t="s">
        <v>18</v>
      </c>
      <c r="T6" s="2913" t="str">
        <f>'LD&amp;VL-XDGN B7'!CZ6:CZ7</f>
        <v>Ước TH 9 năm 2021/TH 9 tháng năm 2020</v>
      </c>
      <c r="U6" s="2913" t="str">
        <f>'LD&amp;VL-XDGN B7'!DA6:DA7</f>
        <v>Ước TH 9 năm 2021/KH năm 2021</v>
      </c>
      <c r="V6" s="2913" t="str">
        <f>'LD&amp;VL-XDGN B7'!DB6:DB7</f>
        <v>TH năm 2021/KH năm 2021</v>
      </c>
      <c r="W6" s="3012"/>
      <c r="X6" s="2999"/>
      <c r="Y6" s="480"/>
      <c r="Z6" s="481"/>
    </row>
    <row r="7" spans="1:30" s="103" customFormat="1" ht="81.75" customHeight="1">
      <c r="A7" s="2998"/>
      <c r="B7" s="3028"/>
      <c r="C7" s="2893"/>
      <c r="D7" s="2896"/>
      <c r="E7" s="2899"/>
      <c r="F7" s="2904"/>
      <c r="G7" s="3035"/>
      <c r="H7" s="2899"/>
      <c r="I7" s="2899"/>
      <c r="J7" s="2899"/>
      <c r="K7" s="2906"/>
      <c r="L7" s="2906"/>
      <c r="M7" s="2906"/>
      <c r="N7" s="2906"/>
      <c r="O7" s="3031"/>
      <c r="P7" s="2905"/>
      <c r="Q7" s="3027"/>
      <c r="R7" s="2906"/>
      <c r="S7" s="2905"/>
      <c r="T7" s="2917"/>
      <c r="U7" s="2917"/>
      <c r="V7" s="2917"/>
      <c r="W7" s="2932"/>
      <c r="X7" s="2999"/>
      <c r="Y7" s="480" t="s">
        <v>252</v>
      </c>
      <c r="Z7" s="413" t="str">
        <f>'VHTT B12'!CS7</f>
        <v>SS tuyệt đối</v>
      </c>
      <c r="AA7" s="765"/>
      <c r="AB7" s="259"/>
    </row>
    <row r="8" spans="1:30" s="75" customFormat="1" ht="22.5" customHeight="1">
      <c r="A8" s="2006">
        <v>1</v>
      </c>
      <c r="B8" s="1698" t="s">
        <v>713</v>
      </c>
      <c r="C8" s="1699"/>
      <c r="D8" s="482"/>
      <c r="E8" s="482"/>
      <c r="F8" s="482"/>
      <c r="G8" s="482"/>
      <c r="H8" s="482"/>
      <c r="I8" s="482"/>
      <c r="J8" s="482"/>
      <c r="K8" s="482"/>
      <c r="L8" s="482"/>
      <c r="M8" s="482"/>
      <c r="N8" s="482"/>
      <c r="O8" s="482"/>
      <c r="P8" s="482"/>
      <c r="Q8" s="482"/>
      <c r="R8" s="482"/>
      <c r="S8" s="482"/>
      <c r="T8" s="482"/>
      <c r="U8" s="482"/>
      <c r="V8" s="482"/>
      <c r="W8" s="482"/>
      <c r="X8" s="2007"/>
      <c r="Y8" s="483"/>
      <c r="Z8" s="484"/>
    </row>
    <row r="9" spans="1:30" s="75" customFormat="1" ht="22.5" customHeight="1">
      <c r="A9" s="2008"/>
      <c r="B9" s="1700" t="s">
        <v>714</v>
      </c>
      <c r="C9" s="1701" t="s">
        <v>498</v>
      </c>
      <c r="D9" s="613">
        <v>1</v>
      </c>
      <c r="E9" s="613"/>
      <c r="F9" s="1702">
        <v>112</v>
      </c>
      <c r="G9" s="1703">
        <v>212</v>
      </c>
      <c r="H9" s="613"/>
      <c r="I9" s="1703">
        <v>112</v>
      </c>
      <c r="J9" s="1703">
        <v>134</v>
      </c>
      <c r="K9" s="613">
        <v>212</v>
      </c>
      <c r="L9" s="959">
        <v>226</v>
      </c>
      <c r="M9" s="968">
        <v>221</v>
      </c>
      <c r="N9" s="832">
        <v>221</v>
      </c>
      <c r="O9" s="832">
        <f>M9</f>
        <v>221</v>
      </c>
      <c r="P9" s="832">
        <v>226</v>
      </c>
      <c r="Q9" s="832">
        <v>138</v>
      </c>
      <c r="R9" s="832">
        <v>138</v>
      </c>
      <c r="S9" s="832">
        <v>147</v>
      </c>
      <c r="T9" s="572">
        <f>R9/N9*100</f>
        <v>62.443438914027148</v>
      </c>
      <c r="U9" s="572">
        <f>R9/P9*100</f>
        <v>61.06194690265486</v>
      </c>
      <c r="V9" s="572">
        <f>S9/P9%</f>
        <v>65.04424778761063</v>
      </c>
      <c r="W9" s="832">
        <v>149</v>
      </c>
      <c r="X9" s="3023" t="s">
        <v>991</v>
      </c>
      <c r="Y9" s="483"/>
      <c r="Z9" s="484"/>
    </row>
    <row r="10" spans="1:30" s="75" customFormat="1" ht="22.5" customHeight="1">
      <c r="A10" s="2009"/>
      <c r="B10" s="1704" t="s">
        <v>715</v>
      </c>
      <c r="C10" s="1705" t="s">
        <v>716</v>
      </c>
      <c r="D10" s="613"/>
      <c r="E10" s="613"/>
      <c r="F10" s="1702">
        <v>40613</v>
      </c>
      <c r="G10" s="1706">
        <v>41843</v>
      </c>
      <c r="H10" s="613"/>
      <c r="I10" s="1706">
        <v>40613</v>
      </c>
      <c r="J10" s="1706">
        <v>41535</v>
      </c>
      <c r="K10" s="613">
        <v>41843</v>
      </c>
      <c r="L10" s="959">
        <v>42136</v>
      </c>
      <c r="M10" s="968">
        <v>62125</v>
      </c>
      <c r="N10" s="832">
        <v>62125</v>
      </c>
      <c r="O10" s="832">
        <v>62235</v>
      </c>
      <c r="P10" s="832">
        <v>62235</v>
      </c>
      <c r="Q10" s="832">
        <v>36800</v>
      </c>
      <c r="R10" s="832">
        <v>36800</v>
      </c>
      <c r="S10" s="832">
        <v>37600</v>
      </c>
      <c r="T10" s="572">
        <f t="shared" ref="T10:T13" si="0">R10/N10*100</f>
        <v>59.235412474849092</v>
      </c>
      <c r="U10" s="572">
        <f t="shared" ref="U10:U13" si="1">R10/P10*100</f>
        <v>59.13071422832811</v>
      </c>
      <c r="V10" s="572">
        <f t="shared" ref="V10:V13" si="2">S10/P10%</f>
        <v>60.416164537639588</v>
      </c>
      <c r="W10" s="832">
        <v>38200</v>
      </c>
      <c r="X10" s="3025"/>
      <c r="Y10" s="483"/>
      <c r="Z10" s="484"/>
      <c r="AA10" s="1028"/>
      <c r="AB10" s="122"/>
    </row>
    <row r="11" spans="1:30" s="75" customFormat="1" ht="22.5" customHeight="1">
      <c r="A11" s="2008"/>
      <c r="B11" s="1707" t="s">
        <v>717</v>
      </c>
      <c r="C11" s="1705" t="s">
        <v>716</v>
      </c>
      <c r="D11" s="613">
        <v>1</v>
      </c>
      <c r="E11" s="613"/>
      <c r="F11" s="1708">
        <v>89.263264319310736</v>
      </c>
      <c r="G11" s="1708">
        <v>90.358037488123003</v>
      </c>
      <c r="H11" s="613"/>
      <c r="I11" s="1708">
        <v>88.212423979148568</v>
      </c>
      <c r="J11" s="1708">
        <v>90.019505851755525</v>
      </c>
      <c r="K11" s="1709">
        <f>K10/'DS-GD&amp;TE B9 '!Y9*100</f>
        <v>90.391220755654444</v>
      </c>
      <c r="L11" s="957">
        <f>L10/'DS-GD&amp;TE B9 '!AN9*100</f>
        <v>89.282535915582486</v>
      </c>
      <c r="M11" s="966">
        <f>M10/'DS-GD&amp;TE B9 '!BC9*100</f>
        <v>133.6884011190015</v>
      </c>
      <c r="N11" s="1185">
        <f>N10/'[2]DS-GD&amp;TE B9 '!BD9*100</f>
        <v>131.6374962919015</v>
      </c>
      <c r="O11" s="1185">
        <f>O10/'DS-GD&amp;TE B9 '!BE9*100</f>
        <v>132.81900249695883</v>
      </c>
      <c r="P11" s="1185">
        <f>P10/'DS-GD&amp;TE B9 '!BT9*100</f>
        <v>129.65084788133828</v>
      </c>
      <c r="Q11" s="1185">
        <f>Q10/'DS-GD&amp;TE B9 '!CI9*100</f>
        <v>77.650236326806208</v>
      </c>
      <c r="R11" s="1185">
        <v>77.7</v>
      </c>
      <c r="S11" s="1185">
        <v>93</v>
      </c>
      <c r="T11" s="572">
        <f t="shared" si="0"/>
        <v>59.025735211267616</v>
      </c>
      <c r="U11" s="572">
        <f t="shared" si="1"/>
        <v>59.930190407327068</v>
      </c>
      <c r="V11" s="572">
        <f t="shared" si="2"/>
        <v>71.73111593154978</v>
      </c>
      <c r="W11" s="1050" t="s">
        <v>983</v>
      </c>
      <c r="X11" s="3025"/>
      <c r="Y11" s="483"/>
      <c r="Z11" s="483"/>
      <c r="AA11" s="1028"/>
      <c r="AB11" s="122"/>
    </row>
    <row r="12" spans="1:30" s="75" customFormat="1" ht="22.5" customHeight="1">
      <c r="A12" s="2008"/>
      <c r="B12" s="1710" t="s">
        <v>718</v>
      </c>
      <c r="C12" s="1705" t="s">
        <v>716</v>
      </c>
      <c r="D12" s="613"/>
      <c r="E12" s="613"/>
      <c r="F12" s="1702">
        <v>1855</v>
      </c>
      <c r="G12" s="1706">
        <v>1855</v>
      </c>
      <c r="H12" s="613"/>
      <c r="I12" s="1706">
        <v>1855</v>
      </c>
      <c r="J12" s="1706">
        <v>1832</v>
      </c>
      <c r="K12" s="613">
        <v>1855</v>
      </c>
      <c r="L12" s="959">
        <v>2165</v>
      </c>
      <c r="M12" s="968">
        <v>3040</v>
      </c>
      <c r="N12" s="832">
        <v>3040</v>
      </c>
      <c r="O12" s="832">
        <v>3350</v>
      </c>
      <c r="P12" s="832">
        <v>3350</v>
      </c>
      <c r="Q12" s="832">
        <v>3196</v>
      </c>
      <c r="R12" s="832">
        <v>3196</v>
      </c>
      <c r="S12" s="832">
        <v>3900</v>
      </c>
      <c r="T12" s="572">
        <f t="shared" si="0"/>
        <v>105.13157894736842</v>
      </c>
      <c r="U12" s="572">
        <f t="shared" si="1"/>
        <v>95.402985074626869</v>
      </c>
      <c r="V12" s="572">
        <f t="shared" si="2"/>
        <v>116.41791044776119</v>
      </c>
      <c r="W12" s="832">
        <v>4100</v>
      </c>
      <c r="X12" s="3024"/>
      <c r="Y12" s="483"/>
      <c r="Z12" s="483"/>
      <c r="AA12" s="1028"/>
      <c r="AB12" s="122"/>
      <c r="AC12" s="75">
        <f>3634+3626+3631</f>
        <v>10891</v>
      </c>
      <c r="AD12" s="1426">
        <f>664038+1323540</f>
        <v>1987578</v>
      </c>
    </row>
    <row r="13" spans="1:30" s="75" customFormat="1" ht="22.5" customHeight="1">
      <c r="A13" s="2008"/>
      <c r="B13" s="1711" t="s">
        <v>765</v>
      </c>
      <c r="C13" s="1699" t="s">
        <v>76</v>
      </c>
      <c r="D13" s="613">
        <v>2</v>
      </c>
      <c r="E13" s="613"/>
      <c r="F13" s="1702">
        <v>14</v>
      </c>
      <c r="G13" s="1712">
        <v>14</v>
      </c>
      <c r="H13" s="613"/>
      <c r="I13" s="1712">
        <v>14</v>
      </c>
      <c r="J13" s="1712">
        <v>14</v>
      </c>
      <c r="K13" s="613">
        <v>14</v>
      </c>
      <c r="L13" s="959">
        <v>14</v>
      </c>
      <c r="M13" s="959">
        <v>14</v>
      </c>
      <c r="N13" s="613">
        <v>14</v>
      </c>
      <c r="O13" s="613">
        <v>14</v>
      </c>
      <c r="P13" s="613">
        <v>14</v>
      </c>
      <c r="Q13" s="613">
        <v>14</v>
      </c>
      <c r="R13" s="613">
        <v>14</v>
      </c>
      <c r="S13" s="613">
        <v>14</v>
      </c>
      <c r="T13" s="572">
        <f t="shared" si="0"/>
        <v>100</v>
      </c>
      <c r="U13" s="572">
        <f t="shared" si="1"/>
        <v>100</v>
      </c>
      <c r="V13" s="572">
        <f t="shared" si="2"/>
        <v>99.999999999999986</v>
      </c>
      <c r="W13" s="832">
        <v>14</v>
      </c>
      <c r="X13" s="1963"/>
      <c r="Y13" s="483"/>
      <c r="Z13" s="483"/>
      <c r="AB13" s="122"/>
      <c r="AC13" s="75">
        <f>474+465+439</f>
        <v>1378</v>
      </c>
    </row>
    <row r="14" spans="1:30" s="75" customFormat="1" ht="22.5" customHeight="1">
      <c r="A14" s="2010">
        <v>2</v>
      </c>
      <c r="B14" s="1713" t="s">
        <v>766</v>
      </c>
      <c r="C14" s="1714"/>
      <c r="D14" s="485"/>
      <c r="E14" s="485"/>
      <c r="F14" s="485"/>
      <c r="G14" s="1712"/>
      <c r="H14" s="485"/>
      <c r="I14" s="1712"/>
      <c r="J14" s="485"/>
      <c r="K14" s="485"/>
      <c r="L14" s="485"/>
      <c r="M14" s="485"/>
      <c r="N14" s="485"/>
      <c r="O14" s="485"/>
      <c r="P14" s="485"/>
      <c r="Q14" s="485"/>
      <c r="R14" s="485"/>
      <c r="S14" s="485"/>
      <c r="T14" s="572"/>
      <c r="U14" s="572"/>
      <c r="V14" s="572"/>
      <c r="W14" s="572"/>
      <c r="X14" s="1963"/>
      <c r="Y14" s="483"/>
      <c r="Z14" s="483"/>
      <c r="AB14" s="122"/>
      <c r="AC14" s="75">
        <f>SUM(AC12:AC13)</f>
        <v>12269</v>
      </c>
    </row>
    <row r="15" spans="1:30" s="122" customFormat="1" ht="22.5" customHeight="1">
      <c r="A15" s="2011" t="s">
        <v>216</v>
      </c>
      <c r="B15" s="1715" t="s">
        <v>767</v>
      </c>
      <c r="C15" s="1716" t="s">
        <v>768</v>
      </c>
      <c r="D15" s="485"/>
      <c r="E15" s="485"/>
      <c r="F15" s="1702">
        <v>8100</v>
      </c>
      <c r="G15" s="1712">
        <f>G17+G18</f>
        <v>104</v>
      </c>
      <c r="H15" s="485"/>
      <c r="I15" s="1712">
        <f>I17+I18</f>
        <v>58</v>
      </c>
      <c r="J15" s="960">
        <v>5237</v>
      </c>
      <c r="K15" s="1072">
        <v>6935</v>
      </c>
      <c r="L15" s="1072">
        <v>6570</v>
      </c>
      <c r="M15" s="1072">
        <v>3294</v>
      </c>
      <c r="N15" s="1072">
        <v>4987</v>
      </c>
      <c r="O15" s="1072">
        <v>6570</v>
      </c>
      <c r="P15" s="1072">
        <v>6935</v>
      </c>
      <c r="Q15" s="1072">
        <v>3240</v>
      </c>
      <c r="R15" s="1072">
        <v>4914</v>
      </c>
      <c r="S15" s="1072">
        <v>6935</v>
      </c>
      <c r="T15" s="572">
        <f t="shared" ref="T15:T16" si="3">R15/N15*100</f>
        <v>98.536194104672148</v>
      </c>
      <c r="U15" s="572">
        <f t="shared" ref="U15:U16" si="4">R15/P15*100</f>
        <v>70.857966834895464</v>
      </c>
      <c r="V15" s="572">
        <f t="shared" ref="V15:V16" si="5">S15/P15%</f>
        <v>100.00000000000001</v>
      </c>
      <c r="W15" s="603">
        <v>6935</v>
      </c>
      <c r="X15" s="1963"/>
      <c r="Y15" s="483"/>
      <c r="Z15" s="483"/>
      <c r="AA15" s="1131"/>
      <c r="AB15" s="1132"/>
    </row>
    <row r="16" spans="1:30" s="122" customFormat="1" ht="22.5" customHeight="1">
      <c r="A16" s="2011"/>
      <c r="B16" s="1715" t="s">
        <v>769</v>
      </c>
      <c r="C16" s="1716" t="s">
        <v>768</v>
      </c>
      <c r="D16" s="485"/>
      <c r="E16" s="485"/>
      <c r="F16" s="1702">
        <f t="shared" ref="F16:G16" si="6">F18</f>
        <v>110</v>
      </c>
      <c r="G16" s="1702">
        <f t="shared" si="6"/>
        <v>104</v>
      </c>
      <c r="H16" s="485"/>
      <c r="I16" s="1702">
        <f t="shared" ref="I16" si="7">I18</f>
        <v>58</v>
      </c>
      <c r="J16" s="960">
        <v>78</v>
      </c>
      <c r="K16" s="1072">
        <v>116</v>
      </c>
      <c r="L16" s="1072">
        <v>104</v>
      </c>
      <c r="M16" s="1072">
        <v>60</v>
      </c>
      <c r="N16" s="1186">
        <v>78</v>
      </c>
      <c r="O16" s="1072">
        <v>114</v>
      </c>
      <c r="P16" s="1072">
        <v>104</v>
      </c>
      <c r="Q16" s="1072">
        <v>65</v>
      </c>
      <c r="R16" s="1072">
        <v>94</v>
      </c>
      <c r="S16" s="1072">
        <v>104</v>
      </c>
      <c r="T16" s="572">
        <f t="shared" si="3"/>
        <v>120.51282051282051</v>
      </c>
      <c r="U16" s="572">
        <f t="shared" si="4"/>
        <v>90.384615384615387</v>
      </c>
      <c r="V16" s="572">
        <f t="shared" si="5"/>
        <v>100</v>
      </c>
      <c r="W16" s="603">
        <v>104</v>
      </c>
      <c r="X16" s="1963"/>
      <c r="Y16" s="483"/>
      <c r="Z16" s="483"/>
    </row>
    <row r="17" spans="1:29" s="122" customFormat="1" ht="22.5" customHeight="1">
      <c r="A17" s="2012"/>
      <c r="B17" s="1717" t="s">
        <v>770</v>
      </c>
      <c r="C17" s="1718" t="s">
        <v>768</v>
      </c>
      <c r="D17" s="485"/>
      <c r="E17" s="485"/>
      <c r="F17" s="1702"/>
      <c r="G17" s="1712"/>
      <c r="H17" s="485"/>
      <c r="I17" s="1712"/>
      <c r="J17" s="960"/>
      <c r="K17" s="1072"/>
      <c r="L17" s="1072"/>
      <c r="M17" s="1072"/>
      <c r="N17" s="1072"/>
      <c r="O17" s="1072"/>
      <c r="P17" s="1072"/>
      <c r="Q17" s="1072"/>
      <c r="R17" s="1072"/>
      <c r="S17" s="1072"/>
      <c r="T17" s="572"/>
      <c r="U17" s="572"/>
      <c r="V17" s="572"/>
      <c r="W17" s="603"/>
      <c r="X17" s="1963"/>
      <c r="Y17" s="483"/>
      <c r="Z17" s="483"/>
    </row>
    <row r="18" spans="1:29" s="122" customFormat="1" ht="22.5" customHeight="1">
      <c r="A18" s="2012"/>
      <c r="B18" s="1717" t="s">
        <v>805</v>
      </c>
      <c r="C18" s="1718" t="s">
        <v>768</v>
      </c>
      <c r="D18" s="485"/>
      <c r="E18" s="485"/>
      <c r="F18" s="1702">
        <v>110</v>
      </c>
      <c r="G18" s="1712">
        <v>104</v>
      </c>
      <c r="H18" s="485"/>
      <c r="I18" s="1712">
        <v>58</v>
      </c>
      <c r="J18" s="960">
        <v>78</v>
      </c>
      <c r="K18" s="1072">
        <v>116</v>
      </c>
      <c r="L18" s="1072">
        <v>104</v>
      </c>
      <c r="M18" s="1072">
        <v>60</v>
      </c>
      <c r="N18" s="1186">
        <v>60</v>
      </c>
      <c r="O18" s="1072">
        <v>114</v>
      </c>
      <c r="P18" s="1072">
        <v>104</v>
      </c>
      <c r="Q18" s="1072">
        <v>65</v>
      </c>
      <c r="R18" s="1072">
        <v>94</v>
      </c>
      <c r="S18" s="1072">
        <v>104</v>
      </c>
      <c r="T18" s="572">
        <f t="shared" ref="T18:T21" si="8">R18/N18*100</f>
        <v>156.66666666666666</v>
      </c>
      <c r="U18" s="572">
        <f t="shared" ref="U18:U21" si="9">R18/P18*100</f>
        <v>90.384615384615387</v>
      </c>
      <c r="V18" s="572">
        <f t="shared" ref="V18:V21" si="10">S18/P18%</f>
        <v>100</v>
      </c>
      <c r="W18" s="603">
        <v>104</v>
      </c>
      <c r="X18" s="1963"/>
      <c r="Y18" s="483"/>
      <c r="Z18" s="483"/>
    </row>
    <row r="19" spans="1:29" s="122" customFormat="1" ht="51" customHeight="1">
      <c r="A19" s="2011" t="s">
        <v>219</v>
      </c>
      <c r="B19" s="1719" t="s">
        <v>749</v>
      </c>
      <c r="C19" s="1716" t="s">
        <v>768</v>
      </c>
      <c r="D19" s="485"/>
      <c r="E19" s="485"/>
      <c r="F19" s="1702">
        <v>36500</v>
      </c>
      <c r="G19" s="1712">
        <v>34310</v>
      </c>
      <c r="H19" s="485"/>
      <c r="I19" s="1712">
        <v>17120</v>
      </c>
      <c r="J19" s="960">
        <v>24840</v>
      </c>
      <c r="K19" s="1072">
        <v>34240</v>
      </c>
      <c r="L19" s="1072">
        <v>30660</v>
      </c>
      <c r="M19" s="1072">
        <v>15372</v>
      </c>
      <c r="N19" s="1186">
        <v>23100</v>
      </c>
      <c r="O19" s="1072">
        <v>31400</v>
      </c>
      <c r="P19" s="1072">
        <v>30660</v>
      </c>
      <c r="Q19" s="1072">
        <v>3240</v>
      </c>
      <c r="R19" s="960">
        <v>4914</v>
      </c>
      <c r="S19" s="1072">
        <v>30660</v>
      </c>
      <c r="T19" s="572">
        <f t="shared" si="8"/>
        <v>21.272727272727273</v>
      </c>
      <c r="U19" s="572">
        <f t="shared" si="9"/>
        <v>16.027397260273972</v>
      </c>
      <c r="V19" s="572">
        <f t="shared" si="10"/>
        <v>99.999999999999986</v>
      </c>
      <c r="W19" s="2681">
        <v>6480</v>
      </c>
      <c r="X19" s="3023" t="s">
        <v>990</v>
      </c>
      <c r="Y19" s="483"/>
      <c r="Z19" s="483"/>
      <c r="AA19" s="1131"/>
      <c r="AB19" s="1132"/>
    </row>
    <row r="20" spans="1:29" s="75" customFormat="1" ht="64.5" customHeight="1">
      <c r="A20" s="2011"/>
      <c r="B20" s="1719" t="s">
        <v>984</v>
      </c>
      <c r="C20" s="1716" t="s">
        <v>768</v>
      </c>
      <c r="D20" s="486">
        <v>84</v>
      </c>
      <c r="E20" s="486"/>
      <c r="F20" s="1702">
        <v>150</v>
      </c>
      <c r="G20" s="1720">
        <v>196</v>
      </c>
      <c r="H20" s="486"/>
      <c r="I20" s="1720">
        <v>102</v>
      </c>
      <c r="J20" s="960">
        <v>156</v>
      </c>
      <c r="K20" s="1073">
        <v>204</v>
      </c>
      <c r="L20" s="1073">
        <v>208</v>
      </c>
      <c r="M20" s="1073">
        <v>104</v>
      </c>
      <c r="N20" s="1086">
        <v>154</v>
      </c>
      <c r="O20" s="1073">
        <v>208</v>
      </c>
      <c r="P20" s="1073">
        <v>208</v>
      </c>
      <c r="Q20" s="1073">
        <v>98</v>
      </c>
      <c r="R20" s="1073">
        <v>160</v>
      </c>
      <c r="S20" s="1073">
        <v>208</v>
      </c>
      <c r="T20" s="572">
        <f t="shared" si="8"/>
        <v>103.89610389610388</v>
      </c>
      <c r="U20" s="572">
        <f t="shared" si="9"/>
        <v>76.923076923076934</v>
      </c>
      <c r="V20" s="572">
        <f t="shared" si="10"/>
        <v>100</v>
      </c>
      <c r="W20" s="2681">
        <v>150</v>
      </c>
      <c r="X20" s="3024"/>
      <c r="Y20" s="483"/>
      <c r="Z20" s="483"/>
      <c r="AA20" s="190"/>
      <c r="AB20" s="122"/>
      <c r="AC20" s="122" t="s">
        <v>281</v>
      </c>
    </row>
    <row r="21" spans="1:29" s="75" customFormat="1" ht="37.5" customHeight="1">
      <c r="A21" s="2010">
        <v>3</v>
      </c>
      <c r="B21" s="1721" t="s">
        <v>963</v>
      </c>
      <c r="C21" s="1722" t="s">
        <v>768</v>
      </c>
      <c r="D21" s="486">
        <v>16188</v>
      </c>
      <c r="E21" s="486"/>
      <c r="F21" s="1723">
        <v>12</v>
      </c>
      <c r="G21" s="1723">
        <v>12</v>
      </c>
      <c r="H21" s="613"/>
      <c r="I21" s="1723">
        <v>12</v>
      </c>
      <c r="J21" s="961">
        <v>9</v>
      </c>
      <c r="K21" s="1074">
        <v>9</v>
      </c>
      <c r="L21" s="1074">
        <v>12</v>
      </c>
      <c r="M21" s="1074">
        <v>12</v>
      </c>
      <c r="N21" s="1187">
        <v>14</v>
      </c>
      <c r="O21" s="1074">
        <v>14</v>
      </c>
      <c r="P21" s="1074">
        <v>14</v>
      </c>
      <c r="Q21" s="1074">
        <v>14</v>
      </c>
      <c r="R21" s="1074">
        <v>14</v>
      </c>
      <c r="S21" s="1074">
        <v>14</v>
      </c>
      <c r="T21" s="606">
        <f t="shared" si="8"/>
        <v>100</v>
      </c>
      <c r="U21" s="606">
        <f t="shared" si="9"/>
        <v>100</v>
      </c>
      <c r="V21" s="606">
        <f t="shared" si="10"/>
        <v>99.999999999999986</v>
      </c>
      <c r="W21" s="606">
        <v>14</v>
      </c>
      <c r="X21" s="1963"/>
      <c r="Y21" s="306"/>
      <c r="Z21" s="483"/>
      <c r="AA21" s="190"/>
      <c r="AB21" s="122"/>
    </row>
    <row r="22" spans="1:29" s="75" customFormat="1" ht="15" customHeight="1">
      <c r="A22" s="2013"/>
      <c r="B22" s="2014"/>
      <c r="C22" s="2015"/>
      <c r="D22" s="2016"/>
      <c r="E22" s="2016"/>
      <c r="F22" s="2016"/>
      <c r="G22" s="2016"/>
      <c r="H22" s="2016"/>
      <c r="I22" s="2016"/>
      <c r="J22" s="2016"/>
      <c r="K22" s="2016"/>
      <c r="L22" s="2016"/>
      <c r="M22" s="2016"/>
      <c r="N22" s="2016"/>
      <c r="O22" s="2016"/>
      <c r="P22" s="2016"/>
      <c r="Q22" s="2016"/>
      <c r="R22" s="2016"/>
      <c r="S22" s="2016"/>
      <c r="T22" s="2016"/>
      <c r="U22" s="2016"/>
      <c r="V22" s="2016"/>
      <c r="W22" s="2016"/>
      <c r="X22" s="2017"/>
      <c r="Y22" s="123"/>
    </row>
    <row r="23" spans="1:29" s="77" customFormat="1" ht="20.25" hidden="1" customHeight="1">
      <c r="A23" s="638" t="s">
        <v>162</v>
      </c>
      <c r="B23" s="639" t="s">
        <v>719</v>
      </c>
      <c r="C23" s="640" t="s">
        <v>20</v>
      </c>
      <c r="D23" s="641"/>
      <c r="E23" s="641"/>
      <c r="F23" s="641"/>
      <c r="G23" s="642"/>
      <c r="H23" s="642"/>
      <c r="I23" s="642"/>
      <c r="J23" s="642"/>
      <c r="K23" s="642"/>
      <c r="L23" s="642"/>
      <c r="M23" s="642"/>
      <c r="N23" s="642"/>
      <c r="O23" s="642"/>
      <c r="P23" s="642"/>
      <c r="Q23" s="642"/>
      <c r="R23" s="642"/>
      <c r="S23" s="642"/>
      <c r="T23" s="641"/>
      <c r="U23" s="643"/>
      <c r="V23" s="643"/>
      <c r="W23" s="2608"/>
      <c r="X23" s="644"/>
      <c r="Y23" s="146"/>
    </row>
    <row r="24" spans="1:29" s="77" customFormat="1" ht="20.25" hidden="1" customHeight="1">
      <c r="A24" s="645"/>
      <c r="B24" s="646" t="s">
        <v>316</v>
      </c>
      <c r="C24" s="647"/>
      <c r="D24" s="648"/>
      <c r="E24" s="648"/>
      <c r="F24" s="664"/>
      <c r="G24" s="649"/>
      <c r="H24" s="649"/>
      <c r="I24" s="649"/>
      <c r="J24" s="649"/>
      <c r="K24" s="649"/>
      <c r="L24" s="649"/>
      <c r="M24" s="649"/>
      <c r="N24" s="649"/>
      <c r="O24" s="649"/>
      <c r="P24" s="649"/>
      <c r="Q24" s="649"/>
      <c r="R24" s="649"/>
      <c r="S24" s="649"/>
      <c r="T24" s="648"/>
      <c r="U24" s="665"/>
      <c r="V24" s="650"/>
      <c r="W24" s="2608"/>
      <c r="X24" s="644"/>
      <c r="Y24" s="146"/>
    </row>
    <row r="25" spans="1:29" s="77" customFormat="1" ht="20.25" hidden="1" customHeight="1">
      <c r="A25" s="645"/>
      <c r="B25" s="651"/>
      <c r="C25" s="647"/>
      <c r="D25" s="648"/>
      <c r="E25" s="648"/>
      <c r="F25" s="664"/>
      <c r="G25" s="649"/>
      <c r="H25" s="649"/>
      <c r="I25" s="649"/>
      <c r="J25" s="649"/>
      <c r="K25" s="649"/>
      <c r="L25" s="649"/>
      <c r="M25" s="649"/>
      <c r="N25" s="649"/>
      <c r="O25" s="649"/>
      <c r="P25" s="649"/>
      <c r="Q25" s="649"/>
      <c r="R25" s="649"/>
      <c r="S25" s="649"/>
      <c r="T25" s="648"/>
      <c r="U25" s="665"/>
      <c r="V25" s="650"/>
      <c r="W25" s="2608"/>
      <c r="X25" s="644"/>
      <c r="Y25" s="146"/>
    </row>
    <row r="26" spans="1:29" s="75" customFormat="1" ht="20.25" hidden="1" customHeight="1">
      <c r="A26" s="652" t="s">
        <v>131</v>
      </c>
      <c r="B26" s="653" t="s">
        <v>720</v>
      </c>
      <c r="C26" s="647"/>
      <c r="D26" s="654"/>
      <c r="E26" s="654"/>
      <c r="F26" s="654"/>
      <c r="G26" s="654"/>
      <c r="H26" s="654"/>
      <c r="I26" s="654"/>
      <c r="J26" s="654"/>
      <c r="K26" s="654"/>
      <c r="L26" s="654"/>
      <c r="M26" s="654"/>
      <c r="N26" s="654"/>
      <c r="O26" s="654"/>
      <c r="P26" s="654"/>
      <c r="Q26" s="654"/>
      <c r="R26" s="654"/>
      <c r="S26" s="654"/>
      <c r="T26" s="654"/>
      <c r="U26" s="655"/>
      <c r="V26" s="655"/>
      <c r="W26" s="2609"/>
      <c r="X26" s="656"/>
      <c r="Y26" s="123"/>
    </row>
    <row r="27" spans="1:29" s="75" customFormat="1" ht="20.25" hidden="1" customHeight="1">
      <c r="A27" s="657">
        <v>1</v>
      </c>
      <c r="B27" s="658" t="s">
        <v>721</v>
      </c>
      <c r="C27" s="647"/>
      <c r="D27" s="654"/>
      <c r="E27" s="654"/>
      <c r="F27" s="654"/>
      <c r="G27" s="654"/>
      <c r="H27" s="654"/>
      <c r="I27" s="654"/>
      <c r="J27" s="654"/>
      <c r="K27" s="654"/>
      <c r="L27" s="654"/>
      <c r="M27" s="654"/>
      <c r="N27" s="654"/>
      <c r="O27" s="654"/>
      <c r="P27" s="654"/>
      <c r="Q27" s="654"/>
      <c r="R27" s="654"/>
      <c r="S27" s="654"/>
      <c r="T27" s="654"/>
      <c r="U27" s="655"/>
      <c r="V27" s="655"/>
      <c r="W27" s="2609"/>
      <c r="X27" s="656"/>
      <c r="Y27" s="123"/>
    </row>
    <row r="28" spans="1:29" s="75" customFormat="1" ht="20.25" hidden="1" customHeight="1">
      <c r="A28" s="657">
        <v>2</v>
      </c>
      <c r="B28" s="658" t="s">
        <v>722</v>
      </c>
      <c r="C28" s="647"/>
      <c r="D28" s="654"/>
      <c r="E28" s="654"/>
      <c r="F28" s="654"/>
      <c r="G28" s="659"/>
      <c r="H28" s="659"/>
      <c r="I28" s="659"/>
      <c r="J28" s="659"/>
      <c r="K28" s="659"/>
      <c r="L28" s="664"/>
      <c r="M28" s="664"/>
      <c r="N28" s="664"/>
      <c r="O28" s="664"/>
      <c r="P28" s="664"/>
      <c r="Q28" s="664"/>
      <c r="R28" s="664"/>
      <c r="S28" s="664"/>
      <c r="T28" s="654"/>
      <c r="U28" s="655"/>
      <c r="V28" s="655"/>
      <c r="W28" s="2609"/>
      <c r="X28" s="656"/>
      <c r="Y28" s="123"/>
    </row>
    <row r="29" spans="1:29" s="75" customFormat="1" ht="20.25" hidden="1" customHeight="1">
      <c r="A29" s="657">
        <v>3</v>
      </c>
      <c r="B29" s="660" t="s">
        <v>723</v>
      </c>
      <c r="C29" s="647"/>
      <c r="D29" s="654"/>
      <c r="E29" s="654"/>
      <c r="F29" s="654"/>
      <c r="G29" s="659"/>
      <c r="H29" s="659"/>
      <c r="I29" s="659"/>
      <c r="J29" s="659"/>
      <c r="K29" s="659"/>
      <c r="L29" s="664"/>
      <c r="M29" s="664"/>
      <c r="N29" s="664"/>
      <c r="O29" s="664"/>
      <c r="P29" s="664"/>
      <c r="Q29" s="664"/>
      <c r="R29" s="664"/>
      <c r="S29" s="664"/>
      <c r="T29" s="654"/>
      <c r="U29" s="655"/>
      <c r="V29" s="655"/>
      <c r="W29" s="2609"/>
      <c r="X29" s="656"/>
      <c r="Y29" s="123"/>
    </row>
    <row r="30" spans="1:29" s="75" customFormat="1" ht="20.25" hidden="1" customHeight="1">
      <c r="A30" s="657">
        <v>4</v>
      </c>
      <c r="B30" s="658" t="s">
        <v>724</v>
      </c>
      <c r="C30" s="647"/>
      <c r="D30" s="661"/>
      <c r="E30" s="661"/>
      <c r="F30" s="661"/>
      <c r="G30" s="661"/>
      <c r="H30" s="661"/>
      <c r="I30" s="661"/>
      <c r="J30" s="661"/>
      <c r="K30" s="661"/>
      <c r="L30" s="661"/>
      <c r="M30" s="661"/>
      <c r="N30" s="661"/>
      <c r="O30" s="661"/>
      <c r="P30" s="661"/>
      <c r="Q30" s="661"/>
      <c r="R30" s="661"/>
      <c r="S30" s="661"/>
      <c r="T30" s="661"/>
      <c r="U30" s="662"/>
      <c r="V30" s="662"/>
      <c r="W30" s="2610"/>
      <c r="X30" s="656"/>
      <c r="Y30" s="123"/>
    </row>
    <row r="31" spans="1:29" s="75" customFormat="1" ht="20.25" hidden="1" customHeight="1">
      <c r="A31" s="657">
        <v>5</v>
      </c>
      <c r="B31" s="663" t="s">
        <v>725</v>
      </c>
      <c r="C31" s="647"/>
      <c r="D31" s="654"/>
      <c r="E31" s="654"/>
      <c r="F31" s="654"/>
      <c r="G31" s="659"/>
      <c r="H31" s="659"/>
      <c r="I31" s="659"/>
      <c r="J31" s="659"/>
      <c r="K31" s="659"/>
      <c r="L31" s="664"/>
      <c r="M31" s="664"/>
      <c r="N31" s="664"/>
      <c r="O31" s="664"/>
      <c r="P31" s="664"/>
      <c r="Q31" s="664"/>
      <c r="R31" s="664"/>
      <c r="S31" s="664"/>
      <c r="T31" s="654"/>
      <c r="U31" s="655"/>
      <c r="V31" s="655"/>
      <c r="W31" s="2609"/>
      <c r="X31" s="656"/>
      <c r="Y31" s="123"/>
    </row>
    <row r="32" spans="1:29" s="75" customFormat="1" ht="20.25" hidden="1" customHeight="1">
      <c r="A32" s="652" t="s">
        <v>208</v>
      </c>
      <c r="B32" s="653" t="s">
        <v>726</v>
      </c>
      <c r="C32" s="647"/>
      <c r="D32" s="664"/>
      <c r="E32" s="664"/>
      <c r="F32" s="664"/>
      <c r="G32" s="659"/>
      <c r="H32" s="659"/>
      <c r="I32" s="659"/>
      <c r="J32" s="659"/>
      <c r="K32" s="659"/>
      <c r="L32" s="664"/>
      <c r="M32" s="664"/>
      <c r="N32" s="664"/>
      <c r="O32" s="664"/>
      <c r="P32" s="664"/>
      <c r="Q32" s="664"/>
      <c r="R32" s="664"/>
      <c r="S32" s="664"/>
      <c r="T32" s="664"/>
      <c r="U32" s="665"/>
      <c r="V32" s="665"/>
      <c r="W32" s="2608"/>
      <c r="X32" s="656"/>
      <c r="Y32" s="123"/>
    </row>
    <row r="33" spans="1:25" s="75" customFormat="1" ht="20.25" hidden="1" customHeight="1">
      <c r="A33" s="652" t="s">
        <v>440</v>
      </c>
      <c r="B33" s="663" t="s">
        <v>727</v>
      </c>
      <c r="C33" s="647"/>
      <c r="D33" s="654"/>
      <c r="E33" s="654"/>
      <c r="F33" s="654"/>
      <c r="G33" s="666"/>
      <c r="H33" s="666"/>
      <c r="I33" s="666"/>
      <c r="J33" s="666"/>
      <c r="K33" s="666"/>
      <c r="L33" s="666"/>
      <c r="M33" s="666"/>
      <c r="N33" s="666"/>
      <c r="O33" s="666"/>
      <c r="P33" s="666"/>
      <c r="Q33" s="666"/>
      <c r="R33" s="666"/>
      <c r="S33" s="666"/>
      <c r="T33" s="654"/>
      <c r="U33" s="655"/>
      <c r="V33" s="655"/>
      <c r="W33" s="2609"/>
      <c r="X33" s="656"/>
      <c r="Y33" s="123"/>
    </row>
    <row r="34" spans="1:25" s="75" customFormat="1" ht="20.25" hidden="1" customHeight="1">
      <c r="A34" s="652"/>
      <c r="B34" s="663"/>
      <c r="C34" s="647"/>
      <c r="D34" s="654"/>
      <c r="E34" s="654"/>
      <c r="F34" s="654"/>
      <c r="G34" s="666"/>
      <c r="H34" s="666"/>
      <c r="I34" s="666"/>
      <c r="J34" s="666"/>
      <c r="K34" s="666"/>
      <c r="L34" s="666"/>
      <c r="M34" s="666"/>
      <c r="N34" s="666"/>
      <c r="O34" s="666"/>
      <c r="P34" s="666"/>
      <c r="Q34" s="666"/>
      <c r="R34" s="666"/>
      <c r="S34" s="666"/>
      <c r="T34" s="654"/>
      <c r="U34" s="655"/>
      <c r="V34" s="655"/>
      <c r="W34" s="2609"/>
      <c r="X34" s="656"/>
      <c r="Y34" s="123"/>
    </row>
    <row r="35" spans="1:25" s="75" customFormat="1" ht="20.25" hidden="1" customHeight="1">
      <c r="A35" s="667"/>
      <c r="B35" s="668"/>
      <c r="C35" s="647"/>
      <c r="D35" s="654"/>
      <c r="E35" s="654"/>
      <c r="F35" s="654"/>
      <c r="G35" s="659"/>
      <c r="H35" s="659"/>
      <c r="I35" s="659"/>
      <c r="J35" s="659"/>
      <c r="K35" s="659"/>
      <c r="L35" s="664"/>
      <c r="M35" s="664"/>
      <c r="N35" s="664"/>
      <c r="O35" s="664"/>
      <c r="P35" s="664"/>
      <c r="Q35" s="664"/>
      <c r="R35" s="664"/>
      <c r="S35" s="664"/>
      <c r="T35" s="654"/>
      <c r="U35" s="655"/>
      <c r="V35" s="655"/>
      <c r="W35" s="2609"/>
      <c r="X35" s="656"/>
      <c r="Y35" s="123"/>
    </row>
    <row r="36" spans="1:25" s="75" customFormat="1" ht="20.25" hidden="1" customHeight="1">
      <c r="A36" s="667"/>
      <c r="B36" s="669"/>
      <c r="C36" s="647"/>
      <c r="D36" s="654"/>
      <c r="E36" s="654"/>
      <c r="F36" s="654"/>
      <c r="G36" s="654"/>
      <c r="H36" s="654"/>
      <c r="I36" s="654"/>
      <c r="J36" s="654"/>
      <c r="K36" s="654"/>
      <c r="L36" s="654"/>
      <c r="M36" s="654"/>
      <c r="N36" s="654"/>
      <c r="O36" s="654"/>
      <c r="P36" s="654"/>
      <c r="Q36" s="654"/>
      <c r="R36" s="654"/>
      <c r="S36" s="654"/>
      <c r="T36" s="654"/>
      <c r="U36" s="655"/>
      <c r="V36" s="655"/>
      <c r="W36" s="2609"/>
      <c r="X36" s="656"/>
      <c r="Y36" s="123"/>
    </row>
    <row r="37" spans="1:25" ht="20.25" hidden="1" customHeight="1">
      <c r="A37" s="667"/>
      <c r="B37" s="669"/>
      <c r="C37" s="647"/>
      <c r="D37" s="654"/>
      <c r="E37" s="654"/>
      <c r="F37" s="654"/>
      <c r="G37" s="661"/>
      <c r="H37" s="661"/>
      <c r="I37" s="661"/>
      <c r="J37" s="661"/>
      <c r="K37" s="661"/>
      <c r="L37" s="661"/>
      <c r="M37" s="661"/>
      <c r="N37" s="661"/>
      <c r="O37" s="661"/>
      <c r="P37" s="661"/>
      <c r="Q37" s="661"/>
      <c r="R37" s="661"/>
      <c r="S37" s="661"/>
      <c r="T37" s="654"/>
      <c r="U37" s="655"/>
      <c r="V37" s="655"/>
      <c r="W37" s="2609"/>
      <c r="X37" s="656"/>
    </row>
    <row r="38" spans="1:25" ht="20.25" hidden="1" customHeight="1">
      <c r="A38" s="667"/>
      <c r="B38" s="669"/>
      <c r="C38" s="647"/>
      <c r="D38" s="654"/>
      <c r="E38" s="654"/>
      <c r="F38" s="654"/>
      <c r="G38" s="666"/>
      <c r="H38" s="666"/>
      <c r="I38" s="666"/>
      <c r="J38" s="666"/>
      <c r="K38" s="666"/>
      <c r="L38" s="666"/>
      <c r="M38" s="666"/>
      <c r="N38" s="666"/>
      <c r="O38" s="666"/>
      <c r="P38" s="666"/>
      <c r="Q38" s="666"/>
      <c r="R38" s="666"/>
      <c r="S38" s="666"/>
      <c r="T38" s="654"/>
      <c r="U38" s="655"/>
      <c r="V38" s="655"/>
      <c r="W38" s="2609"/>
      <c r="X38" s="656"/>
    </row>
    <row r="39" spans="1:25" ht="20.25" hidden="1" customHeight="1">
      <c r="A39" s="667"/>
      <c r="B39" s="669"/>
      <c r="C39" s="647"/>
      <c r="D39" s="654"/>
      <c r="E39" s="654"/>
      <c r="F39" s="654"/>
      <c r="G39" s="666"/>
      <c r="H39" s="666"/>
      <c r="I39" s="666"/>
      <c r="J39" s="666"/>
      <c r="K39" s="666"/>
      <c r="L39" s="666"/>
      <c r="M39" s="666"/>
      <c r="N39" s="666"/>
      <c r="O39" s="666"/>
      <c r="P39" s="666"/>
      <c r="Q39" s="666"/>
      <c r="R39" s="666"/>
      <c r="S39" s="666"/>
      <c r="T39" s="654"/>
      <c r="U39" s="655"/>
      <c r="V39" s="655"/>
      <c r="W39" s="2609"/>
      <c r="X39" s="656"/>
    </row>
    <row r="40" spans="1:25" ht="20.25" hidden="1" customHeight="1">
      <c r="A40" s="667"/>
      <c r="B40" s="669"/>
      <c r="C40" s="647"/>
      <c r="D40" s="654"/>
      <c r="E40" s="654"/>
      <c r="F40" s="654"/>
      <c r="G40" s="661"/>
      <c r="H40" s="661"/>
      <c r="I40" s="661"/>
      <c r="J40" s="661"/>
      <c r="K40" s="661"/>
      <c r="L40" s="661"/>
      <c r="M40" s="661"/>
      <c r="N40" s="661"/>
      <c r="O40" s="661"/>
      <c r="P40" s="661"/>
      <c r="Q40" s="661"/>
      <c r="R40" s="661"/>
      <c r="S40" s="661"/>
      <c r="T40" s="654"/>
      <c r="U40" s="655"/>
      <c r="V40" s="655"/>
      <c r="W40" s="2609"/>
      <c r="X40" s="656"/>
    </row>
    <row r="41" spans="1:25" ht="20.25" hidden="1" customHeight="1">
      <c r="A41" s="667"/>
      <c r="B41" s="669"/>
      <c r="C41" s="647"/>
      <c r="D41" s="654"/>
      <c r="E41" s="654"/>
      <c r="F41" s="654"/>
      <c r="G41" s="666"/>
      <c r="H41" s="666"/>
      <c r="I41" s="666"/>
      <c r="J41" s="666"/>
      <c r="K41" s="666"/>
      <c r="L41" s="666"/>
      <c r="M41" s="666"/>
      <c r="N41" s="666"/>
      <c r="O41" s="666"/>
      <c r="P41" s="666"/>
      <c r="Q41" s="666"/>
      <c r="R41" s="666"/>
      <c r="S41" s="666"/>
      <c r="T41" s="654"/>
      <c r="U41" s="655"/>
      <c r="V41" s="655"/>
      <c r="W41" s="2609"/>
      <c r="X41" s="656"/>
    </row>
    <row r="42" spans="1:25" ht="20.25" hidden="1" customHeight="1">
      <c r="A42" s="667"/>
      <c r="B42" s="669"/>
      <c r="C42" s="647"/>
      <c r="D42" s="654"/>
      <c r="E42" s="654"/>
      <c r="F42" s="654"/>
      <c r="G42" s="661"/>
      <c r="H42" s="661"/>
      <c r="I42" s="661"/>
      <c r="J42" s="661"/>
      <c r="K42" s="661"/>
      <c r="L42" s="661"/>
      <c r="M42" s="661"/>
      <c r="N42" s="661"/>
      <c r="O42" s="661"/>
      <c r="P42" s="661"/>
      <c r="Q42" s="661"/>
      <c r="R42" s="661"/>
      <c r="S42" s="661"/>
      <c r="T42" s="654"/>
      <c r="U42" s="655"/>
      <c r="V42" s="655"/>
      <c r="W42" s="2609"/>
      <c r="X42" s="656"/>
    </row>
    <row r="43" spans="1:25" ht="20.25" hidden="1" customHeight="1">
      <c r="A43" s="667"/>
      <c r="B43" s="669"/>
      <c r="C43" s="647"/>
      <c r="D43" s="654"/>
      <c r="E43" s="654"/>
      <c r="F43" s="654"/>
      <c r="G43" s="661"/>
      <c r="H43" s="661"/>
      <c r="I43" s="661"/>
      <c r="J43" s="661"/>
      <c r="K43" s="661"/>
      <c r="L43" s="661"/>
      <c r="M43" s="661"/>
      <c r="N43" s="661"/>
      <c r="O43" s="661"/>
      <c r="P43" s="661"/>
      <c r="Q43" s="661"/>
      <c r="R43" s="661"/>
      <c r="S43" s="661"/>
      <c r="T43" s="654"/>
      <c r="U43" s="655"/>
      <c r="V43" s="655"/>
      <c r="W43" s="2609"/>
      <c r="X43" s="656"/>
    </row>
    <row r="44" spans="1:25" ht="20.25" hidden="1" customHeight="1">
      <c r="A44" s="667"/>
      <c r="B44" s="669"/>
      <c r="C44" s="647"/>
      <c r="D44" s="654"/>
      <c r="E44" s="654"/>
      <c r="F44" s="654"/>
      <c r="G44" s="666"/>
      <c r="H44" s="666"/>
      <c r="I44" s="666"/>
      <c r="J44" s="666"/>
      <c r="K44" s="666"/>
      <c r="L44" s="666"/>
      <c r="M44" s="666"/>
      <c r="N44" s="666"/>
      <c r="O44" s="666"/>
      <c r="P44" s="666"/>
      <c r="Q44" s="666"/>
      <c r="R44" s="666"/>
      <c r="S44" s="666"/>
      <c r="T44" s="654"/>
      <c r="U44" s="655"/>
      <c r="V44" s="655"/>
      <c r="W44" s="2609"/>
      <c r="X44" s="656"/>
    </row>
    <row r="45" spans="1:25" ht="20.25" hidden="1" customHeight="1">
      <c r="A45" s="667"/>
      <c r="B45" s="669"/>
      <c r="C45" s="647"/>
      <c r="D45" s="654"/>
      <c r="E45" s="654"/>
      <c r="F45" s="654"/>
      <c r="G45" s="661"/>
      <c r="H45" s="661"/>
      <c r="I45" s="661"/>
      <c r="J45" s="661"/>
      <c r="K45" s="661"/>
      <c r="L45" s="661"/>
      <c r="M45" s="661"/>
      <c r="N45" s="661"/>
      <c r="O45" s="661"/>
      <c r="P45" s="661"/>
      <c r="Q45" s="661"/>
      <c r="R45" s="661"/>
      <c r="S45" s="661"/>
      <c r="T45" s="654"/>
      <c r="U45" s="655"/>
      <c r="V45" s="655"/>
      <c r="W45" s="2609"/>
      <c r="X45" s="656"/>
    </row>
    <row r="46" spans="1:25" ht="20.25" hidden="1" customHeight="1">
      <c r="A46" s="667"/>
      <c r="B46" s="669"/>
      <c r="C46" s="647"/>
      <c r="D46" s="654"/>
      <c r="E46" s="654"/>
      <c r="F46" s="654"/>
      <c r="G46" s="666"/>
      <c r="H46" s="666"/>
      <c r="I46" s="666"/>
      <c r="J46" s="666"/>
      <c r="K46" s="666"/>
      <c r="L46" s="666"/>
      <c r="M46" s="666"/>
      <c r="N46" s="666"/>
      <c r="O46" s="666"/>
      <c r="P46" s="666"/>
      <c r="Q46" s="666"/>
      <c r="R46" s="666"/>
      <c r="S46" s="666"/>
      <c r="T46" s="654"/>
      <c r="U46" s="655"/>
      <c r="V46" s="655"/>
      <c r="W46" s="2609"/>
      <c r="X46" s="656"/>
    </row>
    <row r="47" spans="1:25" ht="20.25" hidden="1" customHeight="1">
      <c r="A47" s="667"/>
      <c r="B47" s="670" t="s">
        <v>728</v>
      </c>
      <c r="C47" s="647"/>
      <c r="D47" s="654"/>
      <c r="E47" s="654"/>
      <c r="F47" s="654"/>
      <c r="G47" s="666"/>
      <c r="H47" s="666"/>
      <c r="I47" s="666"/>
      <c r="J47" s="666"/>
      <c r="K47" s="666"/>
      <c r="L47" s="666"/>
      <c r="M47" s="666"/>
      <c r="N47" s="666"/>
      <c r="O47" s="666"/>
      <c r="P47" s="666"/>
      <c r="Q47" s="666"/>
      <c r="R47" s="666"/>
      <c r="S47" s="666"/>
      <c r="T47" s="654"/>
      <c r="U47" s="655"/>
      <c r="V47" s="655"/>
      <c r="W47" s="2609"/>
      <c r="X47" s="656"/>
    </row>
    <row r="48" spans="1:25" ht="20.25" hidden="1" customHeight="1">
      <c r="A48" s="667"/>
      <c r="B48" s="671" t="s">
        <v>729</v>
      </c>
      <c r="C48" s="647"/>
      <c r="D48" s="654"/>
      <c r="E48" s="654"/>
      <c r="F48" s="654"/>
      <c r="G48" s="666"/>
      <c r="H48" s="666"/>
      <c r="I48" s="666"/>
      <c r="J48" s="666"/>
      <c r="K48" s="666"/>
      <c r="L48" s="666"/>
      <c r="M48" s="666"/>
      <c r="N48" s="666"/>
      <c r="O48" s="666"/>
      <c r="P48" s="666"/>
      <c r="Q48" s="666"/>
      <c r="R48" s="666"/>
      <c r="S48" s="666"/>
      <c r="T48" s="654"/>
      <c r="U48" s="655"/>
      <c r="V48" s="655"/>
      <c r="W48" s="2609"/>
      <c r="X48" s="656"/>
    </row>
    <row r="49" spans="1:24" ht="20.25" hidden="1" customHeight="1">
      <c r="A49" s="667"/>
      <c r="B49" s="671" t="s">
        <v>730</v>
      </c>
      <c r="C49" s="647"/>
      <c r="D49" s="654"/>
      <c r="E49" s="654"/>
      <c r="F49" s="654"/>
      <c r="G49" s="666"/>
      <c r="H49" s="666"/>
      <c r="I49" s="666"/>
      <c r="J49" s="666"/>
      <c r="K49" s="666"/>
      <c r="L49" s="666"/>
      <c r="M49" s="666"/>
      <c r="N49" s="666"/>
      <c r="O49" s="666"/>
      <c r="P49" s="666"/>
      <c r="Q49" s="666"/>
      <c r="R49" s="666"/>
      <c r="S49" s="666"/>
      <c r="T49" s="654"/>
      <c r="U49" s="655"/>
      <c r="V49" s="655"/>
      <c r="W49" s="2609"/>
      <c r="X49" s="656"/>
    </row>
    <row r="50" spans="1:24" ht="20.25" hidden="1" customHeight="1">
      <c r="A50" s="667"/>
      <c r="B50" s="671" t="s">
        <v>731</v>
      </c>
      <c r="C50" s="647"/>
      <c r="D50" s="654"/>
      <c r="E50" s="654"/>
      <c r="F50" s="654"/>
      <c r="G50" s="666"/>
      <c r="H50" s="666"/>
      <c r="I50" s="666"/>
      <c r="J50" s="666"/>
      <c r="K50" s="666"/>
      <c r="L50" s="666"/>
      <c r="M50" s="666"/>
      <c r="N50" s="666"/>
      <c r="O50" s="666"/>
      <c r="P50" s="666"/>
      <c r="Q50" s="666"/>
      <c r="R50" s="666"/>
      <c r="S50" s="666"/>
      <c r="T50" s="654"/>
      <c r="U50" s="655"/>
      <c r="V50" s="655"/>
      <c r="W50" s="2609"/>
      <c r="X50" s="656"/>
    </row>
    <row r="51" spans="1:24" ht="20.25" hidden="1" customHeight="1">
      <c r="A51" s="667"/>
      <c r="B51" s="672" t="s">
        <v>732</v>
      </c>
      <c r="C51" s="647"/>
      <c r="D51" s="654"/>
      <c r="E51" s="654"/>
      <c r="F51" s="654"/>
      <c r="G51" s="666"/>
      <c r="H51" s="666"/>
      <c r="I51" s="666"/>
      <c r="J51" s="666"/>
      <c r="K51" s="666"/>
      <c r="L51" s="666"/>
      <c r="M51" s="666"/>
      <c r="N51" s="666"/>
      <c r="O51" s="666"/>
      <c r="P51" s="666"/>
      <c r="Q51" s="666"/>
      <c r="R51" s="666"/>
      <c r="S51" s="666"/>
      <c r="T51" s="654"/>
      <c r="U51" s="655"/>
      <c r="V51" s="655"/>
      <c r="W51" s="2609"/>
      <c r="X51" s="656"/>
    </row>
    <row r="52" spans="1:24" ht="20.25" hidden="1" customHeight="1">
      <c r="A52" s="667"/>
      <c r="B52" s="672" t="s">
        <v>733</v>
      </c>
      <c r="C52" s="647"/>
      <c r="D52" s="654"/>
      <c r="E52" s="654"/>
      <c r="F52" s="654"/>
      <c r="G52" s="666"/>
      <c r="H52" s="666"/>
      <c r="I52" s="666"/>
      <c r="J52" s="666"/>
      <c r="K52" s="666"/>
      <c r="L52" s="666"/>
      <c r="M52" s="666"/>
      <c r="N52" s="666"/>
      <c r="O52" s="666"/>
      <c r="P52" s="666"/>
      <c r="Q52" s="666"/>
      <c r="R52" s="666"/>
      <c r="S52" s="666"/>
      <c r="T52" s="654"/>
      <c r="U52" s="655"/>
      <c r="V52" s="655"/>
      <c r="W52" s="2609"/>
      <c r="X52" s="656"/>
    </row>
    <row r="53" spans="1:24" ht="20.25" hidden="1" customHeight="1">
      <c r="A53" s="667"/>
      <c r="B53" s="671" t="s">
        <v>734</v>
      </c>
      <c r="C53" s="647"/>
      <c r="D53" s="654"/>
      <c r="E53" s="654"/>
      <c r="F53" s="654"/>
      <c r="G53" s="666"/>
      <c r="H53" s="666"/>
      <c r="I53" s="666"/>
      <c r="J53" s="666"/>
      <c r="K53" s="666"/>
      <c r="L53" s="666"/>
      <c r="M53" s="666"/>
      <c r="N53" s="666"/>
      <c r="O53" s="666"/>
      <c r="P53" s="666"/>
      <c r="Q53" s="666"/>
      <c r="R53" s="666"/>
      <c r="S53" s="666"/>
      <c r="T53" s="654"/>
      <c r="U53" s="655"/>
      <c r="V53" s="655"/>
      <c r="W53" s="2609"/>
      <c r="X53" s="656"/>
    </row>
    <row r="54" spans="1:24" ht="20.25" hidden="1" customHeight="1">
      <c r="A54" s="667"/>
      <c r="B54" s="672" t="s">
        <v>735</v>
      </c>
      <c r="C54" s="647"/>
      <c r="D54" s="654"/>
      <c r="E54" s="654"/>
      <c r="F54" s="654"/>
      <c r="G54" s="666"/>
      <c r="H54" s="666"/>
      <c r="I54" s="666"/>
      <c r="J54" s="666"/>
      <c r="K54" s="666"/>
      <c r="L54" s="666"/>
      <c r="M54" s="666"/>
      <c r="N54" s="666"/>
      <c r="O54" s="666"/>
      <c r="P54" s="666"/>
      <c r="Q54" s="666"/>
      <c r="R54" s="666"/>
      <c r="S54" s="666"/>
      <c r="T54" s="654"/>
      <c r="U54" s="655"/>
      <c r="V54" s="655"/>
      <c r="W54" s="2609"/>
      <c r="X54" s="656"/>
    </row>
    <row r="55" spans="1:24" ht="20.25" hidden="1" customHeight="1">
      <c r="A55" s="667"/>
      <c r="B55" s="672" t="s">
        <v>736</v>
      </c>
      <c r="C55" s="647"/>
      <c r="D55" s="654"/>
      <c r="E55" s="654"/>
      <c r="F55" s="654"/>
      <c r="G55" s="666"/>
      <c r="H55" s="666"/>
      <c r="I55" s="666"/>
      <c r="J55" s="666"/>
      <c r="K55" s="666"/>
      <c r="L55" s="666"/>
      <c r="M55" s="666"/>
      <c r="N55" s="666"/>
      <c r="O55" s="666"/>
      <c r="P55" s="666"/>
      <c r="Q55" s="666"/>
      <c r="R55" s="666"/>
      <c r="S55" s="666"/>
      <c r="T55" s="654"/>
      <c r="U55" s="655"/>
      <c r="V55" s="655"/>
      <c r="W55" s="2609"/>
      <c r="X55" s="656"/>
    </row>
    <row r="56" spans="1:24" ht="20.25" hidden="1" customHeight="1">
      <c r="A56" s="667"/>
      <c r="B56" s="672" t="s">
        <v>737</v>
      </c>
      <c r="C56" s="647"/>
      <c r="D56" s="654"/>
      <c r="E56" s="654"/>
      <c r="F56" s="654"/>
      <c r="G56" s="666"/>
      <c r="H56" s="666"/>
      <c r="I56" s="666"/>
      <c r="J56" s="666"/>
      <c r="K56" s="666"/>
      <c r="L56" s="666"/>
      <c r="M56" s="666"/>
      <c r="N56" s="666"/>
      <c r="O56" s="666"/>
      <c r="P56" s="666"/>
      <c r="Q56" s="666"/>
      <c r="R56" s="666"/>
      <c r="S56" s="666"/>
      <c r="T56" s="654"/>
      <c r="U56" s="655"/>
      <c r="V56" s="655"/>
      <c r="W56" s="2609"/>
      <c r="X56" s="656"/>
    </row>
    <row r="57" spans="1:24" ht="20.25" hidden="1" customHeight="1">
      <c r="A57" s="667"/>
      <c r="B57" s="672" t="s">
        <v>738</v>
      </c>
      <c r="C57" s="647"/>
      <c r="D57" s="654"/>
      <c r="E57" s="654"/>
      <c r="F57" s="654"/>
      <c r="G57" s="666"/>
      <c r="H57" s="666"/>
      <c r="I57" s="666"/>
      <c r="J57" s="666"/>
      <c r="K57" s="666"/>
      <c r="L57" s="666"/>
      <c r="M57" s="666"/>
      <c r="N57" s="666"/>
      <c r="O57" s="666"/>
      <c r="P57" s="666"/>
      <c r="Q57" s="666"/>
      <c r="R57" s="666"/>
      <c r="S57" s="666"/>
      <c r="T57" s="654"/>
      <c r="U57" s="655"/>
      <c r="V57" s="655"/>
      <c r="W57" s="2609"/>
      <c r="X57" s="656"/>
    </row>
    <row r="58" spans="1:24" ht="20.25" hidden="1" customHeight="1">
      <c r="A58" s="667"/>
      <c r="B58" s="672" t="s">
        <v>739</v>
      </c>
      <c r="C58" s="647"/>
      <c r="D58" s="654"/>
      <c r="E58" s="654"/>
      <c r="F58" s="654"/>
      <c r="G58" s="666"/>
      <c r="H58" s="666"/>
      <c r="I58" s="666"/>
      <c r="J58" s="666"/>
      <c r="K58" s="666"/>
      <c r="L58" s="666"/>
      <c r="M58" s="666"/>
      <c r="N58" s="666"/>
      <c r="O58" s="666"/>
      <c r="P58" s="666"/>
      <c r="Q58" s="666"/>
      <c r="R58" s="666"/>
      <c r="S58" s="666"/>
      <c r="T58" s="654"/>
      <c r="U58" s="655"/>
      <c r="V58" s="655"/>
      <c r="W58" s="2609"/>
      <c r="X58" s="656"/>
    </row>
    <row r="59" spans="1:24" ht="20.25" hidden="1" customHeight="1">
      <c r="A59" s="667"/>
      <c r="B59" s="670" t="s">
        <v>740</v>
      </c>
      <c r="C59" s="647"/>
      <c r="D59" s="654"/>
      <c r="E59" s="654"/>
      <c r="F59" s="654"/>
      <c r="G59" s="666"/>
      <c r="H59" s="666"/>
      <c r="I59" s="666"/>
      <c r="J59" s="666"/>
      <c r="K59" s="666"/>
      <c r="L59" s="666"/>
      <c r="M59" s="666"/>
      <c r="N59" s="666"/>
      <c r="O59" s="666"/>
      <c r="P59" s="666"/>
      <c r="Q59" s="666"/>
      <c r="R59" s="666"/>
      <c r="S59" s="666"/>
      <c r="T59" s="654"/>
      <c r="U59" s="655"/>
      <c r="V59" s="655"/>
      <c r="W59" s="2609"/>
      <c r="X59" s="656"/>
    </row>
    <row r="60" spans="1:24" ht="20.25" hidden="1" customHeight="1">
      <c r="A60" s="667"/>
      <c r="B60" s="673" t="s">
        <v>741</v>
      </c>
      <c r="C60" s="647"/>
      <c r="D60" s="654"/>
      <c r="E60" s="654"/>
      <c r="F60" s="654"/>
      <c r="G60" s="666"/>
      <c r="H60" s="666"/>
      <c r="I60" s="666"/>
      <c r="J60" s="666"/>
      <c r="K60" s="666"/>
      <c r="L60" s="666"/>
      <c r="M60" s="666"/>
      <c r="N60" s="666"/>
      <c r="O60" s="666"/>
      <c r="P60" s="666"/>
      <c r="Q60" s="666"/>
      <c r="R60" s="666"/>
      <c r="S60" s="666"/>
      <c r="T60" s="654"/>
      <c r="U60" s="655"/>
      <c r="V60" s="655"/>
      <c r="W60" s="2609"/>
      <c r="X60" s="656"/>
    </row>
    <row r="61" spans="1:24" ht="20.25" hidden="1" customHeight="1">
      <c r="A61" s="667"/>
      <c r="B61" s="673" t="s">
        <v>742</v>
      </c>
      <c r="C61" s="647"/>
      <c r="D61" s="654"/>
      <c r="E61" s="654"/>
      <c r="F61" s="654"/>
      <c r="G61" s="666"/>
      <c r="H61" s="666"/>
      <c r="I61" s="666"/>
      <c r="J61" s="666"/>
      <c r="K61" s="666"/>
      <c r="L61" s="666"/>
      <c r="M61" s="666"/>
      <c r="N61" s="666"/>
      <c r="O61" s="666"/>
      <c r="P61" s="666"/>
      <c r="Q61" s="666"/>
      <c r="R61" s="666"/>
      <c r="S61" s="666"/>
      <c r="T61" s="654"/>
      <c r="U61" s="655"/>
      <c r="V61" s="655"/>
      <c r="W61" s="2609"/>
      <c r="X61" s="656"/>
    </row>
    <row r="62" spans="1:24" ht="20.25" hidden="1" customHeight="1">
      <c r="A62" s="667"/>
      <c r="B62" s="651" t="s">
        <v>743</v>
      </c>
      <c r="C62" s="647"/>
      <c r="D62" s="654"/>
      <c r="E62" s="654"/>
      <c r="F62" s="654"/>
      <c r="G62" s="666"/>
      <c r="H62" s="666"/>
      <c r="I62" s="666"/>
      <c r="J62" s="666"/>
      <c r="K62" s="666"/>
      <c r="L62" s="666"/>
      <c r="M62" s="666"/>
      <c r="N62" s="666"/>
      <c r="O62" s="666"/>
      <c r="P62" s="666"/>
      <c r="Q62" s="666"/>
      <c r="R62" s="666"/>
      <c r="S62" s="666"/>
      <c r="T62" s="654"/>
      <c r="U62" s="655"/>
      <c r="V62" s="655"/>
      <c r="W62" s="2609"/>
      <c r="X62" s="656"/>
    </row>
    <row r="63" spans="1:24" ht="20.25" hidden="1" customHeight="1">
      <c r="A63" s="645" t="s">
        <v>197</v>
      </c>
      <c r="B63" s="674" t="s">
        <v>744</v>
      </c>
      <c r="C63" s="647"/>
      <c r="D63" s="654"/>
      <c r="E63" s="654"/>
      <c r="F63" s="654"/>
      <c r="G63" s="666"/>
      <c r="H63" s="666"/>
      <c r="I63" s="666"/>
      <c r="J63" s="666"/>
      <c r="K63" s="666"/>
      <c r="L63" s="666"/>
      <c r="M63" s="666"/>
      <c r="N63" s="666"/>
      <c r="O63" s="666"/>
      <c r="P63" s="666"/>
      <c r="Q63" s="666"/>
      <c r="R63" s="666"/>
      <c r="S63" s="666"/>
      <c r="T63" s="654"/>
      <c r="U63" s="655"/>
      <c r="V63" s="655"/>
      <c r="W63" s="2609"/>
      <c r="X63" s="656"/>
    </row>
    <row r="64" spans="1:24" ht="20.25" hidden="1" customHeight="1">
      <c r="A64" s="667"/>
      <c r="B64" s="672" t="s">
        <v>745</v>
      </c>
      <c r="C64" s="647"/>
      <c r="D64" s="654"/>
      <c r="E64" s="654"/>
      <c r="F64" s="654"/>
      <c r="G64" s="666"/>
      <c r="H64" s="666"/>
      <c r="I64" s="666"/>
      <c r="J64" s="666"/>
      <c r="K64" s="666"/>
      <c r="L64" s="666"/>
      <c r="M64" s="666"/>
      <c r="N64" s="666"/>
      <c r="O64" s="666"/>
      <c r="P64" s="666"/>
      <c r="Q64" s="666"/>
      <c r="R64" s="666"/>
      <c r="S64" s="666"/>
      <c r="T64" s="654"/>
      <c r="U64" s="655"/>
      <c r="V64" s="655"/>
      <c r="W64" s="2609"/>
      <c r="X64" s="656"/>
    </row>
    <row r="65" spans="1:26" ht="20.25" hidden="1" customHeight="1">
      <c r="A65" s="667"/>
      <c r="B65" s="672" t="s">
        <v>746</v>
      </c>
      <c r="C65" s="647"/>
      <c r="D65" s="654"/>
      <c r="E65" s="654"/>
      <c r="F65" s="654"/>
      <c r="G65" s="666"/>
      <c r="H65" s="666"/>
      <c r="I65" s="666"/>
      <c r="J65" s="666"/>
      <c r="K65" s="666"/>
      <c r="L65" s="666"/>
      <c r="M65" s="666"/>
      <c r="N65" s="666"/>
      <c r="O65" s="666"/>
      <c r="P65" s="666"/>
      <c r="Q65" s="666"/>
      <c r="R65" s="666"/>
      <c r="S65" s="666"/>
      <c r="T65" s="654"/>
      <c r="U65" s="655"/>
      <c r="V65" s="655"/>
      <c r="W65" s="2609"/>
      <c r="X65" s="656"/>
    </row>
    <row r="66" spans="1:26" ht="20.25" hidden="1" customHeight="1">
      <c r="A66" s="667"/>
      <c r="B66" s="672" t="s">
        <v>747</v>
      </c>
      <c r="C66" s="647"/>
      <c r="D66" s="654"/>
      <c r="E66" s="654"/>
      <c r="F66" s="654"/>
      <c r="G66" s="666"/>
      <c r="H66" s="666"/>
      <c r="I66" s="666"/>
      <c r="J66" s="666"/>
      <c r="K66" s="666"/>
      <c r="L66" s="666"/>
      <c r="M66" s="666"/>
      <c r="N66" s="666"/>
      <c r="O66" s="666"/>
      <c r="P66" s="666"/>
      <c r="Q66" s="666"/>
      <c r="R66" s="666"/>
      <c r="S66" s="666"/>
      <c r="T66" s="654"/>
      <c r="U66" s="655"/>
      <c r="V66" s="655"/>
      <c r="W66" s="2609"/>
      <c r="X66" s="656"/>
    </row>
    <row r="67" spans="1:26" ht="20.25" hidden="1" customHeight="1">
      <c r="A67" s="667"/>
      <c r="B67" s="672" t="s">
        <v>748</v>
      </c>
      <c r="C67" s="647"/>
      <c r="D67" s="654"/>
      <c r="E67" s="654"/>
      <c r="F67" s="654"/>
      <c r="G67" s="666"/>
      <c r="H67" s="666"/>
      <c r="I67" s="666"/>
      <c r="J67" s="666"/>
      <c r="K67" s="666"/>
      <c r="L67" s="666"/>
      <c r="M67" s="666"/>
      <c r="N67" s="666"/>
      <c r="O67" s="666"/>
      <c r="P67" s="666"/>
      <c r="Q67" s="666"/>
      <c r="R67" s="666"/>
      <c r="S67" s="666"/>
      <c r="T67" s="654"/>
      <c r="U67" s="655"/>
      <c r="V67" s="655"/>
      <c r="W67" s="2609"/>
      <c r="X67" s="656"/>
    </row>
    <row r="68" spans="1:26" ht="75" hidden="1" customHeight="1">
      <c r="A68" s="667"/>
      <c r="B68" s="646"/>
      <c r="C68" s="675"/>
      <c r="D68" s="654"/>
      <c r="E68" s="654"/>
      <c r="F68" s="654"/>
      <c r="G68" s="666"/>
      <c r="H68" s="666"/>
      <c r="I68" s="666"/>
      <c r="J68" s="666"/>
      <c r="K68" s="666"/>
      <c r="L68" s="666"/>
      <c r="M68" s="666"/>
      <c r="N68" s="666"/>
      <c r="O68" s="666"/>
      <c r="P68" s="666"/>
      <c r="Q68" s="666"/>
      <c r="R68" s="666"/>
      <c r="S68" s="666"/>
      <c r="T68" s="654"/>
      <c r="U68" s="655"/>
      <c r="V68" s="655"/>
      <c r="W68" s="2609"/>
      <c r="X68" s="656"/>
    </row>
    <row r="69" spans="1:26" s="77" customFormat="1" ht="75" hidden="1" customHeight="1">
      <c r="A69" s="2693"/>
      <c r="B69" s="2694"/>
      <c r="C69" s="2695"/>
      <c r="D69" s="2609"/>
      <c r="E69" s="2609"/>
      <c r="F69" s="2609"/>
      <c r="G69" s="2696"/>
      <c r="H69" s="2696"/>
      <c r="I69" s="2696"/>
      <c r="J69" s="2696"/>
      <c r="K69" s="2696"/>
      <c r="L69" s="2696"/>
      <c r="M69" s="2696"/>
      <c r="N69" s="2696"/>
      <c r="O69" s="2696"/>
      <c r="P69" s="2696"/>
      <c r="Q69" s="2696"/>
      <c r="R69" s="2696"/>
      <c r="S69" s="2696"/>
      <c r="T69" s="2609"/>
      <c r="U69" s="2609"/>
      <c r="V69" s="2609"/>
      <c r="W69" s="2609"/>
      <c r="X69" s="656"/>
      <c r="Y69" s="145"/>
      <c r="Z69" s="122"/>
    </row>
    <row r="70" spans="1:26" ht="15.75" hidden="1" customHeight="1">
      <c r="A70" s="676"/>
      <c r="B70" s="656"/>
      <c r="C70" s="656"/>
      <c r="D70" s="677"/>
      <c r="E70" s="677"/>
      <c r="F70" s="677"/>
      <c r="G70" s="677"/>
      <c r="H70" s="677"/>
      <c r="I70" s="677"/>
      <c r="J70" s="677"/>
      <c r="K70" s="677"/>
      <c r="L70" s="677"/>
      <c r="M70" s="677"/>
      <c r="N70" s="677"/>
      <c r="O70" s="677"/>
      <c r="P70" s="677"/>
      <c r="Q70" s="677"/>
      <c r="R70" s="677"/>
      <c r="S70" s="677"/>
      <c r="T70" s="677"/>
      <c r="U70" s="677"/>
      <c r="V70" s="677"/>
      <c r="W70" s="677"/>
      <c r="X70" s="656"/>
    </row>
    <row r="71" spans="1:26" ht="21" customHeight="1">
      <c r="A71" s="3032"/>
      <c r="B71" s="3033"/>
      <c r="C71" s="3033"/>
      <c r="D71" s="3033"/>
      <c r="E71" s="3033"/>
      <c r="F71" s="3033"/>
      <c r="G71" s="3033"/>
      <c r="H71" s="3033"/>
      <c r="I71" s="3033"/>
      <c r="J71" s="3033"/>
      <c r="K71" s="3033"/>
      <c r="L71" s="3033"/>
      <c r="M71" s="3033"/>
      <c r="N71" s="3033"/>
      <c r="O71" s="3033"/>
      <c r="P71" s="3033"/>
      <c r="Q71" s="3033"/>
      <c r="R71" s="3033"/>
      <c r="S71" s="3033"/>
      <c r="T71" s="3033"/>
      <c r="U71" s="3033"/>
      <c r="V71" s="3033"/>
      <c r="W71" s="3033"/>
      <c r="X71" s="3033"/>
    </row>
  </sheetData>
  <mergeCells count="33">
    <mergeCell ref="A71:X71"/>
    <mergeCell ref="T5:V5"/>
    <mergeCell ref="T6:T7"/>
    <mergeCell ref="D5:D7"/>
    <mergeCell ref="X5:X7"/>
    <mergeCell ref="G6:G7"/>
    <mergeCell ref="H6:H7"/>
    <mergeCell ref="F5:F7"/>
    <mergeCell ref="U6:U7"/>
    <mergeCell ref="I5:I7"/>
    <mergeCell ref="L5:O5"/>
    <mergeCell ref="L6:L7"/>
    <mergeCell ref="A1:B1"/>
    <mergeCell ref="A5:A7"/>
    <mergeCell ref="B5:B7"/>
    <mergeCell ref="C5:C7"/>
    <mergeCell ref="A3:X3"/>
    <mergeCell ref="A2:X2"/>
    <mergeCell ref="V6:V7"/>
    <mergeCell ref="E5:E7"/>
    <mergeCell ref="O6:O7"/>
    <mergeCell ref="J5:J7"/>
    <mergeCell ref="N6:N7"/>
    <mergeCell ref="K5:K7"/>
    <mergeCell ref="W5:W7"/>
    <mergeCell ref="S6:S7"/>
    <mergeCell ref="M6:M7"/>
    <mergeCell ref="R6:R7"/>
    <mergeCell ref="P5:S5"/>
    <mergeCell ref="X19:X20"/>
    <mergeCell ref="P6:P7"/>
    <mergeCell ref="X9:X12"/>
    <mergeCell ref="Q6:Q7"/>
  </mergeCells>
  <printOptions horizontalCentered="1"/>
  <pageMargins left="0.39" right="0.3" top="0.5" bottom="0.64" header="0.25" footer="0.25"/>
  <pageSetup paperSize="9" scale="78" orientation="landscape" r:id="rId1"/>
  <headerFooter>
    <oddHeader>Page &amp;P</oddHeader>
    <evenFooter>Page &amp;P</evenFooter>
  </headerFooter>
  <rowBreaks count="1" manualBreakCount="1">
    <brk id="22" max="22" man="1"/>
  </rowBreaks>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c r="C1" s="38"/>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75" style="150" customWidth="1"/>
    <col min="2" max="2" width="51.75" style="167" customWidth="1"/>
    <col min="3" max="3" width="10.625" style="140" customWidth="1"/>
    <col min="4" max="5" width="10.125" style="140" customWidth="1"/>
    <col min="6" max="6" width="9.375" style="162" customWidth="1"/>
    <col min="7" max="7" width="9.5" style="162" customWidth="1"/>
    <col min="8" max="8" width="29.5" style="158" customWidth="1"/>
  </cols>
  <sheetData>
    <row r="1" spans="1:8" s="147" customFormat="1" ht="15.75" customHeight="1">
      <c r="A1" s="2930" t="s">
        <v>750</v>
      </c>
      <c r="B1" s="2930"/>
      <c r="C1" s="2930"/>
      <c r="D1" s="2930"/>
      <c r="E1" s="2930"/>
      <c r="F1" s="2930"/>
      <c r="G1" s="2930"/>
      <c r="H1" s="2930"/>
    </row>
    <row r="3" spans="1:8" s="147" customFormat="1" ht="35.25" customHeight="1">
      <c r="A3" s="3046" t="s">
        <v>251</v>
      </c>
      <c r="B3" s="3044" t="s">
        <v>112</v>
      </c>
      <c r="C3" s="3042" t="s">
        <v>751</v>
      </c>
      <c r="D3" s="3048" t="s">
        <v>752</v>
      </c>
      <c r="E3" s="3049"/>
      <c r="F3" s="3039" t="s">
        <v>753</v>
      </c>
      <c r="G3" s="3040"/>
      <c r="H3" s="156"/>
    </row>
    <row r="4" spans="1:8" s="148" customFormat="1" ht="31.5" customHeight="1">
      <c r="A4" s="3047"/>
      <c r="B4" s="3045"/>
      <c r="C4" s="3043"/>
      <c r="D4" s="151" t="s">
        <v>754</v>
      </c>
      <c r="E4" s="151" t="s">
        <v>755</v>
      </c>
      <c r="F4" s="151" t="s">
        <v>754</v>
      </c>
      <c r="G4" s="151" t="s">
        <v>755</v>
      </c>
      <c r="H4" s="156" t="s">
        <v>12</v>
      </c>
    </row>
    <row r="5" spans="1:8" s="147" customFormat="1" ht="15.75" customHeight="1">
      <c r="A5" s="133" t="s">
        <v>141</v>
      </c>
      <c r="B5" s="164" t="s">
        <v>756</v>
      </c>
      <c r="C5" s="159"/>
      <c r="D5" s="159"/>
      <c r="E5" s="159"/>
      <c r="F5" s="160"/>
      <c r="G5" s="160"/>
      <c r="H5" s="156"/>
    </row>
    <row r="6" spans="1:8" ht="15.75" customHeight="1">
      <c r="A6" s="149"/>
      <c r="B6" s="165" t="str">
        <f>'B2 SXNN'!B18</f>
        <v>Tổng sản lượng lương thực có hạt</v>
      </c>
      <c r="C6" s="152">
        <f>'B2 SXNN'!G18</f>
        <v>17450.517</v>
      </c>
      <c r="D6" s="152">
        <f>'B2 SXNN'!CR18</f>
        <v>17460</v>
      </c>
      <c r="E6" s="152">
        <f>'B2 SXNN'!CS18</f>
        <v>0</v>
      </c>
      <c r="F6" s="161">
        <f t="shared" ref="F6:F37" si="0">C6-D6</f>
        <v>-9.4830000000001746</v>
      </c>
      <c r="G6" s="161">
        <f t="shared" ref="G6:G37" si="1">C6-E6</f>
        <v>17450.517</v>
      </c>
      <c r="H6" s="157" t="s">
        <v>757</v>
      </c>
    </row>
    <row r="7" spans="1:8" ht="15.75" customHeight="1">
      <c r="A7" s="149"/>
      <c r="B7" s="165" t="str">
        <f>'B2 SXNN'!B37</f>
        <v xml:space="preserve"> - Tổng diện tích lúa hàng hóa tập trung</v>
      </c>
      <c r="C7" s="153">
        <f>'B2 SXNN'!G37</f>
        <v>140</v>
      </c>
      <c r="D7" s="152">
        <f>'B2 SXNN'!CR37</f>
        <v>280</v>
      </c>
      <c r="E7" s="152">
        <f>'B2 SXNN'!CS37</f>
        <v>0</v>
      </c>
      <c r="F7" s="161">
        <f t="shared" si="0"/>
        <v>-140</v>
      </c>
      <c r="G7" s="161">
        <f t="shared" si="1"/>
        <v>140</v>
      </c>
      <c r="H7" s="3041"/>
    </row>
    <row r="8" spans="1:8" ht="15.75" customHeight="1">
      <c r="A8" s="149"/>
      <c r="B8" s="165" t="str">
        <f>'B2 SXNN'!B38</f>
        <v xml:space="preserve">              Năng suất</v>
      </c>
      <c r="C8" s="153">
        <f>'B2 SXNN'!G38</f>
        <v>48.50714285714286</v>
      </c>
      <c r="D8" s="153">
        <f>'B2 SXNN'!CR38</f>
        <v>52.5</v>
      </c>
      <c r="E8" s="153">
        <f>'B2 SXNN'!CS38</f>
        <v>0</v>
      </c>
      <c r="F8" s="161">
        <f t="shared" si="0"/>
        <v>-3.9928571428571402</v>
      </c>
      <c r="G8" s="161">
        <f t="shared" si="1"/>
        <v>48.50714285714286</v>
      </c>
      <c r="H8" s="3037"/>
    </row>
    <row r="9" spans="1:8" ht="24.75" customHeight="1">
      <c r="A9" s="149"/>
      <c r="B9" s="165" t="str">
        <f>'B2 SXNN'!B39</f>
        <v xml:space="preserve">              Sản lượng</v>
      </c>
      <c r="C9" s="153">
        <f>'B2 SXNN'!G39</f>
        <v>679.1</v>
      </c>
      <c r="D9" s="152">
        <f>'B2 SXNN'!CR39</f>
        <v>1470</v>
      </c>
      <c r="E9" s="152">
        <f>'B2 SXNN'!CS39</f>
        <v>0</v>
      </c>
      <c r="F9" s="161">
        <f t="shared" si="0"/>
        <v>-790.9</v>
      </c>
      <c r="G9" s="161">
        <f t="shared" si="1"/>
        <v>679.1</v>
      </c>
      <c r="H9" s="3038"/>
    </row>
    <row r="10" spans="1:8" ht="15.75" customHeight="1">
      <c r="A10" s="149"/>
      <c r="B10" s="165" t="str">
        <f>'B2 SXNN'!B90</f>
        <v>Tốc độ tăng trưởng đàn gia súc</v>
      </c>
      <c r="C10" s="153">
        <f>'B2 SXNN'!G90</f>
        <v>5</v>
      </c>
      <c r="D10" s="153">
        <f>'B2 SXNN'!CR90</f>
        <v>2.6006711409395962</v>
      </c>
      <c r="E10" s="153">
        <f>'B2 SXNN'!CS90</f>
        <v>0</v>
      </c>
      <c r="F10" s="161">
        <f t="shared" si="0"/>
        <v>2.3993288590604038</v>
      </c>
      <c r="G10" s="161">
        <f t="shared" si="1"/>
        <v>5</v>
      </c>
      <c r="H10" s="157" t="s">
        <v>757</v>
      </c>
    </row>
    <row r="11" spans="1:8" ht="15.75" customHeight="1">
      <c r="A11" s="149"/>
      <c r="B11" s="165" t="str">
        <f>'B2 SXNN'!B91</f>
        <v>Tổng đàn gia cầm</v>
      </c>
      <c r="C11" s="161">
        <f>'B2 SXNN'!G91</f>
        <v>114.68899999999999</v>
      </c>
      <c r="D11" s="161">
        <f>'B2 SXNN'!CR91</f>
        <v>131</v>
      </c>
      <c r="E11" s="161">
        <f>'B2 SXNN'!CS91</f>
        <v>0</v>
      </c>
      <c r="F11" s="161">
        <f t="shared" si="0"/>
        <v>-16.311000000000007</v>
      </c>
      <c r="G11" s="161">
        <f t="shared" si="1"/>
        <v>114.68899999999999</v>
      </c>
      <c r="H11" s="157"/>
    </row>
    <row r="12" spans="1:8" s="147" customFormat="1" ht="15.75" customHeight="1">
      <c r="A12" s="133"/>
      <c r="B12" s="164" t="str">
        <f>'B2 SXNN'!B104</f>
        <v>Tỷ lệ che phủ rừng</v>
      </c>
      <c r="C12" s="160">
        <f>'B2 SXNN'!G104</f>
        <v>64.801136592661436</v>
      </c>
      <c r="D12" s="160">
        <f>'B2 SXNN'!CR104</f>
        <v>65.7</v>
      </c>
      <c r="E12" s="160">
        <f>'B2 SXNN'!CS104</f>
        <v>0</v>
      </c>
      <c r="F12" s="186">
        <f t="shared" si="0"/>
        <v>-0.89886340733856684</v>
      </c>
      <c r="G12" s="186">
        <f t="shared" si="1"/>
        <v>64.801136592661436</v>
      </c>
      <c r="H12" s="156"/>
    </row>
    <row r="13" spans="1:8" s="154" customFormat="1" ht="15.75" customHeight="1">
      <c r="A13" s="149"/>
      <c r="B13" s="165" t="str">
        <f>'B2 SXNN'!B105</f>
        <v xml:space="preserve"> Tổng DT rừng hiện có 
(bao gồm cả diện tích rừng trồng chưa thành rừng che phủ và rừng cao su)</v>
      </c>
      <c r="C13" s="152">
        <f>'B2 SXNN'!G105</f>
        <v>173624.38100000002</v>
      </c>
      <c r="D13" s="152">
        <f>'B2 SXNN'!CR105</f>
        <v>0</v>
      </c>
      <c r="E13" s="152">
        <f>'B2 SXNN'!CS105</f>
        <v>0</v>
      </c>
      <c r="F13" s="185">
        <f t="shared" si="0"/>
        <v>173624.38100000002</v>
      </c>
      <c r="G13" s="185">
        <f t="shared" si="1"/>
        <v>173624.38100000002</v>
      </c>
      <c r="H13" s="155" t="s">
        <v>758</v>
      </c>
    </row>
    <row r="14" spans="1:8" ht="15.75" customHeight="1">
      <c r="A14" s="149"/>
      <c r="B14" s="165" t="str">
        <f>'B2 SXNN'!B106</f>
        <v xml:space="preserve">Trong đó diện tích rừng trồng mới </v>
      </c>
      <c r="C14" s="152" t="e">
        <f>'B2 SXNN'!G106</f>
        <v>#REF!</v>
      </c>
      <c r="D14" s="152" t="e">
        <f>'B2 SXNN'!CR106</f>
        <v>#REF!</v>
      </c>
      <c r="E14" s="152">
        <f>'B2 SXNN'!CS106</f>
        <v>0</v>
      </c>
      <c r="F14" s="161" t="e">
        <f t="shared" si="0"/>
        <v>#REF!</v>
      </c>
      <c r="G14" s="161" t="e">
        <f t="shared" si="1"/>
        <v>#REF!</v>
      </c>
      <c r="H14" s="157" t="s">
        <v>757</v>
      </c>
    </row>
    <row r="15" spans="1:8" ht="15.75" customHeight="1">
      <c r="A15" s="149"/>
      <c r="B15" s="165" t="str">
        <f>'B2 SXNN'!B112</f>
        <v xml:space="preserve">  Rừng tự nhiên</v>
      </c>
      <c r="C15" s="152">
        <f>'B2 SXNN'!G112</f>
        <v>164582.69</v>
      </c>
      <c r="D15" s="152">
        <f>'B2 SXNN'!CR112</f>
        <v>175442.01</v>
      </c>
      <c r="E15" s="152">
        <f>'B2 SXNN'!CS112</f>
        <v>0</v>
      </c>
      <c r="F15" s="185">
        <f t="shared" si="0"/>
        <v>-10859.320000000007</v>
      </c>
      <c r="G15" s="185">
        <f t="shared" si="1"/>
        <v>164582.69</v>
      </c>
      <c r="H15" s="3036" t="s">
        <v>758</v>
      </c>
    </row>
    <row r="16" spans="1:8" ht="15.75" customHeight="1">
      <c r="A16" s="149"/>
      <c r="B16" s="165" t="str">
        <f>'B2 SXNN'!B113</f>
        <v xml:space="preserve"> + Rừng đặc dụng</v>
      </c>
      <c r="C16" s="152">
        <f>'B2 SXNN'!G113</f>
        <v>21777.279999999999</v>
      </c>
      <c r="D16" s="152">
        <f>'B2 SXNN'!CR113</f>
        <v>21882.46</v>
      </c>
      <c r="E16" s="152">
        <f>'B2 SXNN'!CS113</f>
        <v>0</v>
      </c>
      <c r="F16" s="185">
        <f t="shared" si="0"/>
        <v>-105.18000000000029</v>
      </c>
      <c r="G16" s="185">
        <f t="shared" si="1"/>
        <v>21777.279999999999</v>
      </c>
      <c r="H16" s="3037"/>
    </row>
    <row r="17" spans="1:8" ht="15.75" customHeight="1">
      <c r="A17" s="149"/>
      <c r="B17" s="165" t="str">
        <f>'B2 SXNN'!B114</f>
        <v xml:space="preserve"> + Rừng phòng hộ</v>
      </c>
      <c r="C17" s="152">
        <f>'B2 SXNN'!G114</f>
        <v>78253.759999999995</v>
      </c>
      <c r="D17" s="152">
        <f>'B2 SXNN'!CR114</f>
        <v>80293.31</v>
      </c>
      <c r="E17" s="152">
        <f>'B2 SXNN'!CS114</f>
        <v>0</v>
      </c>
      <c r="F17" s="185">
        <f t="shared" si="0"/>
        <v>-2039.5500000000029</v>
      </c>
      <c r="G17" s="185">
        <f t="shared" si="1"/>
        <v>78253.759999999995</v>
      </c>
      <c r="H17" s="3037"/>
    </row>
    <row r="18" spans="1:8" ht="15.75" customHeight="1">
      <c r="A18" s="149"/>
      <c r="B18" s="165" t="str">
        <f>'B2 SXNN'!B115</f>
        <v xml:space="preserve"> + Rừng sản xuất</v>
      </c>
      <c r="C18" s="152">
        <f>'B2 SXNN'!G115</f>
        <v>64551.65</v>
      </c>
      <c r="D18" s="152">
        <f>'B2 SXNN'!CR115</f>
        <v>73266.240000000005</v>
      </c>
      <c r="E18" s="152">
        <f>'B2 SXNN'!CS115</f>
        <v>0</v>
      </c>
      <c r="F18" s="185">
        <f t="shared" si="0"/>
        <v>-8714.5900000000038</v>
      </c>
      <c r="G18" s="185">
        <f t="shared" si="1"/>
        <v>64551.65</v>
      </c>
      <c r="H18" s="3038"/>
    </row>
    <row r="19" spans="1:8" ht="15.75" customHeight="1">
      <c r="A19" s="149"/>
      <c r="B19" s="166" t="str">
        <f>'B2 SXNN'!B121</f>
        <v xml:space="preserve"> - Rừng trồng chưa thành rừng</v>
      </c>
      <c r="C19" s="161">
        <f>'B2 SXNN'!G121</f>
        <v>1487.931</v>
      </c>
      <c r="D19" s="152">
        <f>'B2 SXNN'!CR121</f>
        <v>0</v>
      </c>
      <c r="E19" s="152">
        <f>'B2 SXNN'!CS121</f>
        <v>0</v>
      </c>
      <c r="F19" s="185">
        <f t="shared" si="0"/>
        <v>1487.931</v>
      </c>
      <c r="G19" s="185">
        <f t="shared" si="1"/>
        <v>1487.931</v>
      </c>
      <c r="H19" s="3036" t="s">
        <v>758</v>
      </c>
    </row>
    <row r="20" spans="1:8" ht="15.75" customHeight="1">
      <c r="A20" s="149"/>
      <c r="B20" s="166" t="str">
        <f>'B2 SXNN'!B122</f>
        <v xml:space="preserve">  + Rừng sản xuất</v>
      </c>
      <c r="C20" s="152">
        <f>'B2 SXNN'!G122</f>
        <v>1217.5810000000001</v>
      </c>
      <c r="D20" s="152">
        <f>'B2 SXNN'!CR122</f>
        <v>0</v>
      </c>
      <c r="E20" s="152">
        <f>'B2 SXNN'!CS122</f>
        <v>0</v>
      </c>
      <c r="F20" s="185">
        <f t="shared" si="0"/>
        <v>1217.5810000000001</v>
      </c>
      <c r="G20" s="185">
        <f t="shared" si="1"/>
        <v>1217.5810000000001</v>
      </c>
      <c r="H20" s="3037"/>
    </row>
    <row r="21" spans="1:8" ht="15.75" customHeight="1">
      <c r="A21" s="149"/>
      <c r="B21" s="166" t="str">
        <f>'B2 SXNN'!B123</f>
        <v xml:space="preserve">  + Rừng phòng hộ</v>
      </c>
      <c r="C21" s="161">
        <f>'B2 SXNN'!G123</f>
        <v>270.34999999999997</v>
      </c>
      <c r="D21" s="152">
        <f>'B2 SXNN'!CR123</f>
        <v>0</v>
      </c>
      <c r="E21" s="152">
        <f>'B2 SXNN'!CS123</f>
        <v>0</v>
      </c>
      <c r="F21" s="185">
        <f t="shared" si="0"/>
        <v>270.34999999999997</v>
      </c>
      <c r="G21" s="185">
        <f t="shared" si="1"/>
        <v>270.34999999999997</v>
      </c>
      <c r="H21" s="3038"/>
    </row>
    <row r="22" spans="1:8" ht="15.75" customHeight="1">
      <c r="A22" s="149"/>
      <c r="B22" s="166" t="str">
        <f>'B2 SXNN'!B138</f>
        <v xml:space="preserve"> - Tỷ lệ dân số nông thôn được sử dụng nước hợp vệ sinh</v>
      </c>
      <c r="C22" s="161">
        <f>'B2 SXNN'!G138</f>
        <v>97.807692307692307</v>
      </c>
      <c r="D22" s="152">
        <f>'B2 SXNN'!CR138</f>
        <v>0</v>
      </c>
      <c r="E22" s="152">
        <f>'B2 SXNN'!CS138</f>
        <v>0</v>
      </c>
      <c r="F22" s="161">
        <f t="shared" si="0"/>
        <v>97.807692307692307</v>
      </c>
      <c r="G22" s="161">
        <f t="shared" si="1"/>
        <v>97.807692307692307</v>
      </c>
      <c r="H22" s="157"/>
    </row>
    <row r="23" spans="1:8" ht="15.75" customHeight="1">
      <c r="A23" s="149"/>
      <c r="B23" s="166" t="str">
        <f>'B2 SXNN'!B139</f>
        <v>- Tỷ lệ hộ dân tộc thiểu số được sử dụng nước sinh hoạt hợp vệ sinh</v>
      </c>
      <c r="C23" s="161">
        <f>'B2 SXNN'!G139</f>
        <v>97.807692307692307</v>
      </c>
      <c r="D23" s="152">
        <f>'B2 SXNN'!CR139</f>
        <v>0</v>
      </c>
      <c r="E23" s="152">
        <f>'B2 SXNN'!CS139</f>
        <v>0</v>
      </c>
      <c r="F23" s="161">
        <f t="shared" si="0"/>
        <v>97.807692307692307</v>
      </c>
      <c r="G23" s="161">
        <f t="shared" si="1"/>
        <v>97.807692307692307</v>
      </c>
      <c r="H23" s="157"/>
    </row>
    <row r="24" spans="1:8" s="147" customFormat="1" ht="15.75" customHeight="1">
      <c r="A24" s="133" t="s">
        <v>162</v>
      </c>
      <c r="B24" s="168" t="str">
        <f>'SXCN B3'!B13</f>
        <v xml:space="preserve"> Giá trị sản xuất CN theo giá so sánh năm 2010</v>
      </c>
      <c r="C24" s="160">
        <f>'SXCN B3'!G13</f>
        <v>53.839763583398998</v>
      </c>
      <c r="D24" s="160">
        <f>'SXCN B3'!Y13</f>
        <v>39.9</v>
      </c>
      <c r="E24" s="160">
        <f>'SXCN B3'!Z13</f>
        <v>53.839763583398998</v>
      </c>
      <c r="F24" s="161">
        <f t="shared" si="0"/>
        <v>13.939763583398999</v>
      </c>
      <c r="G24" s="161">
        <f t="shared" si="1"/>
        <v>0</v>
      </c>
      <c r="H24" s="156"/>
    </row>
    <row r="25" spans="1:8" ht="15.75" customHeight="1">
      <c r="A25" s="149"/>
      <c r="B25" s="168" t="str">
        <f>'SXCN B3'!B14</f>
        <v xml:space="preserve"> Phân theo thành phần kinh tế</v>
      </c>
      <c r="C25" s="160">
        <f>'SXCN B3'!G14</f>
        <v>53.839763583398998</v>
      </c>
      <c r="D25" s="160">
        <f>'SXCN B3'!Y14</f>
        <v>39.9</v>
      </c>
      <c r="E25" s="160">
        <f>'SXCN B3'!Z14</f>
        <v>53.839763583398998</v>
      </c>
      <c r="F25" s="161">
        <f t="shared" si="0"/>
        <v>13.939763583398999</v>
      </c>
      <c r="G25" s="161">
        <f t="shared" si="1"/>
        <v>0</v>
      </c>
      <c r="H25" s="157"/>
    </row>
    <row r="26" spans="1:8" ht="15.75" customHeight="1">
      <c r="A26" s="149"/>
      <c r="B26" s="166" t="str">
        <f>'SXCN B3'!B15</f>
        <v>- Quốc doanh Trung ương</v>
      </c>
      <c r="C26" s="153">
        <f>'SXCN B3'!G15</f>
        <v>0</v>
      </c>
      <c r="D26" s="153">
        <f>'SXCN B3'!Y15</f>
        <v>1.3580000000000001</v>
      </c>
      <c r="E26" s="153">
        <f>'SXCN B3'!Z15</f>
        <v>0</v>
      </c>
      <c r="F26" s="161">
        <f t="shared" si="0"/>
        <v>-1.3580000000000001</v>
      </c>
      <c r="G26" s="161">
        <f t="shared" si="1"/>
        <v>0</v>
      </c>
      <c r="H26" s="157"/>
    </row>
    <row r="27" spans="1:8" ht="15.75" customHeight="1">
      <c r="A27" s="149"/>
      <c r="B27" s="166" t="str">
        <f>'SXCN B3'!B16</f>
        <v>- Quốc doanh địa phương</v>
      </c>
      <c r="C27" s="153">
        <f>'SXCN B3'!G16</f>
        <v>0</v>
      </c>
      <c r="D27" s="153">
        <f>'SXCN B3'!Y16</f>
        <v>1.81</v>
      </c>
      <c r="E27" s="153">
        <f>'SXCN B3'!Z16</f>
        <v>0</v>
      </c>
      <c r="F27" s="161">
        <f t="shared" si="0"/>
        <v>-1.81</v>
      </c>
      <c r="G27" s="161">
        <f t="shared" si="1"/>
        <v>0</v>
      </c>
      <c r="H27" s="157"/>
    </row>
    <row r="28" spans="1:8" ht="15.75" customHeight="1">
      <c r="A28" s="149"/>
      <c r="B28" s="166" t="str">
        <f>'SXCN B3'!B17</f>
        <v>- CN ngoài quốc doanh</v>
      </c>
      <c r="C28" s="153">
        <f>'SXCN B3'!G17</f>
        <v>53.839763583398998</v>
      </c>
      <c r="D28" s="153">
        <f>'SXCN B3'!Y17</f>
        <v>36.729999999999997</v>
      </c>
      <c r="E28" s="153">
        <f>'SXCN B3'!Z17</f>
        <v>53.839763583398998</v>
      </c>
      <c r="F28" s="161">
        <f t="shared" si="0"/>
        <v>17.109763583399001</v>
      </c>
      <c r="G28" s="161">
        <f t="shared" si="1"/>
        <v>0</v>
      </c>
      <c r="H28" s="157"/>
    </row>
    <row r="29" spans="1:8" ht="15.75" customHeight="1">
      <c r="A29" s="149"/>
      <c r="B29" s="166" t="str">
        <f>'SXCN B3'!B18</f>
        <v>- CN có vốn đầu tư nước ngoài</v>
      </c>
      <c r="C29" s="160">
        <f>'SXCN B3'!G18</f>
        <v>0</v>
      </c>
      <c r="D29" s="153">
        <f>'SXCN B3'!Y18</f>
        <v>0</v>
      </c>
      <c r="E29" s="153">
        <f>'SXCN B3'!Z18</f>
        <v>0</v>
      </c>
      <c r="F29" s="161">
        <f t="shared" si="0"/>
        <v>0</v>
      </c>
      <c r="G29" s="161">
        <f t="shared" si="1"/>
        <v>0</v>
      </c>
      <c r="H29" s="157"/>
    </row>
    <row r="30" spans="1:8" ht="15.75" customHeight="1">
      <c r="A30" s="149"/>
      <c r="B30" s="168" t="str">
        <f>'SXCN B3'!B19</f>
        <v>Phân theo ngành công nghiệp</v>
      </c>
      <c r="C30" s="160">
        <f>'SXCN B3'!G19</f>
        <v>53.839763583399495</v>
      </c>
      <c r="D30" s="160">
        <f>'SXCN B3'!Y19</f>
        <v>39.9</v>
      </c>
      <c r="E30" s="160">
        <f>'SXCN B3'!Z19</f>
        <v>53.839763583398998</v>
      </c>
      <c r="F30" s="161">
        <f t="shared" si="0"/>
        <v>13.939763583399497</v>
      </c>
      <c r="G30" s="161">
        <f t="shared" si="1"/>
        <v>4.9737991503207013E-13</v>
      </c>
      <c r="H30" s="157"/>
    </row>
    <row r="31" spans="1:8" ht="15.75" customHeight="1">
      <c r="A31" s="149"/>
      <c r="B31" s="166" t="str">
        <f>'SXCN B3'!B20</f>
        <v xml:space="preserve"> - Công nghiệp khai khoáng</v>
      </c>
      <c r="C31" s="153">
        <f>'SXCN B3'!G20</f>
        <v>12.267560477995</v>
      </c>
      <c r="D31" s="153">
        <f>'SXCN B3'!Y20</f>
        <v>12.25</v>
      </c>
      <c r="E31" s="153">
        <f>'SXCN B3'!Z20</f>
        <v>12.267560477995</v>
      </c>
      <c r="F31" s="185">
        <f t="shared" si="0"/>
        <v>1.7560477994999601E-2</v>
      </c>
      <c r="G31" s="185">
        <f t="shared" si="1"/>
        <v>0</v>
      </c>
      <c r="H31" s="157"/>
    </row>
    <row r="32" spans="1:8" ht="15.75" customHeight="1">
      <c r="A32" s="149"/>
      <c r="B32" s="166" t="str">
        <f>'SXCN B3'!B21</f>
        <v xml:space="preserve"> - Công nghiệp chế biến, chế tạo</v>
      </c>
      <c r="C32" s="153">
        <f>'SXCN B3'!G21</f>
        <v>23.659732397625</v>
      </c>
      <c r="D32" s="153">
        <f>'SXCN B3'!Y21</f>
        <v>23.67</v>
      </c>
      <c r="E32" s="153">
        <f>'SXCN B3'!Z21</f>
        <v>23.659732397625</v>
      </c>
      <c r="F32" s="161">
        <f t="shared" si="0"/>
        <v>-1.0267602375002127E-2</v>
      </c>
      <c r="G32" s="161">
        <f t="shared" si="1"/>
        <v>0</v>
      </c>
      <c r="H32" s="157"/>
    </row>
    <row r="33" spans="1:8" ht="15.75" customHeight="1">
      <c r="A33" s="149"/>
      <c r="B33" s="166" t="str">
        <f>'SXCN B3'!B22</f>
        <v xml:space="preserve"> - Sản xuất và phân phối điện, khí đốt, nước</v>
      </c>
      <c r="C33" s="153">
        <f>'SXCN B3'!G22</f>
        <v>15.587760843176</v>
      </c>
      <c r="D33" s="153">
        <f>'SXCN B3'!Y22</f>
        <v>1.36</v>
      </c>
      <c r="E33" s="153">
        <f>'SXCN B3'!Z22</f>
        <v>15.587760843176</v>
      </c>
      <c r="F33" s="161">
        <f t="shared" si="0"/>
        <v>14.227760843176</v>
      </c>
      <c r="G33" s="161">
        <f t="shared" si="1"/>
        <v>0</v>
      </c>
      <c r="H33" s="157"/>
    </row>
    <row r="34" spans="1:8" ht="15.75" customHeight="1">
      <c r="A34" s="149"/>
      <c r="B34" s="166" t="str">
        <f>'SXCN B3'!B23</f>
        <v xml:space="preserve"> - Cung cấp nước, quản lý và xử lý rác thải, nước thải</v>
      </c>
      <c r="C34" s="153">
        <f>'SXCN B3'!G23</f>
        <v>2.3247098646034998</v>
      </c>
      <c r="D34" s="153">
        <f>'SXCN B3'!Y23</f>
        <v>2.62</v>
      </c>
      <c r="E34" s="153">
        <f>'SXCN B3'!Z23</f>
        <v>2.3247098646034998</v>
      </c>
      <c r="F34" s="161">
        <f t="shared" si="0"/>
        <v>-0.29529013539650029</v>
      </c>
      <c r="G34" s="161">
        <f t="shared" si="1"/>
        <v>0</v>
      </c>
      <c r="H34" s="157"/>
    </row>
    <row r="35" spans="1:8" s="147" customFormat="1" ht="15.75" customHeight="1">
      <c r="A35" s="133"/>
      <c r="B35" s="168" t="str">
        <f>'SXCN B3'!B29</f>
        <v>Một số sản phẩm chủ yếu</v>
      </c>
      <c r="C35" s="160"/>
      <c r="D35" s="159"/>
      <c r="E35" s="159"/>
      <c r="F35" s="161">
        <f t="shared" si="0"/>
        <v>0</v>
      </c>
      <c r="G35" s="161">
        <f t="shared" si="1"/>
        <v>0</v>
      </c>
      <c r="H35" s="156"/>
    </row>
    <row r="36" spans="1:8" ht="15.75" customHeight="1">
      <c r="A36" s="149"/>
      <c r="B36" s="166" t="str">
        <f>'SXCN B3'!B30</f>
        <v>Điện sản xuất</v>
      </c>
      <c r="C36" s="152">
        <f>'SXCN B3'!G30</f>
        <v>17000</v>
      </c>
      <c r="D36" s="152">
        <f>'SXCN B3'!Y30</f>
        <v>2000</v>
      </c>
      <c r="E36" s="152">
        <f>'SXCN B3'!Z30</f>
        <v>17000</v>
      </c>
      <c r="F36" s="161">
        <f t="shared" si="0"/>
        <v>15000</v>
      </c>
      <c r="G36" s="161">
        <f t="shared" si="1"/>
        <v>0</v>
      </c>
      <c r="H36" s="157"/>
    </row>
    <row r="37" spans="1:8" ht="15.75" customHeight="1">
      <c r="A37" s="149"/>
      <c r="B37" s="166" t="str">
        <f>'SXCN B3'!B31</f>
        <v>Đá xây dựng</v>
      </c>
      <c r="C37" s="152">
        <f>'SXCN B3'!G31</f>
        <v>90200</v>
      </c>
      <c r="D37" s="152">
        <f>'SXCN B3'!Y31</f>
        <v>90019</v>
      </c>
      <c r="E37" s="152">
        <f>'SXCN B3'!Z31</f>
        <v>90100</v>
      </c>
      <c r="F37" s="161">
        <f t="shared" si="0"/>
        <v>181</v>
      </c>
      <c r="G37" s="161">
        <f t="shared" si="1"/>
        <v>100</v>
      </c>
      <c r="H37" s="157"/>
    </row>
    <row r="38" spans="1:8" s="147" customFormat="1" ht="15.75" customHeight="1">
      <c r="A38" s="133" t="s">
        <v>181</v>
      </c>
      <c r="B38" s="168" t="str">
        <f>'LD&amp;VL-XDGN B7'!B8</f>
        <v>Giảm nghèo (Theo chuẩn nghèo tiếp cận đa chiều)</v>
      </c>
      <c r="C38" s="159"/>
      <c r="D38" s="159"/>
      <c r="E38" s="159"/>
      <c r="F38" s="161">
        <f t="shared" ref="F38:F69" si="2">C38-D38</f>
        <v>0</v>
      </c>
      <c r="G38" s="161">
        <f t="shared" ref="G38:G69" si="3">C38-E38</f>
        <v>0</v>
      </c>
      <c r="H38" s="156"/>
    </row>
    <row r="39" spans="1:8" ht="15.75" customHeight="1">
      <c r="A39" s="149"/>
      <c r="B39" s="166" t="str">
        <f>'LD&amp;VL-XDGN B7'!B10</f>
        <v>Số hộ nghèo</v>
      </c>
      <c r="C39" s="152">
        <f>'LD&amp;VL-XDGN B7'!U10</f>
        <v>3738</v>
      </c>
      <c r="D39" s="152">
        <f>'LD&amp;VL-XDGN B7'!DE10</f>
        <v>0</v>
      </c>
      <c r="E39" s="152">
        <f>'LD&amp;VL-XDGN B7'!DF10</f>
        <v>0</v>
      </c>
      <c r="F39" s="161">
        <f t="shared" si="2"/>
        <v>3738</v>
      </c>
      <c r="G39" s="161">
        <f t="shared" si="3"/>
        <v>3738</v>
      </c>
      <c r="H39" s="157"/>
    </row>
    <row r="40" spans="1:8" ht="15.75" customHeight="1">
      <c r="A40" s="149"/>
      <c r="B40" s="166" t="str">
        <f>'LD&amp;VL-XDGN B7'!B11</f>
        <v>Tỷ lệ hộ nghèo</v>
      </c>
      <c r="C40" s="153">
        <f>'LD&amp;VL-XDGN B7'!U11</f>
        <v>37.632135306553913</v>
      </c>
      <c r="D40" s="153">
        <f>'LD&amp;VL-XDGN B7'!DE11</f>
        <v>0</v>
      </c>
      <c r="E40" s="153">
        <f>'LD&amp;VL-XDGN B7'!DF11</f>
        <v>0</v>
      </c>
      <c r="F40" s="161">
        <f t="shared" si="2"/>
        <v>37.632135306553913</v>
      </c>
      <c r="G40" s="161">
        <f t="shared" si="3"/>
        <v>37.632135306553913</v>
      </c>
      <c r="H40" s="157"/>
    </row>
    <row r="41" spans="1:8" s="147" customFormat="1" ht="15.75" customHeight="1">
      <c r="A41" s="133" t="s">
        <v>184</v>
      </c>
      <c r="B41" s="168" t="str">
        <f>'LD&amp;VL-XDGN B7'!B19</f>
        <v xml:space="preserve">Cung cấp các dịch vụ cơ sở hạ tầng thiết yếu </v>
      </c>
      <c r="C41" s="159"/>
      <c r="D41" s="159"/>
      <c r="E41" s="159"/>
      <c r="F41" s="161">
        <f t="shared" si="2"/>
        <v>0</v>
      </c>
      <c r="G41" s="161">
        <f t="shared" si="3"/>
        <v>0</v>
      </c>
      <c r="H41" s="156"/>
    </row>
    <row r="42" spans="1:8" ht="15.75" customHeight="1">
      <c r="A42" s="149"/>
      <c r="B42" s="166" t="str">
        <f>'LD&amp;VL-XDGN B7'!B27</f>
        <v xml:space="preserve"> - Tỷ lệ thôn, bản có đường xe máy hoặc ô tô đi lại thuận lợi</v>
      </c>
      <c r="C42" s="161">
        <f>'LD&amp;VL-XDGN B7'!U27</f>
        <v>99.253731343283576</v>
      </c>
      <c r="D42" s="153">
        <f>'LD&amp;VL-XDGN B7'!DE27</f>
        <v>0</v>
      </c>
      <c r="E42" s="153">
        <f>'LD&amp;VL-XDGN B7'!DF27</f>
        <v>0</v>
      </c>
      <c r="F42" s="161">
        <f t="shared" si="2"/>
        <v>99.253731343283576</v>
      </c>
      <c r="G42" s="161">
        <f t="shared" si="3"/>
        <v>99.253731343283576</v>
      </c>
      <c r="H42" s="157"/>
    </row>
    <row r="43" spans="1:8" ht="15.75" customHeight="1">
      <c r="A43" s="149"/>
      <c r="B43" s="166" t="str">
        <f>'LD&amp;VL-XDGN B7'!B31</f>
        <v xml:space="preserve"> + Tỷ lệ số hộ được sử dụng điện lưới quốc gia (tính theo số hợp đồng lắp đặt mua bán điện)</v>
      </c>
      <c r="C43" s="153">
        <f>'LD&amp;VL-XDGN B7'!U31</f>
        <v>93.979663747105619</v>
      </c>
      <c r="D43" s="153" t="str">
        <f>'LD&amp;VL-XDGN B7'!DE31</f>
        <v>Phụ thuộc vào KH của công ty điện lực lai châu, huyện đang đưa mục tiêu để phấn đấu</v>
      </c>
      <c r="E43" s="153">
        <f>'LD&amp;VL-XDGN B7'!DF31</f>
        <v>0</v>
      </c>
      <c r="F43" s="161" t="e">
        <f t="shared" si="2"/>
        <v>#VALUE!</v>
      </c>
      <c r="G43" s="161">
        <f t="shared" si="3"/>
        <v>93.979663747105619</v>
      </c>
      <c r="H43" s="157"/>
    </row>
    <row r="44" spans="1:8" s="147" customFormat="1" ht="15.75" customHeight="1">
      <c r="A44" s="133" t="s">
        <v>440</v>
      </c>
      <c r="B44" s="168" t="str">
        <f>'LD&amp;VL-XDGN B7'!B44</f>
        <v xml:space="preserve">Tạo việc làm </v>
      </c>
      <c r="C44" s="159"/>
      <c r="D44" s="159"/>
      <c r="E44" s="159"/>
      <c r="F44" s="163">
        <f t="shared" si="2"/>
        <v>0</v>
      </c>
      <c r="G44" s="161">
        <f t="shared" si="3"/>
        <v>0</v>
      </c>
      <c r="H44" s="156"/>
    </row>
    <row r="45" spans="1:8" ht="15.75" customHeight="1">
      <c r="A45" s="149"/>
      <c r="B45" s="166" t="str">
        <f>'LD&amp;VL-XDGN B7'!B57</f>
        <v xml:space="preserve"> Số LĐ được tạo việc làm</v>
      </c>
      <c r="C45" s="152">
        <f>'LD&amp;VL-XDGN B7'!U57</f>
        <v>676</v>
      </c>
      <c r="D45" s="152">
        <f>'LD&amp;VL-XDGN B7'!DE57</f>
        <v>0</v>
      </c>
      <c r="E45" s="152">
        <f>'LD&amp;VL-XDGN B7'!DF57</f>
        <v>0</v>
      </c>
      <c r="F45" s="152">
        <f t="shared" si="2"/>
        <v>676</v>
      </c>
      <c r="G45" s="152">
        <f t="shared" si="3"/>
        <v>676</v>
      </c>
      <c r="H45" s="157"/>
    </row>
    <row r="46" spans="1:8" ht="15.75" customHeight="1">
      <c r="A46" s="149"/>
      <c r="B46" s="166" t="str">
        <f>'LD&amp;VL-XDGN B7'!B58</f>
        <v>Trong đó: Lao động nữ</v>
      </c>
      <c r="C46" s="152">
        <f>'LD&amp;VL-XDGN B7'!U58</f>
        <v>307</v>
      </c>
      <c r="D46" s="152">
        <f>'LD&amp;VL-XDGN B7'!DE58</f>
        <v>0</v>
      </c>
      <c r="E46" s="152">
        <f>'LD&amp;VL-XDGN B7'!DF58</f>
        <v>0</v>
      </c>
      <c r="F46" s="152">
        <f t="shared" si="2"/>
        <v>307</v>
      </c>
      <c r="G46" s="152">
        <f t="shared" si="3"/>
        <v>307</v>
      </c>
      <c r="H46" s="157"/>
    </row>
    <row r="47" spans="1:8" ht="15.75" customHeight="1">
      <c r="A47" s="149"/>
      <c r="B47" s="166" t="str">
        <f>'LD&amp;VL-XDGN B7'!B66</f>
        <v xml:space="preserve"> Số lao động được đào tạo nghề trong năm</v>
      </c>
      <c r="C47" s="152">
        <f>'LD&amp;VL-XDGN B7'!U66</f>
        <v>840</v>
      </c>
      <c r="D47" s="152">
        <f>'LD&amp;VL-XDGN B7'!DE66</f>
        <v>0</v>
      </c>
      <c r="E47" s="152">
        <f>'LD&amp;VL-XDGN B7'!DF66</f>
        <v>0</v>
      </c>
      <c r="F47" s="161">
        <f t="shared" si="2"/>
        <v>840</v>
      </c>
      <c r="G47" s="161">
        <f t="shared" si="3"/>
        <v>840</v>
      </c>
      <c r="H47" s="157"/>
    </row>
    <row r="48" spans="1:8" ht="15.75" customHeight="1">
      <c r="A48" s="149"/>
      <c r="B48" s="166" t="str">
        <f>'LD&amp;VL-XDGN B7'!B67</f>
        <v>+  Đào tạo nghề sơ cấp và dạy nghề thường xuyên (dưới 3 tháng)</v>
      </c>
      <c r="C48" s="152">
        <f>'LD&amp;VL-XDGN B7'!U67</f>
        <v>760</v>
      </c>
      <c r="D48" s="152">
        <f>'LD&amp;VL-XDGN B7'!DE67</f>
        <v>0</v>
      </c>
      <c r="E48" s="152">
        <f>'LD&amp;VL-XDGN B7'!DF67</f>
        <v>0</v>
      </c>
      <c r="F48" s="161">
        <f t="shared" si="2"/>
        <v>760</v>
      </c>
      <c r="G48" s="161">
        <f t="shared" si="3"/>
        <v>760</v>
      </c>
      <c r="H48" s="157"/>
    </row>
    <row r="49" spans="1:8" ht="15.75" customHeight="1">
      <c r="A49" s="149"/>
      <c r="B49" s="166" t="str">
        <f>'LD&amp;VL-XDGN B7'!B68</f>
        <v>+ Đào tạo nghề trung cấp</v>
      </c>
      <c r="C49" s="152">
        <f>'LD&amp;VL-XDGN B7'!U68</f>
        <v>80</v>
      </c>
      <c r="D49" s="152">
        <f>'LD&amp;VL-XDGN B7'!DE68</f>
        <v>0</v>
      </c>
      <c r="E49" s="152">
        <f>'LD&amp;VL-XDGN B7'!DF68</f>
        <v>0</v>
      </c>
      <c r="F49" s="161">
        <f t="shared" si="2"/>
        <v>80</v>
      </c>
      <c r="G49" s="161">
        <f t="shared" si="3"/>
        <v>80</v>
      </c>
      <c r="H49" s="157"/>
    </row>
    <row r="50" spans="1:8" ht="15.75" customHeight="1">
      <c r="A50" s="149"/>
      <c r="B50" s="166" t="str">
        <f>'LD&amp;VL-XDGN B7'!B55</f>
        <v xml:space="preserve">Tỷ lệ lao động được đào tạo so với tổng số lao động </v>
      </c>
      <c r="C50" s="153">
        <f>'LD&amp;VL-XDGN B7'!U55</f>
        <v>46.733571428571437</v>
      </c>
      <c r="D50" s="153">
        <f>'LD&amp;VL-XDGN B7'!DE55</f>
        <v>0</v>
      </c>
      <c r="E50" s="153">
        <f>'LD&amp;VL-XDGN B7'!DF55</f>
        <v>0</v>
      </c>
      <c r="F50" s="161">
        <f t="shared" si="2"/>
        <v>46.733571428571437</v>
      </c>
      <c r="G50" s="161">
        <f t="shared" si="3"/>
        <v>46.733571428571437</v>
      </c>
      <c r="H50" s="157"/>
    </row>
    <row r="51" spans="1:8" s="147" customFormat="1" ht="15.75" customHeight="1">
      <c r="A51" s="133" t="s">
        <v>445</v>
      </c>
      <c r="B51" s="168" t="str">
        <f>'LD&amp;VL-XDGN B7'!B69</f>
        <v xml:space="preserve"> Trật tự an toàn xã hội</v>
      </c>
      <c r="C51" s="159"/>
      <c r="D51" s="159"/>
      <c r="E51" s="159"/>
      <c r="F51" s="161">
        <f t="shared" si="2"/>
        <v>0</v>
      </c>
      <c r="G51" s="161">
        <f t="shared" si="3"/>
        <v>0</v>
      </c>
      <c r="H51" s="156"/>
    </row>
    <row r="52" spans="1:8" ht="15.75" customHeight="1">
      <c r="A52" s="149"/>
      <c r="B52" s="166" t="str">
        <f>'LD&amp;VL-XDGN B7'!B70</f>
        <v xml:space="preserve"> -  Số lượt người được cai nghiện ma túy</v>
      </c>
      <c r="C52" s="152">
        <f>'LD&amp;VL-XDGN B7'!U70</f>
        <v>20</v>
      </c>
      <c r="D52" s="152">
        <f>'LD&amp;VL-XDGN B7'!DE70</f>
        <v>0</v>
      </c>
      <c r="E52" s="152">
        <f>'LD&amp;VL-XDGN B7'!DF70</f>
        <v>0</v>
      </c>
      <c r="F52" s="161">
        <f t="shared" si="2"/>
        <v>20</v>
      </c>
      <c r="G52" s="161">
        <f t="shared" si="3"/>
        <v>20</v>
      </c>
      <c r="H52" s="157"/>
    </row>
    <row r="53" spans="1:8" ht="15.75" customHeight="1">
      <c r="A53" s="149"/>
      <c r="B53" s="166" t="str">
        <f>'LD&amp;VL-XDGN B7'!B76</f>
        <v>Xã, phường đạt tiêu chuẩn xã, phường phù hợp với trẻ em (lũy kế)</v>
      </c>
      <c r="C53" s="152">
        <f>'LD&amp;VL-XDGN B7'!U76</f>
        <v>8</v>
      </c>
      <c r="D53" s="152">
        <f>'LD&amp;VL-XDGN B7'!DE76</f>
        <v>0</v>
      </c>
      <c r="E53" s="152">
        <f>'LD&amp;VL-XDGN B7'!DF76</f>
        <v>0</v>
      </c>
      <c r="F53" s="161">
        <f t="shared" si="2"/>
        <v>8</v>
      </c>
      <c r="G53" s="161">
        <f t="shared" si="3"/>
        <v>8</v>
      </c>
      <c r="H53" s="157"/>
    </row>
    <row r="54" spans="1:8" ht="15.75" customHeight="1">
      <c r="A54" s="149"/>
      <c r="B54" s="166" t="str">
        <f>'LD&amp;VL-XDGN B7'!B77</f>
        <v>- Tỷ lệ xã, phường đạt tiêu chuẩn xã, phường phù hợp với trẻ em</v>
      </c>
      <c r="C54" s="161">
        <f>'LD&amp;VL-XDGN B7'!U77</f>
        <v>57.142857142857139</v>
      </c>
      <c r="D54" s="161">
        <f>'LD&amp;VL-XDGN B7'!DE77</f>
        <v>0</v>
      </c>
      <c r="E54" s="161">
        <f>'LD&amp;VL-XDGN B7'!DF77</f>
        <v>0</v>
      </c>
      <c r="F54" s="161">
        <f t="shared" si="2"/>
        <v>57.142857142857139</v>
      </c>
      <c r="G54" s="161">
        <f t="shared" si="3"/>
        <v>57.142857142857139</v>
      </c>
      <c r="H54" s="157"/>
    </row>
    <row r="55" spans="1:8" s="147" customFormat="1" ht="15.75" customHeight="1">
      <c r="A55" s="133" t="s">
        <v>452</v>
      </c>
      <c r="B55" s="168" t="str">
        <f>'DS-GD&amp;TE B9 '!B8</f>
        <v xml:space="preserve">  Dân số </v>
      </c>
      <c r="C55" s="159"/>
      <c r="D55" s="159"/>
      <c r="E55" s="159"/>
      <c r="F55" s="161">
        <f t="shared" si="2"/>
        <v>0</v>
      </c>
      <c r="G55" s="161">
        <f t="shared" si="3"/>
        <v>0</v>
      </c>
      <c r="H55" s="156"/>
    </row>
    <row r="56" spans="1:8" ht="15.75" customHeight="1">
      <c r="A56" s="149"/>
      <c r="B56" s="166" t="str">
        <f>'DS-GD&amp;TE B9 '!B9</f>
        <v xml:space="preserve"> - Dân số trung bình</v>
      </c>
      <c r="C56" s="152">
        <f>'DS-GD&amp;TE B9 '!G9</f>
        <v>46308</v>
      </c>
      <c r="D56" s="152">
        <f>'DS-GD&amp;TE B9 '!CQ9</f>
        <v>0</v>
      </c>
      <c r="E56" s="152">
        <f>'DS-GD&amp;TE B9 '!CR9</f>
        <v>0</v>
      </c>
      <c r="F56" s="161">
        <f t="shared" si="2"/>
        <v>46308</v>
      </c>
      <c r="G56" s="161">
        <f t="shared" si="3"/>
        <v>46308</v>
      </c>
      <c r="H56" s="157"/>
    </row>
    <row r="57" spans="1:8" ht="15.75" hidden="1" customHeight="1">
      <c r="A57" s="149"/>
      <c r="B57" s="166" t="str">
        <f>'DS-GD&amp;TE B9 '!B11</f>
        <v xml:space="preserve">                 + Dân số thành thị</v>
      </c>
      <c r="C57" s="152">
        <f>'DS-GD&amp;TE B9 '!G11</f>
        <v>5525</v>
      </c>
      <c r="D57" s="152">
        <f>'DS-GD&amp;TE B9 '!CQ11</f>
        <v>0</v>
      </c>
      <c r="E57" s="152">
        <f>'DS-GD&amp;TE B9 '!CR11</f>
        <v>0</v>
      </c>
      <c r="F57" s="153">
        <f t="shared" si="2"/>
        <v>5525</v>
      </c>
      <c r="G57" s="161">
        <f t="shared" si="3"/>
        <v>5525</v>
      </c>
      <c r="H57" s="157"/>
    </row>
    <row r="58" spans="1:8" ht="15.75" customHeight="1">
      <c r="A58" s="149"/>
      <c r="B58" s="166" t="str">
        <f>'DS-GD&amp;TE B9 '!B12</f>
        <v xml:space="preserve">                 + Dân số nông thôn</v>
      </c>
      <c r="C58" s="152">
        <f>'DS-GD&amp;TE B9 '!G12</f>
        <v>40783</v>
      </c>
      <c r="D58" s="152">
        <f>'DS-GD&amp;TE B9 '!CQ12</f>
        <v>0</v>
      </c>
      <c r="E58" s="152">
        <f>'DS-GD&amp;TE B9 '!CR12</f>
        <v>0</v>
      </c>
      <c r="F58" s="152">
        <f t="shared" si="2"/>
        <v>40783</v>
      </c>
      <c r="G58" s="152">
        <f t="shared" si="3"/>
        <v>40783</v>
      </c>
      <c r="H58" s="157"/>
    </row>
    <row r="59" spans="1:8" ht="15.75" customHeight="1">
      <c r="A59" s="149"/>
      <c r="B59" s="166" t="str">
        <f>'DS-GD&amp;TE B9 '!B14</f>
        <v xml:space="preserve"> - Tỷ lệ tăng dân số</v>
      </c>
      <c r="C59" s="153">
        <f>'DS-GD&amp;TE B9 '!G14</f>
        <v>1.7785714285714287</v>
      </c>
      <c r="D59" s="153">
        <f>'DS-GD&amp;TE B9 '!CQ14</f>
        <v>0</v>
      </c>
      <c r="E59" s="153">
        <f>'DS-GD&amp;TE B9 '!CR14</f>
        <v>0</v>
      </c>
      <c r="F59" s="161">
        <f t="shared" si="2"/>
        <v>1.7785714285714287</v>
      </c>
      <c r="G59" s="161">
        <f t="shared" si="3"/>
        <v>1.7785714285714287</v>
      </c>
      <c r="H59" s="157"/>
    </row>
    <row r="60" spans="1:8" ht="15.75" customHeight="1">
      <c r="A60" s="149"/>
      <c r="B60" s="166" t="str">
        <f>'DS-GD&amp;TE B9 '!B15</f>
        <v xml:space="preserve"> - Tỷ lệ giảm sinh </v>
      </c>
      <c r="C60" s="153">
        <f>'DS-GD&amp;TE B9 '!G15</f>
        <v>0.5</v>
      </c>
      <c r="D60" s="153">
        <f>'DS-GD&amp;TE B9 '!CQ15</f>
        <v>0</v>
      </c>
      <c r="E60" s="153">
        <f>'DS-GD&amp;TE B9 '!CR15</f>
        <v>0</v>
      </c>
      <c r="F60" s="161">
        <f t="shared" si="2"/>
        <v>0.5</v>
      </c>
      <c r="G60" s="161">
        <f t="shared" si="3"/>
        <v>0.5</v>
      </c>
      <c r="H60" s="157"/>
    </row>
    <row r="61" spans="1:8" ht="15.75" customHeight="1">
      <c r="A61" s="149"/>
      <c r="B61" s="166" t="str">
        <f>'DS-GD&amp;TE B9 '!B16</f>
        <v xml:space="preserve"> - Tỷ lệ tăng dân số tự nhiên</v>
      </c>
      <c r="C61" s="153">
        <f>'DS-GD&amp;TE B9 '!G16</f>
        <v>16.4860048328635</v>
      </c>
      <c r="D61" s="153">
        <f>'DS-GD&amp;TE B9 '!CQ16</f>
        <v>0</v>
      </c>
      <c r="E61" s="153">
        <f>'DS-GD&amp;TE B9 '!CR16</f>
        <v>0</v>
      </c>
      <c r="F61" s="161">
        <f t="shared" si="2"/>
        <v>16.4860048328635</v>
      </c>
      <c r="G61" s="161">
        <f t="shared" si="3"/>
        <v>16.4860048328635</v>
      </c>
      <c r="H61" s="157"/>
    </row>
    <row r="62" spans="1:8" s="147" customFormat="1" ht="15.75" customHeight="1">
      <c r="A62" s="133" t="s">
        <v>590</v>
      </c>
      <c r="B62" s="168" t="str">
        <f>'B10. Y te moi'!B8</f>
        <v>Cơ sở cung cấp dịch vụ y tế, BVSK</v>
      </c>
      <c r="C62" s="159"/>
      <c r="D62" s="159"/>
      <c r="E62" s="159"/>
      <c r="F62" s="161">
        <f t="shared" si="2"/>
        <v>0</v>
      </c>
      <c r="G62" s="161">
        <f t="shared" si="3"/>
        <v>0</v>
      </c>
      <c r="H62" s="156"/>
    </row>
    <row r="63" spans="1:8" ht="15.75" customHeight="1">
      <c r="A63" s="149"/>
      <c r="B63" s="166" t="str">
        <f>'B10. Y te moi'!B18</f>
        <v xml:space="preserve"> - Giường bệnh tuyến huyện</v>
      </c>
      <c r="C63" s="152">
        <f>'B10. Y te moi'!G18</f>
        <v>130</v>
      </c>
      <c r="D63" s="152">
        <f>'B10. Y te moi'!CQ18</f>
        <v>0</v>
      </c>
      <c r="E63" s="152">
        <f>'B10. Y te moi'!CR18</f>
        <v>0</v>
      </c>
      <c r="F63" s="161">
        <f t="shared" si="2"/>
        <v>130</v>
      </c>
      <c r="G63" s="161">
        <f t="shared" si="3"/>
        <v>130</v>
      </c>
      <c r="H63" s="157"/>
    </row>
    <row r="64" spans="1:8" ht="15.75" customHeight="1">
      <c r="A64" s="149"/>
      <c r="B64" s="166" t="str">
        <f>'B10. Y te moi'!B19</f>
        <v xml:space="preserve">  + Giường bệnh tại Bệnh viện/Trung tâm y tế huyện</v>
      </c>
      <c r="C64" s="152">
        <f>'B10. Y te moi'!G19</f>
        <v>100</v>
      </c>
      <c r="D64" s="152">
        <f>'B10. Y te moi'!CQ19</f>
        <v>0</v>
      </c>
      <c r="E64" s="152">
        <f>'B10. Y te moi'!CR19</f>
        <v>0</v>
      </c>
      <c r="F64" s="161">
        <f t="shared" si="2"/>
        <v>100</v>
      </c>
      <c r="G64" s="161">
        <f t="shared" si="3"/>
        <v>100</v>
      </c>
      <c r="H64" s="157"/>
    </row>
    <row r="65" spans="1:8" ht="15.75" customHeight="1">
      <c r="A65" s="149"/>
      <c r="B65" s="166" t="str">
        <f>'B10. Y te moi'!B20</f>
        <v xml:space="preserve">  + Giường Phòng khám đa khoa khu vực</v>
      </c>
      <c r="C65" s="152">
        <f>'B10. Y te moi'!G20</f>
        <v>30</v>
      </c>
      <c r="D65" s="152">
        <f>'B10. Y te moi'!CQ20</f>
        <v>0</v>
      </c>
      <c r="E65" s="152">
        <f>'B10. Y te moi'!CR20</f>
        <v>0</v>
      </c>
      <c r="F65" s="161">
        <f t="shared" si="2"/>
        <v>30</v>
      </c>
      <c r="G65" s="161">
        <f t="shared" si="3"/>
        <v>30</v>
      </c>
      <c r="H65" s="157"/>
    </row>
    <row r="66" spans="1:8" ht="15.75" customHeight="1">
      <c r="A66" s="149"/>
      <c r="B66" s="166" t="str">
        <f>'B10. Y te moi'!B21</f>
        <v>Số giường bệnh/10.000 dân (không tính giường trạm y tế xã)</v>
      </c>
      <c r="C66" s="161">
        <f>'B10. Y te moi'!G21</f>
        <v>28.072903170078604</v>
      </c>
      <c r="D66" s="161">
        <f>'B10. Y te moi'!CQ21</f>
        <v>0</v>
      </c>
      <c r="E66" s="161">
        <f>'B10. Y te moi'!CR21</f>
        <v>0</v>
      </c>
      <c r="F66" s="161">
        <f t="shared" si="2"/>
        <v>28.072903170078604</v>
      </c>
      <c r="G66" s="161">
        <f t="shared" si="3"/>
        <v>28.072903170078604</v>
      </c>
      <c r="H66" s="157"/>
    </row>
    <row r="67" spans="1:8" ht="15.75" customHeight="1">
      <c r="A67" s="149"/>
      <c r="B67" s="166" t="str">
        <f>'B10. Y te moi'!B22</f>
        <v>Trong đó : Số giường bệnh quốc lập/ 1 vạn dân</v>
      </c>
      <c r="C67" s="161">
        <f>'B10. Y te moi'!G22</f>
        <v>28.072903170078604</v>
      </c>
      <c r="D67" s="161">
        <f>'B10. Y te moi'!CQ22</f>
        <v>0</v>
      </c>
      <c r="E67" s="161">
        <f>'B10. Y te moi'!CR22</f>
        <v>0</v>
      </c>
      <c r="F67" s="161">
        <f t="shared" si="2"/>
        <v>28.072903170078604</v>
      </c>
      <c r="G67" s="161">
        <f t="shared" si="3"/>
        <v>28.072903170078604</v>
      </c>
      <c r="H67" s="157"/>
    </row>
    <row r="68" spans="1:8" ht="15.75" customHeight="1">
      <c r="A68" s="149"/>
      <c r="B68" s="166" t="str">
        <f>'B10. Y te moi'!B32</f>
        <v>Tỷ lệ Trạm y tế xã, phường, thị trấn có bác sỹ (biên chế tại trạm)</v>
      </c>
      <c r="C68" s="163">
        <f>'B10. Y te moi'!G32</f>
        <v>28.571428571428573</v>
      </c>
      <c r="D68" s="163">
        <f>'B10. Y te moi'!CQ32</f>
        <v>0</v>
      </c>
      <c r="E68" s="163">
        <f>'B10. Y te moi'!CR32</f>
        <v>0</v>
      </c>
      <c r="F68" s="161">
        <f t="shared" si="2"/>
        <v>28.571428571428573</v>
      </c>
      <c r="G68" s="161">
        <f t="shared" si="3"/>
        <v>28.571428571428573</v>
      </c>
      <c r="H68" s="157"/>
    </row>
    <row r="69" spans="1:8" ht="15.75" customHeight="1">
      <c r="A69" s="149"/>
      <c r="B69" s="166" t="str">
        <f>'B10. Y te moi'!B34</f>
        <v>Tỷ lệ thôn, bản có nhân viên y tế thôn bản hoạt động</v>
      </c>
      <c r="C69" s="153">
        <f>'B10. Y te moi'!G34</f>
        <v>88.059701492537314</v>
      </c>
      <c r="D69" s="153">
        <f>'B10. Y te moi'!CQ34</f>
        <v>0</v>
      </c>
      <c r="E69" s="153">
        <f>'B10. Y te moi'!CR34</f>
        <v>0</v>
      </c>
      <c r="F69" s="161">
        <f t="shared" si="2"/>
        <v>88.059701492537314</v>
      </c>
      <c r="G69" s="161">
        <f t="shared" si="3"/>
        <v>88.059701492537314</v>
      </c>
      <c r="H69" s="157"/>
    </row>
    <row r="70" spans="1:8" ht="15.75" customHeight="1">
      <c r="A70" s="149"/>
      <c r="B70" s="166" t="str">
        <f>'B10. Y te moi'!B48</f>
        <v>Tỷ suất mắc các bệnh xã hội</v>
      </c>
      <c r="C70" s="152"/>
      <c r="D70" s="152"/>
      <c r="E70" s="152"/>
      <c r="F70" s="161">
        <f t="shared" ref="F70:F79" si="4">C70-D70</f>
        <v>0</v>
      </c>
      <c r="G70" s="161">
        <f t="shared" ref="G70:G101" si="5">C70-E70</f>
        <v>0</v>
      </c>
      <c r="H70" s="157"/>
    </row>
    <row r="71" spans="1:8" ht="15.75" customHeight="1">
      <c r="A71" s="149"/>
      <c r="B71" s="166" t="str">
        <f>'B10. Y te moi'!B49</f>
        <v xml:space="preserve"> - Uốn ván</v>
      </c>
      <c r="C71" s="152"/>
      <c r="D71" s="152"/>
      <c r="E71" s="152"/>
      <c r="F71" s="161">
        <f t="shared" si="4"/>
        <v>0</v>
      </c>
      <c r="G71" s="161">
        <f t="shared" si="5"/>
        <v>0</v>
      </c>
      <c r="H71" s="157"/>
    </row>
    <row r="72" spans="1:8" ht="15.75" customHeight="1">
      <c r="A72" s="149"/>
      <c r="B72" s="166" t="str">
        <f>'B10. Y te moi'!B50</f>
        <v xml:space="preserve"> - Sốt rét</v>
      </c>
      <c r="C72" s="153">
        <f>'B10. Y te moi'!G50</f>
        <v>4.4000000000000004</v>
      </c>
      <c r="D72" s="153">
        <f>'B10. Y te moi'!CQ50</f>
        <v>0</v>
      </c>
      <c r="E72" s="153">
        <f>'B10. Y te moi'!CR50</f>
        <v>0</v>
      </c>
      <c r="F72" s="161">
        <f t="shared" si="4"/>
        <v>4.4000000000000004</v>
      </c>
      <c r="G72" s="161">
        <f t="shared" si="5"/>
        <v>4.4000000000000004</v>
      </c>
      <c r="H72" s="157"/>
    </row>
    <row r="73" spans="1:8" ht="15.75" customHeight="1">
      <c r="A73" s="149"/>
      <c r="B73" s="166" t="str">
        <f>'B10. Y te moi'!B51</f>
        <v xml:space="preserve"> - Lao</v>
      </c>
      <c r="C73" s="153">
        <f>'B10. Y te moi'!G51</f>
        <v>103</v>
      </c>
      <c r="D73" s="153">
        <f>'B10. Y te moi'!CQ51</f>
        <v>0</v>
      </c>
      <c r="E73" s="153">
        <f>'B10. Y te moi'!CR51</f>
        <v>0</v>
      </c>
      <c r="F73" s="161">
        <f t="shared" si="4"/>
        <v>103</v>
      </c>
      <c r="G73" s="161">
        <f t="shared" si="5"/>
        <v>103</v>
      </c>
      <c r="H73" s="157"/>
    </row>
    <row r="74" spans="1:8" ht="15.75" customHeight="1">
      <c r="A74" s="149"/>
      <c r="B74" s="166" t="str">
        <f>'B10. Y te moi'!B52</f>
        <v xml:space="preserve"> - HIV/ AIDS</v>
      </c>
      <c r="C74" s="152">
        <f>'B10. Y te moi'!G52</f>
        <v>0.25</v>
      </c>
      <c r="D74" s="153">
        <f>'B10. Y te moi'!CQ52</f>
        <v>0</v>
      </c>
      <c r="E74" s="153">
        <f>'B10. Y te moi'!CR52</f>
        <v>0</v>
      </c>
      <c r="F74" s="161">
        <f t="shared" si="4"/>
        <v>0.25</v>
      </c>
      <c r="G74" s="161">
        <f t="shared" si="5"/>
        <v>0.25</v>
      </c>
      <c r="H74" s="157"/>
    </row>
    <row r="75" spans="1:8" s="147" customFormat="1" ht="15.75" customHeight="1">
      <c r="A75" s="133" t="s">
        <v>600</v>
      </c>
      <c r="B75" s="164" t="str">
        <f>'GIAODUC B11'!B9</f>
        <v>Giáo dục</v>
      </c>
      <c r="C75" s="159"/>
      <c r="D75" s="159"/>
      <c r="E75" s="159"/>
      <c r="F75" s="161">
        <f t="shared" si="4"/>
        <v>0</v>
      </c>
      <c r="G75" s="161">
        <f t="shared" si="5"/>
        <v>0</v>
      </c>
      <c r="H75" s="156"/>
    </row>
    <row r="76" spans="1:8" s="147" customFormat="1" ht="15.75" customHeight="1">
      <c r="A76" s="133"/>
      <c r="B76" s="164" t="str">
        <f>'GIAODUC B11'!B10</f>
        <v xml:space="preserve"> Tổng số học sinh </v>
      </c>
      <c r="C76" s="159">
        <f>'GIAODUC B11'!H10</f>
        <v>14941</v>
      </c>
      <c r="D76" s="159">
        <f>'GIAODUC B11'!CR10</f>
        <v>0</v>
      </c>
      <c r="E76" s="159">
        <f>'GIAODUC B11'!CS10</f>
        <v>0</v>
      </c>
      <c r="F76" s="161">
        <f t="shared" si="4"/>
        <v>14941</v>
      </c>
      <c r="G76" s="161">
        <f t="shared" si="5"/>
        <v>14941</v>
      </c>
      <c r="H76" s="182"/>
    </row>
    <row r="77" spans="1:8" s="173" customFormat="1" ht="15.75" customHeight="1">
      <c r="A77" s="169"/>
      <c r="B77" s="170" t="str">
        <f>'GIAODUC B11'!B11</f>
        <v xml:space="preserve"> Hệ mầm non</v>
      </c>
      <c r="C77" s="171">
        <f>'GIAODUC B11'!H11</f>
        <v>4100</v>
      </c>
      <c r="D77" s="171">
        <f>'GIAODUC B11'!CR11</f>
        <v>0</v>
      </c>
      <c r="E77" s="171">
        <f>'GIAODUC B11'!CS11</f>
        <v>0</v>
      </c>
      <c r="F77" s="161">
        <f t="shared" si="4"/>
        <v>4100</v>
      </c>
      <c r="G77" s="161">
        <f t="shared" si="5"/>
        <v>4100</v>
      </c>
      <c r="H77" s="164"/>
    </row>
    <row r="78" spans="1:8" ht="15.75" customHeight="1">
      <c r="A78" s="149"/>
      <c r="B78" s="165" t="str">
        <f>'GIAODUC B11'!B12</f>
        <v xml:space="preserve"> - Số cháu vào nhà trẻ</v>
      </c>
      <c r="C78" s="152">
        <f>'GIAODUC B11'!H12</f>
        <v>884.99999999999989</v>
      </c>
      <c r="D78" s="152">
        <f>'GIAODUC B11'!CR12</f>
        <v>0</v>
      </c>
      <c r="E78" s="152">
        <f>'GIAODUC B11'!CS12</f>
        <v>0</v>
      </c>
      <c r="F78" s="161">
        <f t="shared" si="4"/>
        <v>884.99999999999989</v>
      </c>
      <c r="G78" s="161">
        <f t="shared" si="5"/>
        <v>884.99999999999989</v>
      </c>
      <c r="H78" s="164"/>
    </row>
    <row r="79" spans="1:8" ht="15.75" customHeight="1">
      <c r="A79" s="149"/>
      <c r="B79" s="165" t="str">
        <f>'GIAODUC B11'!B13</f>
        <v xml:space="preserve"> - Số học sinh mẫu giáo</v>
      </c>
      <c r="C79" s="152">
        <f>'GIAODUC B11'!H13</f>
        <v>3215</v>
      </c>
      <c r="D79" s="152">
        <f>'GIAODUC B11'!CR13</f>
        <v>0</v>
      </c>
      <c r="E79" s="152">
        <f>'GIAODUC B11'!CS13</f>
        <v>0</v>
      </c>
      <c r="F79" s="161">
        <f t="shared" si="4"/>
        <v>3215</v>
      </c>
      <c r="G79" s="161">
        <f t="shared" si="5"/>
        <v>3215</v>
      </c>
      <c r="H79" s="164"/>
    </row>
    <row r="80" spans="1:8" s="173" customFormat="1" ht="15.75" customHeight="1">
      <c r="A80" s="169"/>
      <c r="B80" s="170" t="str">
        <f>'GIAODUC B11'!B23</f>
        <v>Tổng số học sinh là dân tộc thiểu số</v>
      </c>
      <c r="C80" s="171">
        <f>'GIAODUC B11'!H23</f>
        <v>13856</v>
      </c>
      <c r="D80" s="171">
        <f>'GIAODUC B11'!CR23</f>
        <v>0</v>
      </c>
      <c r="E80" s="171">
        <f>'GIAODUC B11'!CS23</f>
        <v>0</v>
      </c>
      <c r="F80" s="152">
        <v>300</v>
      </c>
      <c r="G80" s="152">
        <f t="shared" si="5"/>
        <v>13856</v>
      </c>
      <c r="H80" s="172"/>
    </row>
    <row r="81" spans="1:8" ht="15.75" customHeight="1">
      <c r="A81" s="149"/>
      <c r="B81" s="165" t="str">
        <f>'GIAODUC B11'!B24</f>
        <v>Chia ra:</v>
      </c>
      <c r="C81" s="152">
        <f>'GIAODUC B11'!H24</f>
        <v>0</v>
      </c>
      <c r="D81" s="171">
        <f>'GIAODUC B11'!CR24</f>
        <v>0</v>
      </c>
      <c r="E81" s="171">
        <f>'GIAODUC B11'!CS24</f>
        <v>0</v>
      </c>
      <c r="F81" s="161">
        <f>C81-D81</f>
        <v>0</v>
      </c>
      <c r="G81" s="161">
        <f t="shared" si="5"/>
        <v>0</v>
      </c>
      <c r="H81" s="157"/>
    </row>
    <row r="82" spans="1:8" ht="15.75" customHeight="1">
      <c r="A82" s="149"/>
      <c r="B82" s="165" t="str">
        <f>'GIAODUC B11'!B25</f>
        <v xml:space="preserve"> + Mầm non</v>
      </c>
      <c r="C82" s="152">
        <f>'GIAODUC B11'!H25</f>
        <v>3794</v>
      </c>
      <c r="D82" s="152">
        <f>'GIAODUC B11'!CR25</f>
        <v>0</v>
      </c>
      <c r="E82" s="152">
        <f>'GIAODUC B11'!CS25</f>
        <v>0</v>
      </c>
      <c r="F82" s="161">
        <v>0</v>
      </c>
      <c r="G82" s="152">
        <f t="shared" si="5"/>
        <v>3794</v>
      </c>
      <c r="H82" s="157"/>
    </row>
    <row r="83" spans="1:8" ht="15.75" customHeight="1">
      <c r="A83" s="149"/>
      <c r="B83" s="165" t="str">
        <f>'GIAODUC B11'!B26</f>
        <v xml:space="preserve"> + Tiểu học</v>
      </c>
      <c r="C83" s="152">
        <f>'GIAODUC B11'!H26</f>
        <v>5329</v>
      </c>
      <c r="D83" s="152">
        <f>'GIAODUC B11'!CR26</f>
        <v>0</v>
      </c>
      <c r="E83" s="152">
        <f>'GIAODUC B11'!CS26</f>
        <v>0</v>
      </c>
      <c r="F83" s="161">
        <f t="shared" ref="F83:F119" si="6">C83-D83</f>
        <v>5329</v>
      </c>
      <c r="G83" s="161">
        <f t="shared" si="5"/>
        <v>5329</v>
      </c>
      <c r="H83" s="157"/>
    </row>
    <row r="84" spans="1:8" ht="15.75" customHeight="1">
      <c r="A84" s="149"/>
      <c r="B84" s="165" t="str">
        <f>'GIAODUC B11'!B27</f>
        <v xml:space="preserve"> + Trung học sơ sở</v>
      </c>
      <c r="C84" s="152">
        <f>'GIAODUC B11'!H27</f>
        <v>3674</v>
      </c>
      <c r="D84" s="152">
        <f>'GIAODUC B11'!CR27</f>
        <v>0</v>
      </c>
      <c r="E84" s="152">
        <f>'GIAODUC B11'!CS27</f>
        <v>0</v>
      </c>
      <c r="F84" s="161">
        <f t="shared" si="6"/>
        <v>3674</v>
      </c>
      <c r="G84" s="161">
        <f t="shared" si="5"/>
        <v>3674</v>
      </c>
      <c r="H84" s="157"/>
    </row>
    <row r="85" spans="1:8" ht="15.75" customHeight="1">
      <c r="A85" s="149"/>
      <c r="B85" s="165" t="str">
        <f>'GIAODUC B11'!B28</f>
        <v xml:space="preserve"> + Trung học phổ thông</v>
      </c>
      <c r="C85" s="152">
        <f>'GIAODUC B11'!H28</f>
        <v>1059</v>
      </c>
      <c r="D85" s="152">
        <f>'GIAODUC B11'!CR28</f>
        <v>0</v>
      </c>
      <c r="E85" s="152">
        <f>'GIAODUC B11'!CS28</f>
        <v>0</v>
      </c>
      <c r="F85" s="152">
        <f t="shared" si="6"/>
        <v>1059</v>
      </c>
      <c r="G85" s="161">
        <f t="shared" si="5"/>
        <v>1059</v>
      </c>
      <c r="H85" s="157"/>
    </row>
    <row r="86" spans="1:8" s="173" customFormat="1" ht="15.75" customHeight="1">
      <c r="A86" s="169"/>
      <c r="B86" s="170" t="str">
        <f>'GIAODUC B11'!B34</f>
        <v xml:space="preserve"> Hướng nghiệp dạy nghề cho h/sinh PT</v>
      </c>
      <c r="C86" s="171">
        <f>'GIAODUC B11'!H34</f>
        <v>425</v>
      </c>
      <c r="D86" s="171">
        <f>'GIAODUC B11'!CR34</f>
        <v>0</v>
      </c>
      <c r="E86" s="171">
        <f>'GIAODUC B11'!CS34</f>
        <v>0</v>
      </c>
      <c r="F86" s="171">
        <f t="shared" si="6"/>
        <v>425</v>
      </c>
      <c r="G86" s="161">
        <f t="shared" si="5"/>
        <v>425</v>
      </c>
      <c r="H86" s="172"/>
    </row>
    <row r="87" spans="1:8" s="173" customFormat="1" ht="15.75" customHeight="1">
      <c r="A87" s="169"/>
      <c r="B87" s="170" t="str">
        <f>'GIAODUC B11'!B68</f>
        <v xml:space="preserve">Tổng số phòng học </v>
      </c>
      <c r="C87" s="171">
        <f>'GIAODUC B11'!H68</f>
        <v>984</v>
      </c>
      <c r="D87" s="171">
        <f>'GIAODUC B11'!CR68</f>
        <v>0</v>
      </c>
      <c r="E87" s="171">
        <f>'GIAODUC B11'!CS68</f>
        <v>0</v>
      </c>
      <c r="F87" s="174">
        <f t="shared" si="6"/>
        <v>984</v>
      </c>
      <c r="G87" s="161">
        <f t="shared" si="5"/>
        <v>984</v>
      </c>
      <c r="H87" s="172"/>
    </row>
    <row r="88" spans="1:8" ht="15.75" customHeight="1">
      <c r="A88" s="149"/>
      <c r="B88" s="165" t="str">
        <f>'GIAODUC B11'!B69</f>
        <v xml:space="preserve"> Tr.đó: Tỷ lệ kiên cố hóa, bán kiên cố</v>
      </c>
      <c r="C88" s="153">
        <f>'GIAODUC B11'!H69</f>
        <v>83.130081300813004</v>
      </c>
      <c r="D88" s="153">
        <f>'GIAODUC B11'!CR69</f>
        <v>0</v>
      </c>
      <c r="E88" s="153">
        <f>'GIAODUC B11'!CS69</f>
        <v>0</v>
      </c>
      <c r="F88" s="175">
        <f t="shared" si="6"/>
        <v>83.130081300813004</v>
      </c>
      <c r="G88" s="161">
        <f t="shared" si="5"/>
        <v>83.130081300813004</v>
      </c>
      <c r="H88" s="157"/>
    </row>
    <row r="89" spans="1:8" ht="15.75" customHeight="1">
      <c r="A89" s="149"/>
      <c r="B89" s="165" t="str">
        <f>'GIAODUC B11'!B70</f>
        <v xml:space="preserve">   + Cấp mầm non</v>
      </c>
      <c r="C89" s="152">
        <f>'GIAODUC B11'!H70</f>
        <v>314</v>
      </c>
      <c r="D89" s="152">
        <f>'GIAODUC B11'!CR70</f>
        <v>0</v>
      </c>
      <c r="E89" s="152">
        <f>'GIAODUC B11'!CS70</f>
        <v>0</v>
      </c>
      <c r="F89" s="175">
        <f t="shared" si="6"/>
        <v>314</v>
      </c>
      <c r="G89" s="161">
        <f t="shared" si="5"/>
        <v>314</v>
      </c>
      <c r="H89" s="157"/>
    </row>
    <row r="90" spans="1:8" ht="15.75" customHeight="1">
      <c r="A90" s="149"/>
      <c r="B90" s="165" t="str">
        <f>'GIAODUC B11'!B71</f>
        <v xml:space="preserve">   Tr.đó: Tỷ lệ kiên cố hóa, bán kiên cố</v>
      </c>
      <c r="C90" s="153">
        <f>'GIAODUC B11'!H71</f>
        <v>83.121019108280251</v>
      </c>
      <c r="D90" s="153">
        <f>'GIAODUC B11'!CR71</f>
        <v>0</v>
      </c>
      <c r="E90" s="153">
        <f>'GIAODUC B11'!CS71</f>
        <v>0</v>
      </c>
      <c r="F90" s="175">
        <f t="shared" si="6"/>
        <v>83.121019108280251</v>
      </c>
      <c r="G90" s="161">
        <f t="shared" si="5"/>
        <v>83.121019108280251</v>
      </c>
      <c r="H90" s="157"/>
    </row>
    <row r="91" spans="1:8" ht="15.75" customHeight="1">
      <c r="A91" s="149"/>
      <c r="B91" s="165" t="str">
        <f>'GIAODUC B11'!B72</f>
        <v xml:space="preserve">   + Cấp Tiểu học</v>
      </c>
      <c r="C91" s="152">
        <f>'GIAODUC B11'!H72</f>
        <v>454</v>
      </c>
      <c r="D91" s="152">
        <f>'GIAODUC B11'!CR72</f>
        <v>0</v>
      </c>
      <c r="E91" s="152">
        <f>'GIAODUC B11'!CS72</f>
        <v>0</v>
      </c>
      <c r="F91" s="175">
        <f t="shared" si="6"/>
        <v>454</v>
      </c>
      <c r="G91" s="161">
        <f t="shared" si="5"/>
        <v>454</v>
      </c>
      <c r="H91" s="157"/>
    </row>
    <row r="92" spans="1:8" ht="15.75" customHeight="1">
      <c r="A92" s="149"/>
      <c r="B92" s="165" t="str">
        <f>'GIAODUC B11'!B73</f>
        <v xml:space="preserve">    Tr.đó: Tỷ lệ kiên cố hóa, bán kiên cố</v>
      </c>
      <c r="C92" s="153">
        <f>'GIAODUC B11'!H73</f>
        <v>76.651982378854626</v>
      </c>
      <c r="D92" s="153">
        <f>'GIAODUC B11'!CR73</f>
        <v>0</v>
      </c>
      <c r="E92" s="153">
        <f>'GIAODUC B11'!CS73</f>
        <v>0</v>
      </c>
      <c r="F92" s="175">
        <f t="shared" si="6"/>
        <v>76.651982378854626</v>
      </c>
      <c r="G92" s="161">
        <f t="shared" si="5"/>
        <v>76.651982378854626</v>
      </c>
      <c r="H92" s="157"/>
    </row>
    <row r="93" spans="1:8" ht="15.75" customHeight="1">
      <c r="A93" s="149"/>
      <c r="B93" s="165" t="str">
        <f>'GIAODUC B11'!B74</f>
        <v xml:space="preserve">   + Cấp Trung học cơ sở </v>
      </c>
      <c r="C93" s="152">
        <f>'GIAODUC B11'!H74</f>
        <v>156</v>
      </c>
      <c r="D93" s="152">
        <f>'GIAODUC B11'!CR74</f>
        <v>0</v>
      </c>
      <c r="E93" s="152">
        <f>'GIAODUC B11'!CS74</f>
        <v>0</v>
      </c>
      <c r="F93" s="175">
        <f t="shared" si="6"/>
        <v>156</v>
      </c>
      <c r="G93" s="161">
        <f t="shared" si="5"/>
        <v>156</v>
      </c>
      <c r="H93" s="157"/>
    </row>
    <row r="94" spans="1:8" ht="15.75" customHeight="1">
      <c r="A94" s="149"/>
      <c r="B94" s="165" t="str">
        <f>'GIAODUC B11'!B75</f>
        <v xml:space="preserve">    Tr.đó: Tỷ lệ kiên cố hóa, bán kiên cố</v>
      </c>
      <c r="C94" s="153">
        <f>'GIAODUC B11'!H75</f>
        <v>95.512820512820511</v>
      </c>
      <c r="D94" s="153">
        <f>'GIAODUC B11'!CR75</f>
        <v>0</v>
      </c>
      <c r="E94" s="153">
        <f>'GIAODUC B11'!CS75</f>
        <v>0</v>
      </c>
      <c r="F94" s="175">
        <f t="shared" si="6"/>
        <v>95.512820512820511</v>
      </c>
      <c r="G94" s="161">
        <f t="shared" si="5"/>
        <v>95.512820512820511</v>
      </c>
      <c r="H94" s="157"/>
    </row>
    <row r="95" spans="1:8" ht="15.75" customHeight="1">
      <c r="A95" s="149"/>
      <c r="B95" s="165" t="str">
        <f>'GIAODUC B11'!B76</f>
        <v xml:space="preserve">   + Cấp Trung học phổ thông</v>
      </c>
      <c r="C95" s="152">
        <f>'GIAODUC B11'!H76</f>
        <v>45</v>
      </c>
      <c r="D95" s="152">
        <f>'GIAODUC B11'!CR76</f>
        <v>0</v>
      </c>
      <c r="E95" s="152">
        <f>'GIAODUC B11'!CS76</f>
        <v>0</v>
      </c>
      <c r="F95" s="175">
        <f t="shared" si="6"/>
        <v>45</v>
      </c>
      <c r="G95" s="161">
        <f t="shared" si="5"/>
        <v>45</v>
      </c>
      <c r="H95" s="157" t="s">
        <v>759</v>
      </c>
    </row>
    <row r="96" spans="1:8" ht="15.75" customHeight="1">
      <c r="A96" s="149"/>
      <c r="B96" s="165" t="str">
        <f>'GIAODUC B11'!B77</f>
        <v xml:space="preserve">    Tr.đó: Tỷ lệ kiên cố hóa, bán kiên cố</v>
      </c>
      <c r="C96" s="153">
        <f>'GIAODUC B11'!H77</f>
        <v>100</v>
      </c>
      <c r="D96" s="153">
        <f>'GIAODUC B11'!CR77</f>
        <v>0</v>
      </c>
      <c r="E96" s="153">
        <f>'GIAODUC B11'!CS77</f>
        <v>0</v>
      </c>
      <c r="F96" s="175">
        <f t="shared" si="6"/>
        <v>100</v>
      </c>
      <c r="G96" s="161">
        <f t="shared" si="5"/>
        <v>100</v>
      </c>
      <c r="H96" s="157"/>
    </row>
    <row r="97" spans="1:10" ht="15.75" customHeight="1">
      <c r="A97" s="149"/>
      <c r="B97" s="165" t="str">
        <f>'GIAODUC B11'!B78</f>
        <v xml:space="preserve">   + Trung tâm GDNN - GDTX</v>
      </c>
      <c r="C97" s="152">
        <f>'GIAODUC B11'!H78</f>
        <v>15</v>
      </c>
      <c r="D97" s="152">
        <f>'GIAODUC B11'!CR78</f>
        <v>0</v>
      </c>
      <c r="E97" s="152">
        <f>'GIAODUC B11'!CS78</f>
        <v>0</v>
      </c>
      <c r="F97" s="174">
        <f t="shared" si="6"/>
        <v>15</v>
      </c>
      <c r="G97" s="161">
        <f t="shared" si="5"/>
        <v>15</v>
      </c>
      <c r="H97" s="157"/>
    </row>
    <row r="98" spans="1:10" ht="15.75" customHeight="1">
      <c r="A98" s="149"/>
      <c r="B98" s="165" t="str">
        <f>'GIAODUC B11'!B79</f>
        <v xml:space="preserve">    Tr.đó: Tỷ lệ kiên cố hóa, bán kiên cố</v>
      </c>
      <c r="C98" s="153">
        <f>'GIAODUC B11'!H79</f>
        <v>100</v>
      </c>
      <c r="D98" s="153">
        <f>'GIAODUC B11'!CR79</f>
        <v>0</v>
      </c>
      <c r="E98" s="153">
        <f>'GIAODUC B11'!CS79</f>
        <v>0</v>
      </c>
      <c r="F98" s="175">
        <f t="shared" si="6"/>
        <v>100</v>
      </c>
      <c r="G98" s="161">
        <f t="shared" si="5"/>
        <v>100</v>
      </c>
      <c r="H98" s="157"/>
    </row>
    <row r="99" spans="1:10" ht="15.75" customHeight="1">
      <c r="A99" s="149"/>
      <c r="B99" s="165" t="str">
        <f>'GIAODUC B11'!B88</f>
        <v>Tỷ lệ huy động học sinh tốt nghiệp Trung học cơ sở vào Trung học phổ thông</v>
      </c>
      <c r="C99" s="161">
        <f>'GIAODUC B11'!H88</f>
        <v>80</v>
      </c>
      <c r="D99" s="161">
        <f>'GIAODUC B11'!CR88</f>
        <v>0</v>
      </c>
      <c r="E99" s="161">
        <f>'GIAODUC B11'!CS88</f>
        <v>0</v>
      </c>
      <c r="F99" s="175">
        <f t="shared" si="6"/>
        <v>80</v>
      </c>
      <c r="G99" s="161">
        <f t="shared" si="5"/>
        <v>80</v>
      </c>
      <c r="H99" s="157"/>
    </row>
    <row r="100" spans="1:10" ht="15.75" customHeight="1">
      <c r="A100" s="149"/>
      <c r="B100" s="165" t="str">
        <f>'GIAODUC B11'!B89</f>
        <v>Tỷ lệ đi học trung cấp Trung học phổ thông (gồm cả Trung tâm GDNN - GDTX)</v>
      </c>
      <c r="C100" s="161">
        <f>'GIAODUC B11'!H89</f>
        <v>67</v>
      </c>
      <c r="D100" s="161">
        <f>'GIAODUC B11'!CR89</f>
        <v>0</v>
      </c>
      <c r="E100" s="161">
        <f>'GIAODUC B11'!CS89</f>
        <v>0</v>
      </c>
      <c r="F100" s="175">
        <f t="shared" si="6"/>
        <v>67</v>
      </c>
      <c r="G100" s="161">
        <f t="shared" si="5"/>
        <v>67</v>
      </c>
      <c r="H100" s="157"/>
    </row>
    <row r="101" spans="1:10" s="147" customFormat="1" ht="15.75" customHeight="1">
      <c r="A101" s="133" t="s">
        <v>607</v>
      </c>
      <c r="B101" s="164" t="str">
        <f>'VHTT B12'!B19</f>
        <v xml:space="preserve">Văn hoá thông tin cơ sở </v>
      </c>
      <c r="C101" s="176"/>
      <c r="D101" s="176"/>
      <c r="E101" s="176"/>
      <c r="F101" s="175">
        <f t="shared" si="6"/>
        <v>0</v>
      </c>
      <c r="G101" s="161">
        <f t="shared" si="5"/>
        <v>0</v>
      </c>
      <c r="H101" s="156"/>
    </row>
    <row r="102" spans="1:10" ht="15.75" customHeight="1">
      <c r="A102" s="149"/>
      <c r="B102" s="165" t="str">
        <f>'VHTT B12'!B29</f>
        <v>Trong đó: Số hộ được công nhận</v>
      </c>
      <c r="C102" s="152">
        <f>'VHTT B12'!G29</f>
        <v>6965</v>
      </c>
      <c r="D102" s="152">
        <f>'VHTT B12'!CQ29</f>
        <v>0</v>
      </c>
      <c r="E102" s="152">
        <f>'VHTT B12'!CS29</f>
        <v>0</v>
      </c>
      <c r="F102" s="174">
        <f t="shared" si="6"/>
        <v>6965</v>
      </c>
      <c r="G102" s="161">
        <f t="shared" ref="G102:G119" si="7">C102-E102</f>
        <v>6965</v>
      </c>
      <c r="H102" s="157"/>
      <c r="I102" s="183"/>
      <c r="J102" s="184"/>
    </row>
    <row r="103" spans="1:10" ht="15.75" customHeight="1">
      <c r="A103" s="149"/>
      <c r="B103" s="165" t="str">
        <f>'VHTT B12'!B30</f>
        <v xml:space="preserve"> - Tỷ lệ hộ, gia đình đạt tiêu chuẩn văn hóa</v>
      </c>
      <c r="C103" s="161">
        <f>'VHTT B12'!G30</f>
        <v>70.119802677942218</v>
      </c>
      <c r="D103" s="161">
        <f>'VHTT B12'!CQ30</f>
        <v>0</v>
      </c>
      <c r="E103" s="161">
        <f>'VHTT B12'!CS30</f>
        <v>0</v>
      </c>
      <c r="F103" s="175">
        <f t="shared" si="6"/>
        <v>70.119802677942218</v>
      </c>
      <c r="G103" s="161">
        <f t="shared" si="7"/>
        <v>70.119802677942218</v>
      </c>
      <c r="H103" s="157"/>
      <c r="I103" s="183"/>
      <c r="J103" s="184"/>
    </row>
    <row r="104" spans="1:10" s="147" customFormat="1" ht="15.75" customHeight="1">
      <c r="A104" s="133"/>
      <c r="B104" s="164" t="str">
        <f>'VHTT B12'!B46</f>
        <v>Số xã, phường có nhà văn hóa, thư viện</v>
      </c>
      <c r="C104" s="159">
        <f>'VHTT B12'!G46</f>
        <v>13</v>
      </c>
      <c r="D104" s="159">
        <f>'VHTT B12'!CQ46</f>
        <v>0</v>
      </c>
      <c r="E104" s="159">
        <f>'VHTT B12'!CS46</f>
        <v>0</v>
      </c>
      <c r="F104" s="174">
        <f t="shared" si="6"/>
        <v>13</v>
      </c>
      <c r="G104" s="161">
        <f t="shared" si="7"/>
        <v>13</v>
      </c>
      <c r="H104" s="156"/>
    </row>
    <row r="105" spans="1:10" s="147" customFormat="1" ht="15.75" customHeight="1">
      <c r="A105" s="133"/>
      <c r="B105" s="165" t="str">
        <f>'VHTT B12'!B49</f>
        <v>Số nhà văn hoá trên địa bàn</v>
      </c>
      <c r="C105" s="152"/>
      <c r="D105" s="152"/>
      <c r="E105" s="152"/>
      <c r="F105" s="174">
        <f t="shared" si="6"/>
        <v>0</v>
      </c>
      <c r="G105" s="161">
        <f t="shared" si="7"/>
        <v>0</v>
      </c>
      <c r="H105" s="156"/>
    </row>
    <row r="106" spans="1:10" s="147" customFormat="1" ht="15.75" customHeight="1">
      <c r="A106" s="133"/>
      <c r="B106" s="165" t="str">
        <f>'VHTT B12'!B53</f>
        <v xml:space="preserve">                  + Thôn, bản, tổ dân phố</v>
      </c>
      <c r="C106" s="152">
        <f>'VHTT B12'!G53</f>
        <v>87</v>
      </c>
      <c r="D106" s="152">
        <f>'VHTT B12'!CQ53</f>
        <v>0</v>
      </c>
      <c r="E106" s="152">
        <f>'VHTT B12'!CS53</f>
        <v>0</v>
      </c>
      <c r="F106" s="174">
        <f t="shared" si="6"/>
        <v>87</v>
      </c>
      <c r="G106" s="161">
        <f t="shared" si="7"/>
        <v>87</v>
      </c>
      <c r="H106" s="156"/>
    </row>
    <row r="107" spans="1:10" s="147" customFormat="1" ht="15.75" customHeight="1">
      <c r="A107" s="133" t="s">
        <v>617</v>
      </c>
      <c r="B107" s="164" t="str">
        <f>B13.TTTT!B8</f>
        <v>Viễn thông</v>
      </c>
      <c r="C107" s="159"/>
      <c r="D107" s="159"/>
      <c r="E107" s="159"/>
      <c r="F107" s="174">
        <f t="shared" si="6"/>
        <v>0</v>
      </c>
      <c r="G107" s="161">
        <f t="shared" si="7"/>
        <v>0</v>
      </c>
      <c r="H107" s="156"/>
    </row>
    <row r="108" spans="1:10" ht="15.75" customHeight="1">
      <c r="A108" s="149"/>
      <c r="B108" s="165" t="str">
        <f>B13.TTTT!B11</f>
        <v xml:space="preserve"> - Số thuê bao điện thoại/100dân</v>
      </c>
      <c r="C108" s="152">
        <f>B13.TTTT!G11</f>
        <v>90.358037488123003</v>
      </c>
      <c r="D108" s="152">
        <f>B13.TTTT!Y11</f>
        <v>0</v>
      </c>
      <c r="E108" s="152">
        <f>B13.TTTT!Z11</f>
        <v>0</v>
      </c>
      <c r="F108" s="174">
        <f t="shared" si="6"/>
        <v>90.358037488123003</v>
      </c>
      <c r="G108" s="161">
        <f t="shared" si="7"/>
        <v>90.358037488123003</v>
      </c>
      <c r="H108" s="157"/>
    </row>
    <row r="109" spans="1:10" ht="15.75" customHeight="1">
      <c r="A109" s="149"/>
      <c r="B109" s="165" t="str">
        <f>B13.TTTT!B13</f>
        <v>- Số xã có mạng Internet</v>
      </c>
      <c r="C109" s="152">
        <f>B13.TTTT!G13</f>
        <v>14</v>
      </c>
      <c r="D109" s="152">
        <f>B13.TTTT!Y13</f>
        <v>0</v>
      </c>
      <c r="E109" s="152">
        <f>B13.TTTT!Z13</f>
        <v>0</v>
      </c>
      <c r="F109" s="174">
        <f t="shared" si="6"/>
        <v>14</v>
      </c>
      <c r="G109" s="161">
        <f t="shared" si="7"/>
        <v>14</v>
      </c>
      <c r="H109" s="157"/>
    </row>
    <row r="110" spans="1:10" ht="15.75" customHeight="1">
      <c r="A110" s="133" t="s">
        <v>760</v>
      </c>
      <c r="B110" s="164" t="str">
        <f>B13.TTTT!B14</f>
        <v>Phát thanh - Truyền hình</v>
      </c>
      <c r="C110" s="152"/>
      <c r="D110" s="152"/>
      <c r="E110" s="152"/>
      <c r="F110" s="174">
        <f t="shared" si="6"/>
        <v>0</v>
      </c>
      <c r="G110" s="161">
        <f t="shared" si="7"/>
        <v>0</v>
      </c>
      <c r="H110" s="157"/>
    </row>
    <row r="111" spans="1:10" ht="15.75" customHeight="1">
      <c r="A111" s="149"/>
      <c r="B111" s="165" t="str">
        <f>B13.TTTT!B20</f>
        <v xml:space="preserve">Trong đó: Số giờ phát sóng truyền hình đài phát thanh truyền hình huyện tự sản xuất </v>
      </c>
      <c r="C111" s="152">
        <f>B13.TTTT!G20</f>
        <v>196</v>
      </c>
      <c r="D111" s="152">
        <f>B13.TTTT!Y20</f>
        <v>0</v>
      </c>
      <c r="E111" s="152">
        <f>B13.TTTT!Z20</f>
        <v>0</v>
      </c>
      <c r="F111" s="174">
        <f t="shared" si="6"/>
        <v>196</v>
      </c>
      <c r="G111" s="161">
        <f t="shared" si="7"/>
        <v>196</v>
      </c>
      <c r="H111" s="157"/>
    </row>
    <row r="112" spans="1:10" ht="15.75" customHeight="1">
      <c r="A112" s="149"/>
      <c r="B112" s="165" t="str">
        <f>B13.TTTT!B21</f>
        <v>Tổng số trạm phát sóng FM huyện, xã</v>
      </c>
      <c r="C112" s="152">
        <f>B13.TTTT!G21</f>
        <v>12</v>
      </c>
      <c r="D112" s="152">
        <f>B13.TTTT!Y21</f>
        <v>0</v>
      </c>
      <c r="E112" s="152">
        <f>B13.TTTT!Z21</f>
        <v>0</v>
      </c>
      <c r="F112" s="174">
        <f t="shared" si="6"/>
        <v>12</v>
      </c>
      <c r="G112" s="161">
        <f t="shared" si="7"/>
        <v>12</v>
      </c>
      <c r="H112" s="157"/>
    </row>
    <row r="113" spans="1:8" ht="15.75" customHeight="1">
      <c r="A113" s="149"/>
      <c r="B113" s="165" t="e">
        <f>B13.TTTT!#REF!</f>
        <v>#REF!</v>
      </c>
      <c r="C113" s="152" t="e">
        <f>B13.TTTT!#REF!</f>
        <v>#REF!</v>
      </c>
      <c r="D113" s="152" t="e">
        <f>B13.TTTT!#REF!</f>
        <v>#REF!</v>
      </c>
      <c r="E113" s="152" t="e">
        <f>B13.TTTT!#REF!</f>
        <v>#REF!</v>
      </c>
      <c r="F113" s="174" t="e">
        <f t="shared" si="6"/>
        <v>#REF!</v>
      </c>
      <c r="G113" s="161" t="e">
        <f t="shared" si="7"/>
        <v>#REF!</v>
      </c>
      <c r="H113" s="157"/>
    </row>
    <row r="114" spans="1:8" ht="15.75" customHeight="1">
      <c r="A114" s="149"/>
      <c r="B114" s="165" t="e">
        <f>B13.TTTT!#REF!</f>
        <v>#REF!</v>
      </c>
      <c r="C114" s="152">
        <v>14</v>
      </c>
      <c r="D114" s="152" t="e">
        <f>B13.TTTT!#REF!</f>
        <v>#REF!</v>
      </c>
      <c r="E114" s="152" t="e">
        <f>B13.TTTT!#REF!</f>
        <v>#REF!</v>
      </c>
      <c r="F114" s="174" t="e">
        <f t="shared" si="6"/>
        <v>#REF!</v>
      </c>
      <c r="G114" s="161" t="e">
        <f t="shared" si="7"/>
        <v>#REF!</v>
      </c>
      <c r="H114" s="157"/>
    </row>
    <row r="115" spans="1:8" s="147" customFormat="1" ht="15.75" customHeight="1">
      <c r="A115" s="133" t="s">
        <v>761</v>
      </c>
      <c r="B115" s="164" t="s">
        <v>762</v>
      </c>
      <c r="C115" s="159"/>
      <c r="D115" s="159"/>
      <c r="E115" s="159"/>
      <c r="F115" s="174">
        <f t="shared" si="6"/>
        <v>0</v>
      </c>
      <c r="G115" s="161">
        <f t="shared" si="7"/>
        <v>0</v>
      </c>
      <c r="H115" s="156"/>
    </row>
    <row r="116" spans="1:8" ht="15.75" customHeight="1">
      <c r="A116" s="149"/>
      <c r="B116" s="165" t="e">
        <f>#REF!</f>
        <v>#REF!</v>
      </c>
      <c r="C116" s="152" t="e">
        <f>#REF!</f>
        <v>#REF!</v>
      </c>
      <c r="D116" s="152" t="e">
        <f>#REF!</f>
        <v>#REF!</v>
      </c>
      <c r="E116" s="152" t="e">
        <f>#REF!</f>
        <v>#REF!</v>
      </c>
      <c r="F116" s="174" t="e">
        <f t="shared" si="6"/>
        <v>#REF!</v>
      </c>
      <c r="G116" s="161" t="e">
        <f t="shared" si="7"/>
        <v>#REF!</v>
      </c>
      <c r="H116" s="3036" t="s">
        <v>763</v>
      </c>
    </row>
    <row r="117" spans="1:8" ht="15.75" customHeight="1">
      <c r="A117" s="149"/>
      <c r="B117" s="165" t="e">
        <f>#REF!</f>
        <v>#REF!</v>
      </c>
      <c r="C117" s="152" t="e">
        <f>#REF!</f>
        <v>#REF!</v>
      </c>
      <c r="D117" s="152" t="e">
        <f>#REF!</f>
        <v>#REF!</v>
      </c>
      <c r="E117" s="152" t="e">
        <f>#REF!</f>
        <v>#REF!</v>
      </c>
      <c r="F117" s="174" t="e">
        <f t="shared" si="6"/>
        <v>#REF!</v>
      </c>
      <c r="G117" s="161" t="e">
        <f t="shared" si="7"/>
        <v>#REF!</v>
      </c>
      <c r="H117" s="3037"/>
    </row>
    <row r="118" spans="1:8" ht="15.75" customHeight="1">
      <c r="A118" s="149"/>
      <c r="B118" s="165" t="e">
        <f>#REF!</f>
        <v>#REF!</v>
      </c>
      <c r="C118" s="152" t="e">
        <f>#REF!</f>
        <v>#REF!</v>
      </c>
      <c r="D118" s="152" t="e">
        <f>#REF!</f>
        <v>#REF!</v>
      </c>
      <c r="E118" s="152" t="e">
        <f>#REF!</f>
        <v>#REF!</v>
      </c>
      <c r="F118" s="174" t="e">
        <f t="shared" si="6"/>
        <v>#REF!</v>
      </c>
      <c r="G118" s="161" t="e">
        <f t="shared" si="7"/>
        <v>#REF!</v>
      </c>
      <c r="H118" s="3037"/>
    </row>
    <row r="119" spans="1:8" ht="15.75" customHeight="1">
      <c r="A119" s="149"/>
      <c r="B119" s="165" t="e">
        <f>#REF!</f>
        <v>#REF!</v>
      </c>
      <c r="C119" s="152" t="e">
        <f>#REF!</f>
        <v>#REF!</v>
      </c>
      <c r="D119" s="152" t="e">
        <f>#REF!</f>
        <v>#REF!</v>
      </c>
      <c r="E119" s="152" t="e">
        <f>#REF!</f>
        <v>#REF!</v>
      </c>
      <c r="F119" s="174" t="e">
        <f t="shared" si="6"/>
        <v>#REF!</v>
      </c>
      <c r="G119" s="161" t="e">
        <f t="shared" si="7"/>
        <v>#REF!</v>
      </c>
      <c r="H119" s="3038"/>
    </row>
    <row r="120" spans="1:8" ht="15.75" customHeight="1">
      <c r="A120" s="149"/>
      <c r="B120" s="165"/>
      <c r="C120" s="152"/>
      <c r="D120" s="152"/>
      <c r="E120" s="152"/>
      <c r="F120" s="153"/>
      <c r="G120" s="153"/>
      <c r="H120" s="157"/>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150" customWidth="1"/>
    <col min="2" max="2" width="25.5" style="150" customWidth="1"/>
    <col min="3" max="3" width="6.375" style="150" customWidth="1"/>
    <col min="4" max="4" width="11.75" style="150" customWidth="1"/>
    <col min="5" max="5" width="11.625" style="150" customWidth="1"/>
    <col min="6" max="6" width="66.25" style="117" customWidth="1"/>
    <col min="7" max="7" width="5.625" style="117" customWidth="1"/>
    <col min="8" max="9" width="9" style="117"/>
  </cols>
  <sheetData>
    <row r="2" spans="1:11" ht="21" customHeight="1">
      <c r="A2" s="2930" t="s">
        <v>893</v>
      </c>
      <c r="B2" s="2930"/>
      <c r="C2" s="2930"/>
      <c r="D2" s="2930"/>
      <c r="E2" s="2930"/>
      <c r="F2" s="2930"/>
      <c r="G2" s="2930"/>
    </row>
    <row r="4" spans="1:11" s="154" customFormat="1" ht="98.25" customHeight="1">
      <c r="A4" s="1777" t="s">
        <v>815</v>
      </c>
      <c r="B4" s="1777" t="s">
        <v>112</v>
      </c>
      <c r="C4" s="1778" t="s">
        <v>113</v>
      </c>
      <c r="D4" s="1778" t="s">
        <v>894</v>
      </c>
      <c r="E4" s="1778" t="s">
        <v>905</v>
      </c>
      <c r="F4" s="1778" t="s">
        <v>906</v>
      </c>
      <c r="G4" s="1778" t="s">
        <v>12</v>
      </c>
      <c r="H4" s="232"/>
      <c r="I4" s="232"/>
    </row>
    <row r="5" spans="1:11">
      <c r="A5" s="1787" t="s">
        <v>141</v>
      </c>
      <c r="B5" s="1787" t="s">
        <v>895</v>
      </c>
      <c r="C5" s="1787"/>
      <c r="D5" s="1788"/>
      <c r="E5" s="1788"/>
      <c r="F5" s="1789"/>
      <c r="G5" s="1789"/>
    </row>
    <row r="6" spans="1:11" s="1274" customFormat="1">
      <c r="A6" s="1790">
        <v>1</v>
      </c>
      <c r="B6" s="1792" t="s">
        <v>191</v>
      </c>
      <c r="C6" s="1790" t="s">
        <v>32</v>
      </c>
      <c r="D6" s="1790"/>
      <c r="E6" s="1790"/>
      <c r="F6" s="1791"/>
      <c r="G6" s="1791"/>
      <c r="H6" s="117"/>
      <c r="I6" s="117"/>
    </row>
    <row r="7" spans="1:11" s="77" customFormat="1" ht="33.75" customHeight="1">
      <c r="A7" s="1790">
        <v>1</v>
      </c>
      <c r="B7" s="1792" t="s">
        <v>896</v>
      </c>
      <c r="C7" s="1790" t="s">
        <v>32</v>
      </c>
      <c r="D7" s="1793">
        <v>65.7</v>
      </c>
      <c r="E7" s="1793">
        <f>'B2 SXNN'!BT104</f>
        <v>65.702536772466786</v>
      </c>
      <c r="F7" s="3054" t="s">
        <v>913</v>
      </c>
      <c r="G7" s="1791"/>
      <c r="H7" s="117"/>
      <c r="I7" s="117"/>
    </row>
    <row r="8" spans="1:11" s="77" customFormat="1" ht="79.5" customHeight="1">
      <c r="A8" s="1790">
        <v>2</v>
      </c>
      <c r="B8" s="1792" t="s">
        <v>911</v>
      </c>
      <c r="C8" s="1790" t="s">
        <v>152</v>
      </c>
      <c r="D8" s="1794">
        <v>177284.33000000002</v>
      </c>
      <c r="E8" s="1794">
        <f>'B2 SXNN'!BT105</f>
        <v>177819.27</v>
      </c>
      <c r="F8" s="3055"/>
      <c r="G8" s="1791"/>
      <c r="H8" s="117"/>
      <c r="I8" s="117"/>
      <c r="K8" s="1801"/>
    </row>
    <row r="9" spans="1:11" s="77" customFormat="1" ht="78" customHeight="1">
      <c r="A9" s="1790"/>
      <c r="B9" s="1792" t="s">
        <v>211</v>
      </c>
      <c r="C9" s="1790" t="s">
        <v>152</v>
      </c>
      <c r="D9" s="1794">
        <v>450</v>
      </c>
      <c r="E9" s="1790">
        <f>'B2 SXNN'!BT106</f>
        <v>400</v>
      </c>
      <c r="F9" s="3052" t="s">
        <v>916</v>
      </c>
      <c r="G9" s="1791"/>
      <c r="H9" s="117"/>
      <c r="I9" s="117"/>
    </row>
    <row r="10" spans="1:11" s="77" customFormat="1">
      <c r="A10" s="1790"/>
      <c r="B10" s="1792" t="s">
        <v>212</v>
      </c>
      <c r="C10" s="1790" t="s">
        <v>152</v>
      </c>
      <c r="D10" s="1794">
        <v>50</v>
      </c>
      <c r="E10" s="1790">
        <v>0</v>
      </c>
      <c r="F10" s="3052"/>
      <c r="G10" s="1791"/>
      <c r="H10" s="117"/>
      <c r="I10" s="117"/>
    </row>
    <row r="11" spans="1:11" s="77" customFormat="1">
      <c r="A11" s="1790"/>
      <c r="B11" s="1792" t="s">
        <v>897</v>
      </c>
      <c r="C11" s="1790"/>
      <c r="D11" s="1793"/>
      <c r="E11" s="1790"/>
      <c r="F11" s="3052"/>
      <c r="G11" s="1791"/>
      <c r="H11" s="117"/>
      <c r="I11" s="117"/>
    </row>
    <row r="12" spans="1:11" s="77" customFormat="1">
      <c r="A12" s="1790"/>
      <c r="B12" s="1792" t="s">
        <v>898</v>
      </c>
      <c r="C12" s="1790" t="s">
        <v>152</v>
      </c>
      <c r="D12" s="1794">
        <v>300</v>
      </c>
      <c r="E12" s="1790">
        <f>'B2 SXNN'!BT108</f>
        <v>350</v>
      </c>
      <c r="F12" s="3052"/>
      <c r="G12" s="1791"/>
      <c r="H12" s="117"/>
      <c r="I12" s="117"/>
    </row>
    <row r="13" spans="1:11" s="77" customFormat="1">
      <c r="A13" s="1790"/>
      <c r="B13" s="1792" t="s">
        <v>899</v>
      </c>
      <c r="C13" s="1790" t="s">
        <v>152</v>
      </c>
      <c r="D13" s="1794">
        <v>300</v>
      </c>
      <c r="E13" s="1790">
        <f>'B2 SXNN'!BT109</f>
        <v>350</v>
      </c>
      <c r="F13" s="1808"/>
      <c r="G13" s="1791"/>
      <c r="H13" s="117"/>
      <c r="I13" s="117"/>
    </row>
    <row r="14" spans="1:11" s="77" customFormat="1">
      <c r="A14" s="1790"/>
      <c r="B14" s="1792" t="s">
        <v>917</v>
      </c>
      <c r="C14" s="1790" t="s">
        <v>152</v>
      </c>
      <c r="D14" s="1794">
        <v>100</v>
      </c>
      <c r="E14" s="1810">
        <v>100</v>
      </c>
      <c r="F14" s="1808"/>
      <c r="G14" s="1799"/>
      <c r="H14" s="117"/>
      <c r="I14" s="117"/>
    </row>
    <row r="15" spans="1:11" s="77" customFormat="1" ht="20.25" customHeight="1">
      <c r="A15" s="1790" t="s">
        <v>216</v>
      </c>
      <c r="B15" s="1792" t="s">
        <v>217</v>
      </c>
      <c r="C15" s="1790" t="s">
        <v>152</v>
      </c>
      <c r="D15" s="1794">
        <v>175442.01</v>
      </c>
      <c r="E15" s="1798">
        <f>'B2 SXNN'!BT112</f>
        <v>175498.39999999997</v>
      </c>
      <c r="F15" s="3050" t="s">
        <v>914</v>
      </c>
      <c r="G15" s="1799"/>
      <c r="H15" s="117"/>
      <c r="I15" s="117"/>
    </row>
    <row r="16" spans="1:11" s="77" customFormat="1" ht="18" customHeight="1">
      <c r="A16" s="1790"/>
      <c r="B16" s="1792" t="s">
        <v>218</v>
      </c>
      <c r="C16" s="1790" t="s">
        <v>152</v>
      </c>
      <c r="D16" s="1794">
        <v>21882.46</v>
      </c>
      <c r="E16" s="1798">
        <f>'B2 SXNN'!BT113</f>
        <v>22002.760000000002</v>
      </c>
      <c r="F16" s="3053"/>
      <c r="G16" s="1799"/>
      <c r="H16" s="117"/>
      <c r="I16" s="117"/>
    </row>
    <row r="17" spans="1:9" s="77" customFormat="1" ht="20.25" customHeight="1">
      <c r="A17" s="1790"/>
      <c r="B17" s="1792" t="s">
        <v>212</v>
      </c>
      <c r="C17" s="1790" t="s">
        <v>152</v>
      </c>
      <c r="D17" s="1794">
        <v>80293.31</v>
      </c>
      <c r="E17" s="1798">
        <f>'B2 SXNN'!BT114</f>
        <v>79890.219999999987</v>
      </c>
      <c r="F17" s="3053"/>
      <c r="G17" s="1799"/>
      <c r="H17" s="117"/>
      <c r="I17" s="117"/>
    </row>
    <row r="18" spans="1:9" s="77" customFormat="1" ht="21" customHeight="1">
      <c r="A18" s="1790"/>
      <c r="B18" s="1792" t="s">
        <v>213</v>
      </c>
      <c r="C18" s="1790" t="s">
        <v>152</v>
      </c>
      <c r="D18" s="1794">
        <v>73266.240000000005</v>
      </c>
      <c r="E18" s="1798">
        <f>'B2 SXNN'!BT115</f>
        <v>73605.42</v>
      </c>
      <c r="F18" s="3051"/>
      <c r="G18" s="1799"/>
      <c r="H18" s="117"/>
      <c r="I18" s="117"/>
    </row>
    <row r="19" spans="1:9" s="77" customFormat="1">
      <c r="A19" s="1790" t="s">
        <v>223</v>
      </c>
      <c r="B19" s="1792" t="s">
        <v>900</v>
      </c>
      <c r="C19" s="1790" t="s">
        <v>152</v>
      </c>
      <c r="D19" s="1793"/>
      <c r="E19" s="1790"/>
      <c r="F19" s="1808"/>
      <c r="G19" s="1791"/>
      <c r="H19" s="117"/>
      <c r="I19" s="117"/>
    </row>
    <row r="20" spans="1:9" s="77" customFormat="1">
      <c r="A20" s="1790" t="s">
        <v>225</v>
      </c>
      <c r="B20" s="1792" t="s">
        <v>180</v>
      </c>
      <c r="C20" s="1790" t="s">
        <v>152</v>
      </c>
      <c r="D20" s="1794">
        <v>401</v>
      </c>
      <c r="E20" s="1790">
        <f>'B2 SXNN'!BT126</f>
        <v>400.7</v>
      </c>
      <c r="F20" s="1809" t="s">
        <v>907</v>
      </c>
      <c r="G20" s="1791"/>
      <c r="H20" s="117"/>
      <c r="I20" s="117"/>
    </row>
    <row r="21" spans="1:9" s="77" customFormat="1" ht="39.75" customHeight="1">
      <c r="A21" s="1790" t="s">
        <v>227</v>
      </c>
      <c r="B21" s="1792" t="s">
        <v>901</v>
      </c>
      <c r="C21" s="1790" t="s">
        <v>152</v>
      </c>
      <c r="D21" s="1794">
        <v>566</v>
      </c>
      <c r="E21" s="1790">
        <f>'B2 SXNN'!BT128</f>
        <v>530.67999999999995</v>
      </c>
      <c r="F21" s="3052" t="s">
        <v>908</v>
      </c>
      <c r="G21" s="1791"/>
      <c r="H21" s="117"/>
      <c r="I21" s="117"/>
    </row>
    <row r="22" spans="1:9" s="77" customFormat="1">
      <c r="A22" s="1790"/>
      <c r="B22" s="1792" t="s">
        <v>902</v>
      </c>
      <c r="C22" s="1790" t="s">
        <v>809</v>
      </c>
      <c r="D22" s="1794">
        <v>100</v>
      </c>
      <c r="E22" s="1790">
        <f>'B2 SXNN'!BT129</f>
        <v>100</v>
      </c>
      <c r="F22" s="3052"/>
      <c r="G22" s="1791"/>
      <c r="H22" s="117"/>
      <c r="I22" s="117"/>
    </row>
    <row r="23" spans="1:9" s="77" customFormat="1" ht="60">
      <c r="A23" s="1790">
        <v>3</v>
      </c>
      <c r="B23" s="1792" t="s">
        <v>903</v>
      </c>
      <c r="C23" s="1790" t="s">
        <v>809</v>
      </c>
      <c r="D23" s="1794">
        <v>175442.31</v>
      </c>
      <c r="E23" s="1812">
        <f>'B2 SXNN'!BT134</f>
        <v>174080.79</v>
      </c>
      <c r="F23" s="1811" t="s">
        <v>920</v>
      </c>
      <c r="G23" s="1799"/>
      <c r="H23" s="117"/>
      <c r="I23" s="117"/>
    </row>
    <row r="24" spans="1:9" ht="25.5" customHeight="1">
      <c r="A24" s="1790">
        <v>4</v>
      </c>
      <c r="B24" s="1792" t="s">
        <v>904</v>
      </c>
      <c r="C24" s="1790" t="s">
        <v>809</v>
      </c>
      <c r="D24" s="1794">
        <v>7145</v>
      </c>
      <c r="E24" s="1812">
        <f>'B2 SXNN'!BT135</f>
        <v>7146</v>
      </c>
      <c r="F24" s="1811" t="s">
        <v>919</v>
      </c>
      <c r="G24" s="1799"/>
    </row>
    <row r="25" spans="1:9">
      <c r="A25" s="1795" t="s">
        <v>162</v>
      </c>
      <c r="B25" s="1795" t="s">
        <v>552</v>
      </c>
      <c r="C25" s="1790"/>
      <c r="D25" s="1790"/>
      <c r="E25" s="1790"/>
      <c r="F25" s="1813"/>
      <c r="G25" s="1791"/>
    </row>
    <row r="26" spans="1:9" ht="31.5">
      <c r="A26" s="1790"/>
      <c r="B26" s="1783" t="s">
        <v>910</v>
      </c>
      <c r="C26" s="1784" t="s">
        <v>413</v>
      </c>
      <c r="D26" s="1785">
        <v>8135</v>
      </c>
      <c r="E26" s="1794">
        <f>'VHTT B12'!BT29</f>
        <v>8455</v>
      </c>
      <c r="F26" s="3050" t="s">
        <v>909</v>
      </c>
      <c r="G26" s="1791"/>
    </row>
    <row r="27" spans="1:9" ht="31.5">
      <c r="A27" s="1790"/>
      <c r="B27" s="1783" t="s">
        <v>663</v>
      </c>
      <c r="C27" s="1784" t="s">
        <v>32</v>
      </c>
      <c r="D27" s="1786">
        <v>79</v>
      </c>
      <c r="E27" s="1793">
        <f>'VHTT B12'!BT30</f>
        <v>78.578066914498152</v>
      </c>
      <c r="F27" s="3051"/>
      <c r="G27" s="1791"/>
    </row>
    <row r="28" spans="1:9" s="77" customFormat="1">
      <c r="A28" s="1803"/>
      <c r="B28" s="1804"/>
      <c r="C28" s="1805"/>
      <c r="D28" s="1806"/>
      <c r="E28" s="1807"/>
      <c r="F28" s="1781"/>
      <c r="G28" s="1800"/>
      <c r="H28" s="117"/>
      <c r="I28" s="117"/>
    </row>
    <row r="29" spans="1:9" s="77" customFormat="1">
      <c r="A29" s="1803"/>
      <c r="B29" s="1804"/>
      <c r="C29" s="1805"/>
      <c r="D29" s="1806"/>
      <c r="E29" s="1807"/>
      <c r="F29" s="1807"/>
      <c r="G29" s="1800"/>
      <c r="H29" s="117"/>
      <c r="I29" s="117"/>
    </row>
    <row r="30" spans="1:9">
      <c r="A30" s="1796"/>
      <c r="B30" s="1796"/>
      <c r="C30" s="1796"/>
      <c r="D30" s="1796"/>
      <c r="E30" s="1796"/>
      <c r="F30" s="1797"/>
      <c r="G30" s="1797"/>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2020" customWidth="1"/>
    <col min="2" max="2" width="28.75" style="2020" customWidth="1"/>
    <col min="3" max="3" width="8.625" style="2020" customWidth="1"/>
    <col min="4" max="4" width="14" style="2020" customWidth="1"/>
    <col min="5" max="5" width="14.875" style="2020" customWidth="1"/>
    <col min="6" max="6" width="16" style="2020" customWidth="1"/>
    <col min="7" max="7" width="22.625" style="150" customWidth="1"/>
    <col min="8" max="9" width="9" style="117"/>
  </cols>
  <sheetData>
    <row r="1" spans="1:9">
      <c r="A1" s="3056" t="s">
        <v>926</v>
      </c>
      <c r="B1" s="3056"/>
      <c r="C1" s="3056"/>
      <c r="D1" s="3056"/>
      <c r="E1" s="3056"/>
      <c r="F1" s="3056"/>
      <c r="H1" s="2019"/>
    </row>
    <row r="2" spans="1:9" ht="16.5" thickBot="1"/>
    <row r="3" spans="1:9" ht="47.25">
      <c r="A3" s="2026" t="s">
        <v>251</v>
      </c>
      <c r="B3" s="2025" t="s">
        <v>112</v>
      </c>
      <c r="C3" s="2025" t="s">
        <v>113</v>
      </c>
      <c r="D3" s="2025" t="s">
        <v>924</v>
      </c>
      <c r="E3" s="2025" t="s">
        <v>925</v>
      </c>
      <c r="F3" s="2056" t="s">
        <v>945</v>
      </c>
      <c r="G3" s="2061" t="s">
        <v>12</v>
      </c>
    </row>
    <row r="4" spans="1:9" s="77" customFormat="1">
      <c r="A4" s="3057" t="s">
        <v>931</v>
      </c>
      <c r="B4" s="3058"/>
      <c r="C4" s="3058"/>
      <c r="D4" s="3058"/>
      <c r="E4" s="3058"/>
      <c r="F4" s="3058"/>
      <c r="G4" s="2062"/>
      <c r="H4" s="117"/>
      <c r="I4" s="117"/>
    </row>
    <row r="5" spans="1:9" s="147" customFormat="1">
      <c r="A5" s="2035"/>
      <c r="B5" s="2036" t="str">
        <f>'B2 SXNN'!B90</f>
        <v>Tốc độ tăng trưởng đàn gia súc</v>
      </c>
      <c r="C5" s="2037" t="str">
        <f>'B2 SXNN'!C90</f>
        <v>%</v>
      </c>
      <c r="D5" s="2038">
        <f>'B2 SXNN'!BT90</f>
        <v>4.7256607561057207</v>
      </c>
      <c r="E5" s="2039">
        <v>4.7</v>
      </c>
      <c r="F5" s="2057">
        <f>D5-E5</f>
        <v>2.5660756105720495E-2</v>
      </c>
      <c r="G5" s="2062" t="s">
        <v>947</v>
      </c>
      <c r="H5" s="101"/>
      <c r="I5" s="101"/>
    </row>
    <row r="6" spans="1:9" s="147" customFormat="1" ht="31.5">
      <c r="A6" s="2040"/>
      <c r="B6" s="2041" t="str">
        <f>'B2 SXNN'!B92</f>
        <v>Thịt hơi các loại</v>
      </c>
      <c r="C6" s="2042" t="str">
        <f>'B2 SXNN'!C92</f>
        <v>Nghìn Tấn</v>
      </c>
      <c r="D6" s="2043">
        <f>'B2 SXNN'!BT92</f>
        <v>1.7</v>
      </c>
      <c r="E6" s="2044">
        <v>1.7</v>
      </c>
      <c r="F6" s="2058">
        <f t="shared" ref="F6:F63" si="0">D6-E6</f>
        <v>0</v>
      </c>
      <c r="G6" s="2062" t="s">
        <v>947</v>
      </c>
      <c r="H6" s="101"/>
      <c r="I6" s="101"/>
    </row>
    <row r="7" spans="1:9" ht="31.5">
      <c r="A7" s="2021"/>
      <c r="B7" s="2027" t="str">
        <f>'B2 SXNN'!B93</f>
        <v>Trong đó: Thịt lợn</v>
      </c>
      <c r="C7" s="2022" t="str">
        <f>'B2 SXNN'!C93</f>
        <v>Nghìn Tấn</v>
      </c>
      <c r="D7" s="2029">
        <f>'B2 SXNN'!BT93</f>
        <v>1.2069999999999999</v>
      </c>
      <c r="E7" s="2029">
        <v>1.2</v>
      </c>
      <c r="F7" s="2058">
        <f t="shared" si="0"/>
        <v>6.9999999999998952E-3</v>
      </c>
      <c r="G7" s="2062" t="s">
        <v>947</v>
      </c>
    </row>
    <row r="8" spans="1:9" s="147" customFormat="1">
      <c r="A8" s="2040"/>
      <c r="B8" s="2041" t="s">
        <v>927</v>
      </c>
      <c r="C8" s="2042" t="str">
        <f>'B2 SXNN'!C97</f>
        <v>Tấn</v>
      </c>
      <c r="D8" s="2045">
        <f>'B2 SXNN'!BT97</f>
        <v>155.006</v>
      </c>
      <c r="E8" s="2046">
        <v>155</v>
      </c>
      <c r="F8" s="2057">
        <f>D8-E8</f>
        <v>6.0000000000002274E-3</v>
      </c>
      <c r="G8" s="2062" t="s">
        <v>947</v>
      </c>
      <c r="H8" s="101"/>
      <c r="I8" s="101"/>
    </row>
    <row r="9" spans="1:9" s="147" customFormat="1" ht="31.5" customHeight="1">
      <c r="A9" s="2040"/>
      <c r="B9" s="2041" t="str">
        <f>'B2 SXNN'!B104</f>
        <v>Tỷ lệ che phủ rừng</v>
      </c>
      <c r="C9" s="2042" t="s">
        <v>32</v>
      </c>
      <c r="D9" s="2045">
        <f>'B2 SXNN'!BT104</f>
        <v>65.702536772466786</v>
      </c>
      <c r="E9" s="2049">
        <v>65.7</v>
      </c>
      <c r="F9" s="2057">
        <f t="shared" si="0"/>
        <v>2.5367724667830771E-3</v>
      </c>
      <c r="G9" s="3067" t="s">
        <v>947</v>
      </c>
      <c r="H9" s="101"/>
      <c r="I9" s="101"/>
    </row>
    <row r="10" spans="1:9" s="147" customFormat="1" ht="63">
      <c r="A10" s="2040"/>
      <c r="B10" s="2041" t="str">
        <f>'B2 SXNN'!B105</f>
        <v xml:space="preserve"> Tổng DT rừng hiện có 
(bao gồm cả diện tích rừng trồng chưa thành rừng che phủ và rừng cao su)</v>
      </c>
      <c r="C10" s="2042" t="str">
        <f>'B2 SXNN'!C105</f>
        <v>Ha</v>
      </c>
      <c r="D10" s="2106">
        <f>'B2 SXNN'!BT105</f>
        <v>177819.27</v>
      </c>
      <c r="E10" s="2107">
        <v>177284</v>
      </c>
      <c r="F10" s="2057">
        <f t="shared" si="0"/>
        <v>535.26999999998952</v>
      </c>
      <c r="G10" s="3068"/>
      <c r="H10" s="101"/>
      <c r="I10" s="101"/>
    </row>
    <row r="11" spans="1:9" s="147" customFormat="1" ht="31.5">
      <c r="A11" s="2040"/>
      <c r="B11" s="2041" t="str">
        <f>'B2 SXNN'!B106</f>
        <v xml:space="preserve">Trong đó diện tích rừng trồng mới </v>
      </c>
      <c r="C11" s="2042" t="str">
        <f>'B2 SXNN'!C106</f>
        <v>Ha</v>
      </c>
      <c r="D11" s="2047">
        <f>'B2 SXNN'!BT106</f>
        <v>400</v>
      </c>
      <c r="E11" s="2047">
        <v>500</v>
      </c>
      <c r="F11" s="2057">
        <f t="shared" si="0"/>
        <v>-100</v>
      </c>
      <c r="G11" s="2062" t="s">
        <v>947</v>
      </c>
      <c r="H11" s="101"/>
      <c r="I11" s="101"/>
    </row>
    <row r="12" spans="1:9">
      <c r="A12" s="2021"/>
      <c r="B12" s="2027" t="s">
        <v>928</v>
      </c>
      <c r="C12" s="2022" t="str">
        <f>'B2 SXNN'!C107</f>
        <v>Ha</v>
      </c>
      <c r="D12" s="2032">
        <f>'B2 SXNN'!BT109</f>
        <v>350</v>
      </c>
      <c r="E12" s="2032">
        <v>350</v>
      </c>
      <c r="F12" s="2058">
        <f t="shared" si="0"/>
        <v>0</v>
      </c>
      <c r="G12" s="2062" t="s">
        <v>947</v>
      </c>
    </row>
    <row r="13" spans="1:9">
      <c r="A13" s="2021"/>
      <c r="B13" s="2027" t="s">
        <v>212</v>
      </c>
      <c r="C13" s="2022" t="str">
        <f>'B2 SXNN'!C108</f>
        <v>Ha</v>
      </c>
      <c r="D13" s="2032">
        <v>0</v>
      </c>
      <c r="E13" s="2032">
        <v>50</v>
      </c>
      <c r="F13" s="2058">
        <f t="shared" si="0"/>
        <v>-50</v>
      </c>
      <c r="G13" s="2062" t="s">
        <v>947</v>
      </c>
    </row>
    <row r="14" spans="1:9">
      <c r="A14" s="2021"/>
      <c r="B14" s="2027" t="s">
        <v>929</v>
      </c>
      <c r="C14" s="2022" t="str">
        <f>'B2 SXNN'!C109</f>
        <v>Ha</v>
      </c>
      <c r="D14" s="2032">
        <f>'B2 SXNN'!BT110</f>
        <v>0</v>
      </c>
      <c r="E14" s="2032">
        <v>100</v>
      </c>
      <c r="F14" s="2057">
        <f t="shared" si="0"/>
        <v>-100</v>
      </c>
      <c r="G14" s="2062"/>
    </row>
    <row r="15" spans="1:9" s="147" customFormat="1">
      <c r="A15" s="2040"/>
      <c r="B15" s="2041" t="str">
        <f>'B2 SXNN'!B112</f>
        <v xml:space="preserve">  Rừng tự nhiên</v>
      </c>
      <c r="C15" s="2042" t="str">
        <f>'B2 SXNN'!C112</f>
        <v>Ha</v>
      </c>
      <c r="D15" s="2045">
        <f>'B2 SXNN'!BT112</f>
        <v>175498.39999999997</v>
      </c>
      <c r="E15" s="2048">
        <v>175442.01</v>
      </c>
      <c r="F15" s="2057">
        <f t="shared" si="0"/>
        <v>56.389999999955762</v>
      </c>
      <c r="G15" s="3067" t="s">
        <v>962</v>
      </c>
      <c r="H15" s="101"/>
      <c r="I15" s="101"/>
    </row>
    <row r="16" spans="1:9" s="77" customFormat="1">
      <c r="A16" s="2021"/>
      <c r="B16" s="2027" t="str">
        <f>'B2 SXNN'!B113</f>
        <v xml:space="preserve"> + Rừng đặc dụng</v>
      </c>
      <c r="C16" s="2022" t="str">
        <f>'B2 SXNN'!C113</f>
        <v>Ha</v>
      </c>
      <c r="D16" s="2031">
        <f>'B2 SXNN'!BT113</f>
        <v>22002.760000000002</v>
      </c>
      <c r="E16" s="2034">
        <v>21882.46</v>
      </c>
      <c r="F16" s="2057">
        <f t="shared" si="0"/>
        <v>120.30000000000291</v>
      </c>
      <c r="G16" s="3069"/>
      <c r="H16" s="117"/>
      <c r="I16" s="117"/>
    </row>
    <row r="17" spans="1:9" s="77" customFormat="1">
      <c r="A17" s="2021"/>
      <c r="B17" s="2027" t="str">
        <f>'B2 SXNN'!B114</f>
        <v xml:space="preserve"> + Rừng phòng hộ</v>
      </c>
      <c r="C17" s="2022" t="str">
        <f>'B2 SXNN'!C114</f>
        <v>Ha</v>
      </c>
      <c r="D17" s="2031">
        <f>'B2 SXNN'!BT114</f>
        <v>79890.219999999987</v>
      </c>
      <c r="E17" s="2034">
        <v>80293.31</v>
      </c>
      <c r="F17" s="2057">
        <f t="shared" si="0"/>
        <v>-403.09000000001106</v>
      </c>
      <c r="G17" s="3069"/>
      <c r="H17" s="117"/>
      <c r="I17" s="117"/>
    </row>
    <row r="18" spans="1:9" s="77" customFormat="1">
      <c r="A18" s="2021"/>
      <c r="B18" s="2027" t="str">
        <f>'B2 SXNN'!B115</f>
        <v xml:space="preserve"> + Rừng sản xuất</v>
      </c>
      <c r="C18" s="2022" t="str">
        <f>'B2 SXNN'!C115</f>
        <v>Ha</v>
      </c>
      <c r="D18" s="2031">
        <f>'B2 SXNN'!BT115</f>
        <v>73605.42</v>
      </c>
      <c r="E18" s="2034">
        <v>73266.240000000005</v>
      </c>
      <c r="F18" s="2057">
        <f t="shared" si="0"/>
        <v>339.17999999999302</v>
      </c>
      <c r="G18" s="3068"/>
      <c r="H18" s="117"/>
      <c r="I18" s="117"/>
    </row>
    <row r="19" spans="1:9" s="147" customFormat="1">
      <c r="A19" s="2040"/>
      <c r="B19" s="2041" t="str">
        <f>'B2 SXNN'!B128</f>
        <v>Cây mắc ca (Tổng diện tích)</v>
      </c>
      <c r="C19" s="2042" t="str">
        <f>'B2 SXNN'!C128</f>
        <v>ha</v>
      </c>
      <c r="D19" s="2082">
        <f>'B2 SXNN'!BT128</f>
        <v>530.67999999999995</v>
      </c>
      <c r="E19" s="2046">
        <v>566</v>
      </c>
      <c r="F19" s="2057">
        <f t="shared" si="0"/>
        <v>-35.32000000000005</v>
      </c>
      <c r="G19" s="2062" t="s">
        <v>946</v>
      </c>
      <c r="H19" s="101"/>
      <c r="I19" s="101"/>
    </row>
    <row r="20" spans="1:9" s="147" customFormat="1" ht="31.5">
      <c r="A20" s="2040"/>
      <c r="B20" s="2041" t="str">
        <f>'B2 SXNN'!B134</f>
        <v>- Khoán bảo vệ rừng</v>
      </c>
      <c r="C20" s="2042" t="str">
        <f>'B2 SXNN'!C134</f>
        <v>ha</v>
      </c>
      <c r="D20" s="2045">
        <f>'B2 SXNN'!BT134</f>
        <v>174080.79</v>
      </c>
      <c r="E20" s="2045">
        <v>175442.31</v>
      </c>
      <c r="F20" s="2057">
        <f t="shared" si="0"/>
        <v>-1361.5199999999895</v>
      </c>
      <c r="G20" s="2085" t="s">
        <v>936</v>
      </c>
      <c r="H20" s="101"/>
      <c r="I20" s="101"/>
    </row>
    <row r="21" spans="1:9" s="147" customFormat="1">
      <c r="A21" s="2040"/>
      <c r="B21" s="2041" t="str">
        <f>'B2 SXNN'!B135</f>
        <v>- Khoanh nuôi rừng tái sinh</v>
      </c>
      <c r="C21" s="2042" t="str">
        <f>'B2 SXNN'!C135</f>
        <v>ha</v>
      </c>
      <c r="D21" s="2045">
        <f>'B2 SXNN'!BT135</f>
        <v>7146</v>
      </c>
      <c r="E21" s="2045">
        <v>7145</v>
      </c>
      <c r="F21" s="2057">
        <f t="shared" si="0"/>
        <v>1</v>
      </c>
      <c r="G21" s="2062" t="s">
        <v>947</v>
      </c>
      <c r="H21" s="101"/>
      <c r="I21" s="101"/>
    </row>
    <row r="22" spans="1:9" s="147" customFormat="1" ht="31.5">
      <c r="A22" s="2040"/>
      <c r="B22" s="2051" t="s">
        <v>930</v>
      </c>
      <c r="C22" s="2052" t="str">
        <f>'B2 SXNN'!C147</f>
        <v>Tiêu chí/xã</v>
      </c>
      <c r="D22" s="2045">
        <f>'B2 SXNN'!BT147</f>
        <v>15.384615384615385</v>
      </c>
      <c r="E22" s="2047">
        <v>15.4</v>
      </c>
      <c r="F22" s="2057">
        <f t="shared" si="0"/>
        <v>-1.538461538461533E-2</v>
      </c>
      <c r="G22" s="2062" t="s">
        <v>947</v>
      </c>
      <c r="H22" s="101"/>
      <c r="I22" s="101"/>
    </row>
    <row r="23" spans="1:9" s="77" customFormat="1">
      <c r="A23" s="3059" t="s">
        <v>932</v>
      </c>
      <c r="B23" s="3060"/>
      <c r="C23" s="3060"/>
      <c r="D23" s="3060"/>
      <c r="E23" s="3060"/>
      <c r="F23" s="3060"/>
      <c r="G23" s="2062"/>
      <c r="H23" s="117"/>
      <c r="I23" s="117"/>
    </row>
    <row r="24" spans="1:9" s="147" customFormat="1" ht="31.5">
      <c r="A24" s="2040" t="s">
        <v>141</v>
      </c>
      <c r="B24" s="2051" t="str">
        <f>'SXCN B3'!B13</f>
        <v xml:space="preserve"> Giá trị sản xuất CN theo giá so sánh năm 2010</v>
      </c>
      <c r="C24" s="2042" t="str">
        <f>'SXCN B3'!C13</f>
        <v>Tỷ đồng</v>
      </c>
      <c r="D24" s="2047">
        <f>'SXCN B3'!P13</f>
        <v>240.67</v>
      </c>
      <c r="E24" s="2049">
        <v>240.66603345263334</v>
      </c>
      <c r="F24" s="2057">
        <f t="shared" si="0"/>
        <v>3.9665473666445905E-3</v>
      </c>
      <c r="G24" s="3064" t="s">
        <v>947</v>
      </c>
      <c r="H24" s="101"/>
      <c r="I24" s="101"/>
    </row>
    <row r="25" spans="1:9" s="147" customFormat="1">
      <c r="A25" s="2040">
        <v>1</v>
      </c>
      <c r="B25" s="2051" t="str">
        <f>'SXCN B3'!B14</f>
        <v xml:space="preserve"> Phân theo thành phần kinh tế</v>
      </c>
      <c r="C25" s="2042">
        <f>'SXCN B3'!C14</f>
        <v>0</v>
      </c>
      <c r="D25" s="2047">
        <f>'SXCN B3'!P14</f>
        <v>240.67</v>
      </c>
      <c r="E25" s="2049">
        <v>240.66603345263334</v>
      </c>
      <c r="F25" s="2057">
        <f t="shared" si="0"/>
        <v>3.9665473666445905E-3</v>
      </c>
      <c r="G25" s="3065"/>
      <c r="H25" s="101"/>
      <c r="I25" s="101"/>
    </row>
    <row r="26" spans="1:9" s="77" customFormat="1">
      <c r="A26" s="2021"/>
      <c r="B26" s="2050" t="str">
        <f>'SXCN B3'!B15</f>
        <v>- Quốc doanh Trung ương</v>
      </c>
      <c r="C26" s="2022" t="str">
        <f>'SXCN B3'!C15</f>
        <v>Tỷ đồng</v>
      </c>
      <c r="D26" s="2032">
        <f>'SXCN B3'!P15</f>
        <v>0</v>
      </c>
      <c r="E26" s="2033">
        <v>0</v>
      </c>
      <c r="F26" s="2057">
        <f t="shared" si="0"/>
        <v>0</v>
      </c>
      <c r="G26" s="3065"/>
      <c r="H26" s="117"/>
      <c r="I26" s="117"/>
    </row>
    <row r="27" spans="1:9" s="77" customFormat="1">
      <c r="A27" s="2021"/>
      <c r="B27" s="2050" t="str">
        <f>'SXCN B3'!B16</f>
        <v>- Quốc doanh địa phương</v>
      </c>
      <c r="C27" s="2022" t="str">
        <f>'SXCN B3'!C16</f>
        <v>Tỷ đồng</v>
      </c>
      <c r="D27" s="2032">
        <f>'SXCN B3'!P16</f>
        <v>0</v>
      </c>
      <c r="E27" s="2033">
        <v>0.57543520309477758</v>
      </c>
      <c r="F27" s="2057">
        <f t="shared" si="0"/>
        <v>-0.57543520309477758</v>
      </c>
      <c r="G27" s="3065"/>
      <c r="H27" s="117"/>
      <c r="I27" s="117"/>
    </row>
    <row r="28" spans="1:9" s="77" customFormat="1">
      <c r="A28" s="2021"/>
      <c r="B28" s="2050" t="str">
        <f>'SXCN B3'!B17</f>
        <v>- CN ngoài quốc doanh</v>
      </c>
      <c r="C28" s="2022" t="str">
        <f>'SXCN B3'!C17</f>
        <v>Tỷ đồng</v>
      </c>
      <c r="D28" s="2032">
        <f>'SXCN B3'!P17</f>
        <v>240.67</v>
      </c>
      <c r="E28" s="2033">
        <v>240.09059824953857</v>
      </c>
      <c r="F28" s="2057">
        <f t="shared" si="0"/>
        <v>0.57940175046141462</v>
      </c>
      <c r="G28" s="3065"/>
      <c r="H28" s="117"/>
      <c r="I28" s="117"/>
    </row>
    <row r="29" spans="1:9" s="77" customFormat="1">
      <c r="A29" s="2021"/>
      <c r="B29" s="2050" t="str">
        <f>'SXCN B3'!B18</f>
        <v>- CN có vốn đầu tư nước ngoài</v>
      </c>
      <c r="C29" s="2022" t="str">
        <f>'SXCN B3'!C18</f>
        <v>Tỷ đồng</v>
      </c>
      <c r="D29" s="2032">
        <f>'SXCN B3'!P18</f>
        <v>0</v>
      </c>
      <c r="E29" s="2033">
        <v>0</v>
      </c>
      <c r="F29" s="2057">
        <f t="shared" si="0"/>
        <v>0</v>
      </c>
      <c r="G29" s="3065"/>
      <c r="H29" s="117"/>
      <c r="I29" s="117"/>
    </row>
    <row r="30" spans="1:9" s="147" customFormat="1">
      <c r="A30" s="2040">
        <v>2</v>
      </c>
      <c r="B30" s="2051" t="str">
        <f>'SXCN B3'!B19</f>
        <v>Phân theo ngành công nghiệp</v>
      </c>
      <c r="C30" s="2042" t="str">
        <f>'SXCN B3'!C19</f>
        <v>Tỷ đồng</v>
      </c>
      <c r="D30" s="2047">
        <f>'SXCN B3'!P19</f>
        <v>240.67</v>
      </c>
      <c r="E30" s="2049">
        <v>240.66603345263334</v>
      </c>
      <c r="F30" s="2057">
        <f t="shared" si="0"/>
        <v>3.9665473666445905E-3</v>
      </c>
      <c r="G30" s="3065"/>
      <c r="H30" s="101"/>
      <c r="I30" s="101"/>
    </row>
    <row r="31" spans="1:9" s="77" customFormat="1">
      <c r="A31" s="2021"/>
      <c r="B31" s="2050" t="str">
        <f>'SXCN B3'!B20</f>
        <v xml:space="preserve"> - Công nghiệp khai khoáng</v>
      </c>
      <c r="C31" s="2022" t="str">
        <f>'SXCN B3'!C20</f>
        <v>Tỷ đồng</v>
      </c>
      <c r="D31" s="2031">
        <f>'SXCN B3'!P20</f>
        <v>12.35</v>
      </c>
      <c r="E31" s="2033">
        <v>8.9495016030311856</v>
      </c>
      <c r="F31" s="2057">
        <f t="shared" si="0"/>
        <v>3.4004983969688141</v>
      </c>
      <c r="G31" s="3065"/>
      <c r="H31" s="117"/>
      <c r="I31" s="117"/>
    </row>
    <row r="32" spans="1:9" s="77" customFormat="1">
      <c r="A32" s="2021"/>
      <c r="B32" s="2050" t="str">
        <f>'SXCN B3'!B21</f>
        <v xml:space="preserve"> - Công nghiệp chế biến, chế tạo</v>
      </c>
      <c r="C32" s="2022" t="str">
        <f>'SXCN B3'!C21</f>
        <v>Tỷ đồng</v>
      </c>
      <c r="D32" s="2031">
        <f>'SXCN B3'!P21</f>
        <v>26.62</v>
      </c>
      <c r="E32" s="2033">
        <v>26.269086912932831</v>
      </c>
      <c r="F32" s="2057">
        <f t="shared" si="0"/>
        <v>0.35091308706716973</v>
      </c>
      <c r="G32" s="3065"/>
      <c r="H32" s="117"/>
      <c r="I32" s="117"/>
    </row>
    <row r="33" spans="1:9" ht="31.5">
      <c r="A33" s="2021"/>
      <c r="B33" s="2050" t="str">
        <f>'SXCN B3'!B22</f>
        <v xml:space="preserve"> - Sản xuất và phân phối điện, khí đốt, nước</v>
      </c>
      <c r="C33" s="2022" t="str">
        <f>'SXCN B3'!C22</f>
        <v>Tỷ đồng</v>
      </c>
      <c r="D33" s="2031">
        <f>'SXCN B3'!P22</f>
        <v>199</v>
      </c>
      <c r="E33" s="2029">
        <v>202.73709677419353</v>
      </c>
      <c r="F33" s="2057">
        <f t="shared" si="0"/>
        <v>-3.7370967741935317</v>
      </c>
      <c r="G33" s="3065"/>
    </row>
    <row r="34" spans="1:9" ht="31.5">
      <c r="A34" s="2021"/>
      <c r="B34" s="2050" t="str">
        <f>'SXCN B3'!B23</f>
        <v xml:space="preserve"> - Cung cấp nước, quản lý và xử lý rác thải, nước thải</v>
      </c>
      <c r="C34" s="2022" t="str">
        <f>'SXCN B3'!C23</f>
        <v>Tỷ đồng</v>
      </c>
      <c r="D34" s="2053">
        <f>'SXCN B3'!P23</f>
        <v>2.7</v>
      </c>
      <c r="E34" s="2054">
        <v>2.7103481624758219</v>
      </c>
      <c r="F34" s="2057">
        <f t="shared" si="0"/>
        <v>-1.0348162475821709E-2</v>
      </c>
      <c r="G34" s="3065"/>
    </row>
    <row r="35" spans="1:9" s="147" customFormat="1">
      <c r="A35" s="2040" t="s">
        <v>162</v>
      </c>
      <c r="B35" s="2051" t="str">
        <f>'SXCN B3'!B29</f>
        <v>Một số sản phẩm chủ yếu</v>
      </c>
      <c r="C35" s="2042"/>
      <c r="D35" s="2045"/>
      <c r="E35" s="2044"/>
      <c r="F35" s="2057">
        <f t="shared" si="0"/>
        <v>0</v>
      </c>
      <c r="G35" s="3065"/>
      <c r="H35" s="101"/>
      <c r="I35" s="101"/>
    </row>
    <row r="36" spans="1:9" s="77" customFormat="1">
      <c r="A36" s="2021"/>
      <c r="B36" s="2050" t="str">
        <f>'SXCN B3'!B33</f>
        <v>Nước máy sản xuất</v>
      </c>
      <c r="C36" s="2030" t="str">
        <f>'SXCN B3'!C33</f>
        <v>1000m3</v>
      </c>
      <c r="D36" s="2031">
        <f>'SXCN B3'!P33</f>
        <v>136</v>
      </c>
      <c r="E36" s="2029">
        <v>136</v>
      </c>
      <c r="F36" s="2057">
        <f t="shared" si="0"/>
        <v>0</v>
      </c>
      <c r="G36" s="3066"/>
      <c r="H36" s="117"/>
      <c r="I36" s="117"/>
    </row>
    <row r="37" spans="1:9" s="77" customFormat="1">
      <c r="A37" s="3059" t="s">
        <v>933</v>
      </c>
      <c r="B37" s="3060"/>
      <c r="C37" s="3060"/>
      <c r="D37" s="3060"/>
      <c r="E37" s="3060"/>
      <c r="F37" s="3060"/>
      <c r="G37" s="2062"/>
      <c r="H37" s="117"/>
      <c r="I37" s="117"/>
    </row>
    <row r="38" spans="1:9" s="77" customFormat="1">
      <c r="A38" s="2021"/>
      <c r="B38" s="2050" t="str">
        <f>'LD&amp;VL-XDGN B7'!B13</f>
        <v>Mức giảm tỷ lệ hộ nghèo</v>
      </c>
      <c r="C38" s="2030" t="str">
        <f>'LD&amp;VL-XDGN B7'!C13</f>
        <v>%</v>
      </c>
      <c r="D38" s="2033">
        <f>'LD&amp;VL-XDGN B7'!CH13</f>
        <v>5.377481164854462</v>
      </c>
      <c r="E38" s="2029">
        <v>6.8</v>
      </c>
      <c r="F38" s="2057">
        <f t="shared" si="0"/>
        <v>-1.4225188351455378</v>
      </c>
      <c r="G38" s="2062"/>
      <c r="H38" s="117"/>
      <c r="I38" s="117"/>
    </row>
    <row r="39" spans="1:9" s="77" customFormat="1">
      <c r="A39" s="2021"/>
      <c r="B39" s="2050" t="str">
        <f>'LD&amp;VL-XDGN B7'!B15</f>
        <v>Số hộ cận nghèo</v>
      </c>
      <c r="C39" s="2030" t="str">
        <f>'LD&amp;VL-XDGN B7'!C15</f>
        <v xml:space="preserve">Hộ </v>
      </c>
      <c r="D39" s="2031">
        <f>'LD&amp;VL-XDGN B7'!CH15</f>
        <v>350</v>
      </c>
      <c r="E39" s="2029">
        <v>350</v>
      </c>
      <c r="F39" s="2057">
        <f t="shared" si="0"/>
        <v>0</v>
      </c>
      <c r="G39" s="2062"/>
      <c r="H39" s="117"/>
      <c r="I39" s="117"/>
    </row>
    <row r="40" spans="1:9" s="77" customFormat="1">
      <c r="A40" s="2021"/>
      <c r="B40" s="2050" t="str">
        <f>'LD&amp;VL-XDGN B7'!B17</f>
        <v>Số hộ thoát nghèo</v>
      </c>
      <c r="C40" s="2030" t="str">
        <f>'LD&amp;VL-XDGN B7'!C17</f>
        <v xml:space="preserve">Hộ </v>
      </c>
      <c r="D40" s="2031">
        <f>'LD&amp;VL-XDGN B7'!CH17</f>
        <v>619</v>
      </c>
      <c r="E40" s="2029">
        <v>619</v>
      </c>
      <c r="F40" s="2057">
        <f t="shared" si="0"/>
        <v>0</v>
      </c>
      <c r="G40" s="2062"/>
      <c r="H40" s="117"/>
      <c r="I40" s="117"/>
    </row>
    <row r="41" spans="1:9" s="77" customFormat="1" ht="31.5">
      <c r="A41" s="2021"/>
      <c r="B41" s="2050" t="str">
        <f>'LD&amp;VL-XDGN B7'!B23</f>
        <v xml:space="preserve">  + Số xã đặc biệt khó khăn (theo tiêu chuẩn của Chương trình 135)</v>
      </c>
      <c r="C41" s="2030" t="str">
        <f>'LD&amp;VL-XDGN B7'!C23</f>
        <v>xã</v>
      </c>
      <c r="D41" s="2031">
        <f>'LD&amp;VL-XDGN B7'!CH23</f>
        <v>11</v>
      </c>
      <c r="E41" s="2029">
        <v>11</v>
      </c>
      <c r="F41" s="2057">
        <f t="shared" si="0"/>
        <v>0</v>
      </c>
      <c r="G41" s="2062" t="s">
        <v>947</v>
      </c>
      <c r="H41" s="117"/>
      <c r="I41" s="117"/>
    </row>
    <row r="42" spans="1:9" s="77" customFormat="1" ht="31.5">
      <c r="A42" s="2021"/>
      <c r="B42" s="2050" t="str">
        <f>'LD&amp;VL-XDGN B7'!B27</f>
        <v xml:space="preserve"> - Tỷ lệ thôn, bản có đường xe máy hoặc ô tô đi lại thuận lợi</v>
      </c>
      <c r="C42" s="2030" t="str">
        <f>'LD&amp;VL-XDGN B7'!C27</f>
        <v>%</v>
      </c>
      <c r="D42" s="2031">
        <f>'LD&amp;VL-XDGN B7'!CH27</f>
        <v>99.999999999999986</v>
      </c>
      <c r="E42" s="2029">
        <v>100</v>
      </c>
      <c r="F42" s="2057">
        <f t="shared" si="0"/>
        <v>0</v>
      </c>
      <c r="G42" s="2062" t="s">
        <v>947</v>
      </c>
      <c r="H42" s="117"/>
      <c r="I42" s="117"/>
    </row>
    <row r="43" spans="1:9" s="77" customFormat="1" ht="47.25">
      <c r="A43" s="2021"/>
      <c r="B43" s="2050" t="str">
        <f>'LD&amp;VL-XDGN B7'!B31</f>
        <v xml:space="preserve"> + Tỷ lệ số hộ được sử dụng điện lưới quốc gia (tính theo số hợp đồng lắp đặt mua bán điện)</v>
      </c>
      <c r="C43" s="2030" t="str">
        <f>'LD&amp;VL-XDGN B7'!C31</f>
        <v>%</v>
      </c>
      <c r="D43" s="2031">
        <f>'LD&amp;VL-XDGN B7'!CH31</f>
        <v>95</v>
      </c>
      <c r="E43" s="2029">
        <v>84.6</v>
      </c>
      <c r="F43" s="2057">
        <f t="shared" si="0"/>
        <v>10.400000000000006</v>
      </c>
      <c r="G43" s="2062" t="s">
        <v>948</v>
      </c>
      <c r="H43" s="117"/>
      <c r="I43" s="117"/>
    </row>
    <row r="44" spans="1:9" s="77" customFormat="1" ht="31.5">
      <c r="A44" s="2021"/>
      <c r="B44" s="2050" t="str">
        <f>'LD&amp;VL-XDGN B7'!B55</f>
        <v xml:space="preserve">Tỷ lệ lao động được đào tạo so với tổng số lao động </v>
      </c>
      <c r="C44" s="2030" t="str">
        <f>'LD&amp;VL-XDGN B7'!C55</f>
        <v>%</v>
      </c>
      <c r="D44" s="2031">
        <f>'LD&amp;VL-XDGN B7'!CH55</f>
        <v>53.430714285714295</v>
      </c>
      <c r="E44" s="2029">
        <v>49.6</v>
      </c>
      <c r="F44" s="2057">
        <f t="shared" si="0"/>
        <v>3.8307142857142935</v>
      </c>
      <c r="G44" s="2062" t="s">
        <v>948</v>
      </c>
      <c r="H44" s="117"/>
      <c r="I44" s="117"/>
    </row>
    <row r="45" spans="1:9" s="77" customFormat="1" ht="31.5">
      <c r="A45" s="2021"/>
      <c r="B45" s="2050" t="str">
        <f>'LD&amp;VL-XDGN B7'!B74</f>
        <v xml:space="preserve"> - Điều trị thay thế các chất dạng thuốc phiện bằng thuốc Methadone</v>
      </c>
      <c r="C45" s="2030" t="str">
        <f>'LD&amp;VL-XDGN B7'!C74</f>
        <v>Lượt Người</v>
      </c>
      <c r="D45" s="2065">
        <f>'LD&amp;VL-XDGN B7'!CH74</f>
        <v>540</v>
      </c>
      <c r="E45" s="2066">
        <v>540</v>
      </c>
      <c r="F45" s="2057">
        <f t="shared" si="0"/>
        <v>0</v>
      </c>
      <c r="G45" s="2062" t="s">
        <v>947</v>
      </c>
      <c r="H45" s="117"/>
      <c r="I45" s="117"/>
    </row>
    <row r="46" spans="1:9" s="77" customFormat="1" ht="31.5">
      <c r="A46" s="2021"/>
      <c r="B46" s="2050" t="str">
        <f>'LD&amp;VL-XDGN B7'!B76</f>
        <v>Xã, phường đạt tiêu chuẩn xã, phường phù hợp với trẻ em (lũy kế)</v>
      </c>
      <c r="C46" s="2030" t="str">
        <f>'LD&amp;VL-XDGN B7'!C76</f>
        <v>Xã</v>
      </c>
      <c r="D46" s="2065">
        <f>'LD&amp;VL-XDGN B7'!CH76</f>
        <v>9</v>
      </c>
      <c r="E46" s="2066">
        <v>9</v>
      </c>
      <c r="F46" s="2057">
        <f t="shared" si="0"/>
        <v>0</v>
      </c>
      <c r="G46" s="2062" t="s">
        <v>947</v>
      </c>
      <c r="H46" s="117"/>
      <c r="I46" s="117"/>
    </row>
    <row r="47" spans="1:9" s="77" customFormat="1" ht="15.75" customHeight="1">
      <c r="A47" s="3059" t="s">
        <v>937</v>
      </c>
      <c r="B47" s="3060"/>
      <c r="C47" s="3060"/>
      <c r="D47" s="3060"/>
      <c r="E47" s="3060"/>
      <c r="F47" s="3060"/>
      <c r="G47" s="2076"/>
      <c r="H47" s="117"/>
      <c r="I47" s="117"/>
    </row>
    <row r="48" spans="1:9" s="77" customFormat="1">
      <c r="A48" s="2021"/>
      <c r="B48" s="2050" t="str">
        <f>'DS-GD&amp;TE B9 '!B9</f>
        <v xml:space="preserve"> - Dân số trung bình</v>
      </c>
      <c r="C48" s="2050" t="str">
        <f>'DS-GD&amp;TE B9 '!C9</f>
        <v>Người</v>
      </c>
      <c r="D48" s="2065">
        <f>'DS-GD&amp;TE B9 '!BT9</f>
        <v>48002</v>
      </c>
      <c r="E48" s="2066">
        <v>48002</v>
      </c>
      <c r="F48" s="2057">
        <f t="shared" si="0"/>
        <v>0</v>
      </c>
      <c r="G48" s="2062"/>
      <c r="H48" s="117"/>
      <c r="I48" s="117"/>
    </row>
    <row r="49" spans="1:9" s="77" customFormat="1">
      <c r="A49" s="2021"/>
      <c r="B49" s="2050" t="str">
        <f>'DS-GD&amp;TE B9 '!B11</f>
        <v xml:space="preserve">                 + Dân số thành thị</v>
      </c>
      <c r="C49" s="2050" t="str">
        <f>'DS-GD&amp;TE B9 '!C11</f>
        <v>Người</v>
      </c>
      <c r="D49" s="2065">
        <f>'DS-GD&amp;TE B9 '!BT11</f>
        <v>5648</v>
      </c>
      <c r="E49" s="2066">
        <v>5638</v>
      </c>
      <c r="F49" s="2057">
        <f t="shared" si="0"/>
        <v>10</v>
      </c>
      <c r="G49" s="2062"/>
      <c r="H49" s="117"/>
      <c r="I49" s="117"/>
    </row>
    <row r="50" spans="1:9" s="77" customFormat="1">
      <c r="A50" s="2021"/>
      <c r="B50" s="2050" t="str">
        <f>'DS-GD&amp;TE B9 '!B12</f>
        <v xml:space="preserve">                 + Dân số nông thôn</v>
      </c>
      <c r="C50" s="2050" t="str">
        <f>'DS-GD&amp;TE B9 '!C12</f>
        <v>Người</v>
      </c>
      <c r="D50" s="2065">
        <f>'DS-GD&amp;TE B9 '!BT12</f>
        <v>42354</v>
      </c>
      <c r="E50" s="2066">
        <v>42364</v>
      </c>
      <c r="F50" s="2057">
        <f t="shared" si="0"/>
        <v>-10</v>
      </c>
      <c r="G50" s="2062"/>
      <c r="H50" s="117"/>
      <c r="I50" s="117"/>
    </row>
    <row r="51" spans="1:9" s="77" customFormat="1">
      <c r="A51" s="2021"/>
      <c r="B51" s="2050" t="str">
        <f>'DS-GD&amp;TE B9 '!B14</f>
        <v xml:space="preserve"> - Tỷ lệ tăng dân số</v>
      </c>
      <c r="C51" s="2050" t="str">
        <f>'DS-GD&amp;TE B9 '!C14</f>
        <v>%</v>
      </c>
      <c r="D51" s="2031">
        <f>'DS-GD&amp;TE B9 '!BT14</f>
        <v>1.5478571428571433</v>
      </c>
      <c r="E51" s="2029">
        <v>1.5</v>
      </c>
      <c r="F51" s="2057">
        <f t="shared" si="0"/>
        <v>4.7857142857143264E-2</v>
      </c>
      <c r="G51" s="2062"/>
      <c r="H51" s="117"/>
      <c r="I51" s="117"/>
    </row>
    <row r="52" spans="1:9" s="77" customFormat="1">
      <c r="A52" s="3070" t="s">
        <v>943</v>
      </c>
      <c r="B52" s="3071"/>
      <c r="C52" s="3071"/>
      <c r="D52" s="3071"/>
      <c r="E52" s="3071"/>
      <c r="F52" s="3072"/>
      <c r="G52" s="2062"/>
      <c r="H52" s="117"/>
      <c r="I52" s="117"/>
    </row>
    <row r="53" spans="1:9" s="77" customFormat="1" ht="31.5">
      <c r="A53" s="2021"/>
      <c r="B53" s="2050" t="str">
        <f>'GIAODUC B11'!B90</f>
        <v>Tỷ lệ học sinh trong độ tuổi trung học phổ thông đến trường</v>
      </c>
      <c r="C53" s="2050" t="str">
        <f>'GIAODUC B11'!C90</f>
        <v>%</v>
      </c>
      <c r="D53" s="2031">
        <f>'GIAODUC B11'!BU90</f>
        <v>60.254285714285707</v>
      </c>
      <c r="E53" s="2029">
        <v>60.3</v>
      </c>
      <c r="F53" s="2057">
        <f t="shared" si="0"/>
        <v>-4.5714285714289815E-2</v>
      </c>
      <c r="G53" s="2062" t="s">
        <v>947</v>
      </c>
      <c r="H53" s="117"/>
      <c r="I53" s="117"/>
    </row>
    <row r="54" spans="1:9" s="77" customFormat="1">
      <c r="A54" s="2021"/>
      <c r="B54" s="2050"/>
      <c r="C54" s="2022"/>
      <c r="D54" s="2031"/>
      <c r="E54" s="2029"/>
      <c r="F54" s="2057">
        <f t="shared" si="0"/>
        <v>0</v>
      </c>
      <c r="G54" s="2062"/>
      <c r="H54" s="117"/>
      <c r="I54" s="117"/>
    </row>
    <row r="55" spans="1:9" s="77" customFormat="1" ht="47.25" customHeight="1">
      <c r="A55" s="2021"/>
      <c r="B55" s="2050" t="str">
        <f>B13.TTTT!B9</f>
        <v>- Tổng số trạm BTS</v>
      </c>
      <c r="C55" s="2050" t="str">
        <f>B13.TTTT!C9</f>
        <v>Trạm</v>
      </c>
      <c r="D55" s="2065">
        <f>B13.TTTT!P9</f>
        <v>226</v>
      </c>
      <c r="E55" s="2066">
        <v>143</v>
      </c>
      <c r="F55" s="2057">
        <f t="shared" si="0"/>
        <v>83</v>
      </c>
      <c r="G55" s="3061" t="s">
        <v>949</v>
      </c>
      <c r="H55" s="117"/>
      <c r="I55" s="117"/>
    </row>
    <row r="56" spans="1:9" s="77" customFormat="1">
      <c r="A56" s="2021"/>
      <c r="B56" s="2050" t="str">
        <f>B13.TTTT!B10</f>
        <v>- Tổng số thuê bao điện thoại</v>
      </c>
      <c r="C56" s="2050" t="str">
        <f>B13.TTTT!C10</f>
        <v>Thuê bao</v>
      </c>
      <c r="D56" s="2065">
        <f>B13.TTTT!P10</f>
        <v>62235</v>
      </c>
      <c r="E56" s="2066">
        <v>47070</v>
      </c>
      <c r="F56" s="2057">
        <f t="shared" si="0"/>
        <v>15165</v>
      </c>
      <c r="G56" s="3062"/>
      <c r="H56" s="117"/>
      <c r="I56" s="117"/>
    </row>
    <row r="57" spans="1:9" s="77" customFormat="1">
      <c r="A57" s="2021"/>
      <c r="B57" s="2050" t="str">
        <f>B13.TTTT!B12</f>
        <v>- Tổng số thuê bao Internet</v>
      </c>
      <c r="C57" s="2050" t="str">
        <f>B13.TTTT!C12</f>
        <v>Thuê bao</v>
      </c>
      <c r="D57" s="2065">
        <f>B13.TTTT!P12</f>
        <v>3350</v>
      </c>
      <c r="E57" s="2066">
        <v>3440</v>
      </c>
      <c r="F57" s="2057">
        <f t="shared" si="0"/>
        <v>-90</v>
      </c>
      <c r="G57" s="3063"/>
      <c r="H57" s="117"/>
      <c r="I57" s="117"/>
    </row>
    <row r="58" spans="1:9" s="77" customFormat="1">
      <c r="A58" s="2021"/>
      <c r="B58" s="2050"/>
      <c r="C58" s="2022"/>
      <c r="D58" s="2031"/>
      <c r="E58" s="2029"/>
      <c r="F58" s="2057">
        <f t="shared" si="0"/>
        <v>0</v>
      </c>
      <c r="G58" s="2062"/>
      <c r="H58" s="117"/>
      <c r="I58" s="117"/>
    </row>
    <row r="59" spans="1:9" s="77" customFormat="1" ht="31.5">
      <c r="A59" s="2021"/>
      <c r="B59" s="2050" t="str">
        <f>'VHTT B12'!B26</f>
        <v>Trong đó: Số bản, làng được công nhận trong năm</v>
      </c>
      <c r="C59" s="2050" t="str">
        <f>'VHTT B12'!C26</f>
        <v>Bản, làng</v>
      </c>
      <c r="D59" s="2031">
        <f>'VHTT B12'!BT26</f>
        <v>88</v>
      </c>
      <c r="E59" s="2029">
        <v>81</v>
      </c>
      <c r="F59" s="2057">
        <f t="shared" si="0"/>
        <v>7</v>
      </c>
      <c r="G59" s="2062"/>
      <c r="H59" s="117"/>
      <c r="I59" s="117"/>
    </row>
    <row r="60" spans="1:9" s="77" customFormat="1" ht="31.5">
      <c r="A60" s="2021"/>
      <c r="B60" s="2050" t="str">
        <f>'VHTT B12'!B27</f>
        <v xml:space="preserve"> - Tỷ lệ số thôn, bản, khu phố đạt tiêu chuẩn văn hóa</v>
      </c>
      <c r="C60" s="2050" t="str">
        <f>'VHTT B12'!C27</f>
        <v>%</v>
      </c>
      <c r="D60" s="2031">
        <f>'VHTT B12'!BT27</f>
        <v>79.279279279279265</v>
      </c>
      <c r="E60" s="2072">
        <v>70</v>
      </c>
      <c r="F60" s="2057">
        <f t="shared" si="0"/>
        <v>9.2792792792792653</v>
      </c>
      <c r="G60" s="2062"/>
      <c r="H60" s="117"/>
      <c r="I60" s="117"/>
    </row>
    <row r="61" spans="1:9" s="77" customFormat="1" ht="31.5">
      <c r="A61" s="2021"/>
      <c r="B61" s="2050" t="str">
        <f>'VHTT B12'!B30</f>
        <v xml:space="preserve"> - Tỷ lệ hộ, gia đình đạt tiêu chuẩn văn hóa</v>
      </c>
      <c r="C61" s="2022"/>
      <c r="D61" s="2065">
        <f>'VHTT B12'!BT30</f>
        <v>78.578066914498152</v>
      </c>
      <c r="E61" s="2066">
        <v>79</v>
      </c>
      <c r="F61" s="2057">
        <f t="shared" si="0"/>
        <v>-0.42193308550184838</v>
      </c>
      <c r="G61" s="2062" t="s">
        <v>947</v>
      </c>
      <c r="H61" s="117"/>
      <c r="I61" s="117"/>
    </row>
    <row r="62" spans="1:9" ht="31.5">
      <c r="A62" s="2021"/>
      <c r="B62" s="2050" t="s">
        <v>944</v>
      </c>
      <c r="C62" s="2050" t="str">
        <f>'VHTT B12'!C53</f>
        <v>Nhà</v>
      </c>
      <c r="D62" s="2032">
        <f>'VHTT B12'!BT53</f>
        <v>94</v>
      </c>
      <c r="E62" s="2032">
        <v>94</v>
      </c>
      <c r="F62" s="2057">
        <f t="shared" si="0"/>
        <v>0</v>
      </c>
      <c r="G62" s="2062"/>
    </row>
    <row r="63" spans="1:9">
      <c r="A63" s="2021"/>
      <c r="B63" s="2027" t="str">
        <f>'VHTT B12'!B54</f>
        <v>Tỷ lệ bản, khu phố có nhà văn hóa</v>
      </c>
      <c r="C63" s="2027" t="str">
        <f>'VHTT B12'!C54</f>
        <v>%</v>
      </c>
      <c r="D63" s="2029">
        <f>D62/111*100</f>
        <v>84.684684684684683</v>
      </c>
      <c r="E63" s="2032">
        <v>70</v>
      </c>
      <c r="F63" s="2057">
        <f t="shared" si="0"/>
        <v>14.684684684684683</v>
      </c>
      <c r="G63" s="2062"/>
    </row>
    <row r="64" spans="1:9">
      <c r="A64" s="2021"/>
      <c r="B64" s="2027"/>
      <c r="C64" s="2022"/>
      <c r="D64" s="2022"/>
      <c r="E64" s="2022"/>
      <c r="F64" s="2059"/>
      <c r="G64" s="2062"/>
    </row>
    <row r="65" spans="1:7">
      <c r="A65" s="2021"/>
      <c r="B65" s="2027"/>
      <c r="C65" s="2022"/>
      <c r="D65" s="2022"/>
      <c r="E65" s="2022"/>
      <c r="F65" s="2059"/>
      <c r="G65" s="2062"/>
    </row>
    <row r="66" spans="1:7">
      <c r="A66" s="2021"/>
      <c r="B66" s="2027"/>
      <c r="C66" s="2022"/>
      <c r="D66" s="2022"/>
      <c r="E66" s="2022"/>
      <c r="F66" s="2059"/>
      <c r="G66" s="2062"/>
    </row>
    <row r="67" spans="1:7">
      <c r="A67" s="2021"/>
      <c r="B67" s="2027"/>
      <c r="C67" s="2022"/>
      <c r="D67" s="2022"/>
      <c r="E67" s="2022"/>
      <c r="F67" s="2059"/>
      <c r="G67" s="2062"/>
    </row>
    <row r="68" spans="1:7">
      <c r="A68" s="2021"/>
      <c r="B68" s="2027"/>
      <c r="C68" s="2022"/>
      <c r="D68" s="2022"/>
      <c r="E68" s="2022"/>
      <c r="F68" s="2059"/>
      <c r="G68" s="2062"/>
    </row>
    <row r="69" spans="1:7" ht="16.5" thickBot="1">
      <c r="A69" s="2023"/>
      <c r="B69" s="2028"/>
      <c r="C69" s="2024"/>
      <c r="D69" s="2024"/>
      <c r="E69" s="2024"/>
      <c r="F69" s="2060"/>
      <c r="G69" s="2063"/>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22</vt:i4>
      </vt:variant>
    </vt:vector>
  </HeadingPairs>
  <TitlesOfParts>
    <vt:vector size="44" baseType="lpstr">
      <vt:lpstr>Bia (1)</vt:lpstr>
      <vt:lpstr>B1 Bieu TH </vt:lpstr>
      <vt:lpstr>B2 SXNN</vt:lpstr>
      <vt:lpstr>SXCN B3</vt:lpstr>
      <vt:lpstr>TM-DV B4</vt:lpstr>
      <vt:lpstr>Van tai B5</vt:lpstr>
      <vt:lpstr>B6. PTDN</vt:lpstr>
      <vt:lpstr>LD&amp;VL-XDGN B7</vt:lpstr>
      <vt:lpstr>B8.PCTT, BVMT...</vt:lpstr>
      <vt:lpstr>DS-GD&amp;TE B9 </vt:lpstr>
      <vt:lpstr>B10. Y te moi</vt:lpstr>
      <vt:lpstr>GIAODUC B11</vt:lpstr>
      <vt:lpstr>VHTT B12</vt:lpstr>
      <vt:lpstr>Sheet5</vt:lpstr>
      <vt:lpstr>Sheet2</vt:lpstr>
      <vt:lpstr>Sheet1</vt:lpstr>
      <vt:lpstr>B13.TTTT</vt:lpstr>
      <vt:lpstr>Sheet4</vt:lpstr>
      <vt:lpstr>Sheet3</vt:lpstr>
      <vt:lpstr>So sanh voi tinh giao</vt:lpstr>
      <vt:lpstr>B điều chỉnh</vt:lpstr>
      <vt:lpstr>TH so sanh KH tỉnh</vt:lpstr>
      <vt:lpstr>'B1 Bieu TH '!Print_Area</vt:lpstr>
      <vt:lpstr>'B10. Y te moi'!Print_Area</vt:lpstr>
      <vt:lpstr>B13.TTTT!Print_Area</vt:lpstr>
      <vt:lpstr>'B2 SXNN'!Print_Area</vt:lpstr>
      <vt:lpstr>'B6. PTDN'!Print_Area</vt:lpstr>
      <vt:lpstr>'B8.PCTT, BVMT...'!Print_Area</vt:lpstr>
      <vt:lpstr>'DS-GD&amp;TE B9 '!Print_Area</vt:lpstr>
      <vt:lpstr>'GIAODUC B11'!Print_Area</vt:lpstr>
      <vt:lpstr>'LD&amp;VL-XDGN B7'!Print_Area</vt:lpstr>
      <vt:lpstr>'SXCN B3'!Print_Area</vt:lpstr>
      <vt:lpstr>'TM-DV B4'!Print_Area</vt:lpstr>
      <vt:lpstr>'Van tai B5'!Print_Area</vt:lpstr>
      <vt:lpstr>'VHTT B12'!Print_Area</vt:lpstr>
      <vt:lpstr>'B điều chỉnh'!Print_Titles</vt:lpstr>
      <vt:lpstr>'B1 Bieu TH '!Print_Titles</vt:lpstr>
      <vt:lpstr>'B10. Y te moi'!Print_Titles</vt:lpstr>
      <vt:lpstr>'B2 SXNN'!Print_Titles</vt:lpstr>
      <vt:lpstr>'B8.PCTT, BVMT...'!Print_Titles</vt:lpstr>
      <vt:lpstr>'GIAODUC B11'!Print_Titles</vt:lpstr>
      <vt:lpstr>'LD&amp;VL-XDGN B7'!Print_Titles</vt:lpstr>
      <vt:lpstr>'TH so sanh KH tỉnh'!Print_Titles</vt:lpstr>
      <vt:lpstr>'VHTT B12'!Print_Titles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Ngoc Vinh</dc:creator>
  <cp:keywords/>
  <dc:description/>
  <cp:lastModifiedBy>ismail - [2010]</cp:lastModifiedBy>
  <cp:lastPrinted>2021-09-15T01:54:25Z</cp:lastPrinted>
  <dcterms:created xsi:type="dcterms:W3CDTF">2005-08-27T08:58:33Z</dcterms:created>
  <dcterms:modified xsi:type="dcterms:W3CDTF">2021-09-15T01:56:30Z</dcterms:modified>
  <cp:category/>
</cp:coreProperties>
</file>